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Q2'22\"/>
    </mc:Choice>
  </mc:AlternateContent>
  <xr:revisionPtr revIDLastSave="0" documentId="13_ncr:1_{8C9FCFB3-4C59-494A-9E50-2FE069A04B02}" xr6:coauthVersionLast="46" xr6:coauthVersionMax="47" xr10:uidLastSave="{00000000-0000-0000-0000-000000000000}"/>
  <bookViews>
    <workbookView xWindow="-90" yWindow="0" windowWidth="10455" windowHeight="1083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BS!$A$1:$J$96</definedName>
    <definedName name="_xlnm.Print_Area" localSheetId="4">'Cash Flow'!$A$1:$J$77</definedName>
    <definedName name="_xlnm.Print_Area" localSheetId="3">Company!$A$1:$M$28</definedName>
    <definedName name="_xlnm.Print_Area" localSheetId="2">Conso!$A$1:$O$27</definedName>
    <definedName name="_xlnm.Print_Area" localSheetId="1">PL!$A$1:$J$122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2" i="6" l="1"/>
  <c r="F82" i="6"/>
  <c r="H82" i="6"/>
  <c r="J64" i="5" l="1"/>
  <c r="J56" i="5"/>
  <c r="F64" i="5"/>
  <c r="F56" i="5"/>
  <c r="J106" i="6"/>
  <c r="H106" i="6"/>
  <c r="J114" i="6"/>
  <c r="J116" i="6" s="1"/>
  <c r="J111" i="6"/>
  <c r="F114" i="6"/>
  <c r="F111" i="6"/>
  <c r="F106" i="6"/>
  <c r="J72" i="6"/>
  <c r="J77" i="6" s="1"/>
  <c r="J80" i="6" s="1"/>
  <c r="J82" i="6" s="1"/>
  <c r="F72" i="6"/>
  <c r="F77" i="6" s="1"/>
  <c r="F80" i="6" s="1"/>
  <c r="J53" i="6"/>
  <c r="J50" i="6"/>
  <c r="F53" i="6"/>
  <c r="F55" i="6" s="1"/>
  <c r="F50" i="6"/>
  <c r="F45" i="6"/>
  <c r="J11" i="6"/>
  <c r="J16" i="6" s="1"/>
  <c r="J19" i="6" s="1"/>
  <c r="J21" i="6" s="1"/>
  <c r="F11" i="6"/>
  <c r="F16" i="6" s="1"/>
  <c r="F19" i="6" s="1"/>
  <c r="F21" i="6" s="1"/>
  <c r="J80" i="4"/>
  <c r="H80" i="4"/>
  <c r="F80" i="4"/>
  <c r="F9" i="5" l="1"/>
  <c r="F24" i="5" s="1"/>
  <c r="F34" i="5" s="1"/>
  <c r="F38" i="5" s="1"/>
  <c r="F66" i="5" s="1"/>
  <c r="F68" i="5" s="1"/>
  <c r="J38" i="6"/>
  <c r="F116" i="6"/>
  <c r="F117" i="6" s="1"/>
  <c r="J9" i="5"/>
  <c r="J24" i="5" s="1"/>
  <c r="J34" i="5" s="1"/>
  <c r="J38" i="5" s="1"/>
  <c r="J66" i="5" s="1"/>
  <c r="J68" i="5" s="1"/>
  <c r="J55" i="6"/>
  <c r="J56" i="6" s="1"/>
  <c r="J58" i="6" s="1"/>
  <c r="J99" i="6"/>
  <c r="F38" i="6"/>
  <c r="F56" i="6"/>
  <c r="J117" i="6"/>
  <c r="J58" i="4"/>
  <c r="H58" i="4"/>
  <c r="F58" i="4"/>
  <c r="J51" i="4"/>
  <c r="J59" i="4" s="1"/>
  <c r="J81" i="4" s="1"/>
  <c r="H51" i="4"/>
  <c r="F51" i="4"/>
  <c r="F59" i="4" s="1"/>
  <c r="F81" i="4" s="1"/>
  <c r="J29" i="4"/>
  <c r="H29" i="4"/>
  <c r="F29" i="4"/>
  <c r="J18" i="4"/>
  <c r="H18" i="4"/>
  <c r="F18" i="4"/>
  <c r="F30" i="4" s="1"/>
  <c r="J119" i="6" l="1"/>
  <c r="F58" i="6"/>
  <c r="F99" i="6"/>
  <c r="F119" i="6" s="1"/>
  <c r="F82" i="4"/>
  <c r="J30" i="4"/>
  <c r="J82" i="4" s="1"/>
  <c r="H59" i="4"/>
  <c r="H81" i="4" s="1"/>
  <c r="H30" i="4"/>
  <c r="D64" i="5"/>
  <c r="H64" i="5"/>
  <c r="H82" i="4" l="1"/>
  <c r="M23" i="7"/>
  <c r="K23" i="7"/>
  <c r="M16" i="7"/>
  <c r="K16" i="7"/>
  <c r="O23" i="2"/>
  <c r="M23" i="2"/>
  <c r="O16" i="2"/>
  <c r="M16" i="2"/>
  <c r="H114" i="6" l="1"/>
  <c r="D114" i="6"/>
  <c r="H111" i="6"/>
  <c r="D111" i="6"/>
  <c r="D106" i="6"/>
  <c r="I21" i="2" s="1"/>
  <c r="H72" i="6"/>
  <c r="H77" i="6" s="1"/>
  <c r="H80" i="6" s="1"/>
  <c r="D72" i="6"/>
  <c r="D77" i="6" s="1"/>
  <c r="D80" i="6" s="1"/>
  <c r="D116" i="6" l="1"/>
  <c r="G13" i="7"/>
  <c r="H116" i="6"/>
  <c r="H117" i="6" s="1"/>
  <c r="G20" i="2"/>
  <c r="D9" i="5"/>
  <c r="G13" i="2"/>
  <c r="G20" i="7"/>
  <c r="H9" i="5"/>
  <c r="D117" i="6"/>
  <c r="I14" i="2"/>
  <c r="M12" i="7"/>
  <c r="O12" i="2"/>
  <c r="D99" i="6" l="1"/>
  <c r="D119" i="6" s="1"/>
  <c r="H99" i="6"/>
  <c r="H119" i="6" s="1"/>
  <c r="C22" i="7"/>
  <c r="C24" i="7" s="1"/>
  <c r="C25" i="7" s="1"/>
  <c r="I22" i="7"/>
  <c r="I24" i="7" s="1"/>
  <c r="G22" i="7"/>
  <c r="G24" i="7" s="1"/>
  <c r="G25" i="7" s="1"/>
  <c r="E22" i="7"/>
  <c r="E24" i="7" s="1"/>
  <c r="E25" i="7" s="1"/>
  <c r="M21" i="7"/>
  <c r="K21" i="7"/>
  <c r="M20" i="7"/>
  <c r="K20" i="7"/>
  <c r="M19" i="7"/>
  <c r="K19" i="7"/>
  <c r="O21" i="2"/>
  <c r="O20" i="2"/>
  <c r="O19" i="2"/>
  <c r="M21" i="2"/>
  <c r="M20" i="2"/>
  <c r="M19" i="2"/>
  <c r="K22" i="2"/>
  <c r="K24" i="2" s="1"/>
  <c r="I22" i="2"/>
  <c r="I24" i="2" s="1"/>
  <c r="G22" i="2"/>
  <c r="G24" i="2" s="1"/>
  <c r="G25" i="2" s="1"/>
  <c r="E22" i="2"/>
  <c r="E24" i="2" s="1"/>
  <c r="E25" i="2" s="1"/>
  <c r="C22" i="2"/>
  <c r="C24" i="2" s="1"/>
  <c r="C25" i="2" s="1"/>
  <c r="D11" i="6"/>
  <c r="H11" i="6"/>
  <c r="D18" i="4"/>
  <c r="M22" i="2" l="1"/>
  <c r="M24" i="2" s="1"/>
  <c r="M25" i="2" s="1"/>
  <c r="O22" i="2"/>
  <c r="O24" i="2" s="1"/>
  <c r="K22" i="7"/>
  <c r="K24" i="7" s="1"/>
  <c r="K25" i="7" s="1"/>
  <c r="M22" i="7"/>
  <c r="M24" i="7" s="1"/>
  <c r="C18" i="7" l="1"/>
  <c r="E15" i="7"/>
  <c r="E17" i="7" s="1"/>
  <c r="C15" i="7"/>
  <c r="C17" i="7" s="1"/>
  <c r="K13" i="7"/>
  <c r="E15" i="2"/>
  <c r="E17" i="2" s="1"/>
  <c r="C15" i="2"/>
  <c r="C17" i="2" s="1"/>
  <c r="M13" i="2"/>
  <c r="H56" i="5"/>
  <c r="D56" i="5"/>
  <c r="H53" i="6"/>
  <c r="I14" i="7" s="1"/>
  <c r="I15" i="7" s="1"/>
  <c r="D53" i="6"/>
  <c r="K15" i="2" s="1"/>
  <c r="K17" i="2" s="1"/>
  <c r="H50" i="6"/>
  <c r="G14" i="7" s="1"/>
  <c r="D50" i="6"/>
  <c r="D45" i="6"/>
  <c r="H16" i="6"/>
  <c r="H19" i="6" s="1"/>
  <c r="H21" i="6" s="1"/>
  <c r="D16" i="6"/>
  <c r="D19" i="6" s="1"/>
  <c r="D51" i="4"/>
  <c r="D29" i="4"/>
  <c r="K15" i="7" l="1"/>
  <c r="K17" i="7" s="1"/>
  <c r="I17" i="7"/>
  <c r="H38" i="6"/>
  <c r="O14" i="2"/>
  <c r="M14" i="2"/>
  <c r="D21" i="6"/>
  <c r="D55" i="6"/>
  <c r="D56" i="6" s="1"/>
  <c r="I15" i="2"/>
  <c r="H55" i="6"/>
  <c r="H56" i="6" s="1"/>
  <c r="M14" i="7"/>
  <c r="K14" i="7"/>
  <c r="M15" i="2" l="1"/>
  <c r="M17" i="2" s="1"/>
  <c r="I17" i="2"/>
  <c r="D38" i="6"/>
  <c r="D58" i="6" s="1"/>
  <c r="G15" i="7"/>
  <c r="H58" i="6"/>
  <c r="M13" i="7"/>
  <c r="M15" i="7" l="1"/>
  <c r="M17" i="7" s="1"/>
  <c r="G17" i="7"/>
  <c r="O13" i="2"/>
  <c r="G15" i="2"/>
  <c r="O15" i="2" l="1"/>
  <c r="O17" i="2" s="1"/>
  <c r="G17" i="2"/>
  <c r="M25" i="7" l="1"/>
  <c r="D80" i="4"/>
  <c r="O25" i="2" s="1"/>
  <c r="D30" i="4" l="1"/>
  <c r="H24" i="5" l="1"/>
  <c r="D24" i="5"/>
  <c r="D34" i="5" l="1"/>
  <c r="D38" i="5" s="1"/>
  <c r="D66" i="5" s="1"/>
  <c r="D68" i="5" s="1"/>
  <c r="D69" i="5" s="1"/>
  <c r="H34" i="5"/>
  <c r="H38" i="5" s="1"/>
  <c r="H66" i="5" s="1"/>
  <c r="H68" i="5" s="1"/>
  <c r="H69" i="5" s="1"/>
  <c r="D58" i="4" l="1"/>
  <c r="D59" i="4" l="1"/>
  <c r="D81" i="4" s="1"/>
  <c r="D82" i="4" l="1"/>
</calcChain>
</file>

<file path=xl/sharedStrings.xml><?xml version="1.0" encoding="utf-8"?>
<sst xmlns="http://schemas.openxmlformats.org/spreadsheetml/2006/main" count="389" uniqueCount="193">
  <si>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</si>
  <si>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</si>
  <si>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</si>
  <si>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</si>
  <si>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</si>
  <si>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</si>
  <si>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</si>
  <si>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</si>
  <si>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</si>
  <si>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</si>
  <si>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</si>
  <si>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</si>
  <si>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</si>
  <si>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</si>
  <si>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</si>
  <si>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</si>
  <si>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</si>
  <si>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</si>
  <si>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</si>
  <si>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</si>
  <si>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</si>
  <si>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</si>
  <si>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</si>
  <si>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</si>
  <si>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</si>
  <si>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</si>
  <si>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</si>
  <si>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</si>
  <si>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</si>
  <si>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</si>
  <si>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</si>
  <si>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</si>
  <si>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</si>
  <si>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</si>
  <si>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</si>
  <si>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</si>
  <si>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</si>
  <si>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</si>
  <si>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</si>
  <si>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</si>
  <si>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</si>
  <si>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</si>
  <si>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</si>
  <si>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</si>
  <si>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</si>
  <si>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</si>
  <si>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</si>
  <si>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</si>
  <si>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</si>
  <si>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</si>
  <si>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</si>
  <si>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</si>
  <si>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</si>
  <si>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</si>
  <si>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Property, plants and equipment</t>
  </si>
  <si>
    <t>Intangible assets</t>
  </si>
  <si>
    <t>Adjustments to reconcile profit before tax to net cash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</si>
  <si>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</si>
  <si>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</si>
  <si>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</si>
  <si>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</si>
  <si>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</si>
  <si>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</si>
  <si>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</si>
  <si>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</si>
  <si>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</si>
  <si>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</si>
  <si>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 xml:space="preserve">   Appropriated-statutory reserve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</si>
  <si>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</si>
  <si>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</si>
  <si>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</si>
  <si>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</si>
  <si>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</si>
  <si>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</si>
  <si>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</si>
  <si>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</si>
  <si>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</si>
  <si>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</si>
  <si>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</si>
  <si>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</si>
  <si>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 xml:space="preserve">   receivables from subsidiary</t>
  </si>
  <si>
    <t>Restricted bank deposits</t>
  </si>
  <si>
    <t>Bank overdrafts and short-term loans from banks</t>
  </si>
  <si>
    <t xml:space="preserve">Current portion of long-term loans to and interest </t>
  </si>
  <si>
    <t xml:space="preserve">Long-term loans and interest receivables from </t>
  </si>
  <si>
    <t xml:space="preserve">   subsidiary, net of current portion</t>
  </si>
  <si>
    <t xml:space="preserve">   - Long-term loans from banks</t>
  </si>
  <si>
    <t xml:space="preserve">   - Lease liabilities</t>
  </si>
  <si>
    <t>Current portion of liabilities</t>
  </si>
  <si>
    <t>Other components of shareholders' equity</t>
  </si>
  <si>
    <t>Cost of sales</t>
  </si>
  <si>
    <t>Gross profit</t>
  </si>
  <si>
    <t>Operating profit</t>
  </si>
  <si>
    <t>Profit before income tax expenses</t>
  </si>
  <si>
    <t>Income tax expenses</t>
  </si>
  <si>
    <t>Earnings per share</t>
  </si>
  <si>
    <t>Basic earnings per share</t>
  </si>
  <si>
    <t xml:space="preserve">   Profit attributable to equity holders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</si>
  <si>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</si>
  <si>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</si>
  <si>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</si>
  <si>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</si>
  <si>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</si>
  <si>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>Profit before tax</t>
  </si>
  <si>
    <t xml:space="preserve">   Depreciation and amortisation</t>
  </si>
  <si>
    <t xml:space="preserve">   Trade and other payables</t>
  </si>
  <si>
    <t xml:space="preserve">   Trade and other receivables</t>
  </si>
  <si>
    <t xml:space="preserve">   Cash paid for interest</t>
  </si>
  <si>
    <t>Increase in restricted bank deposits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</si>
  <si>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</si>
  <si>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</si>
  <si>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</si>
  <si>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</si>
  <si>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</si>
  <si>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</si>
  <si>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</si>
  <si>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</si>
  <si>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</si>
  <si>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</si>
  <si>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</si>
  <si>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</si>
  <si>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</si>
  <si>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</si>
  <si>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long-term loans from banks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</si>
  <si>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</si>
  <si>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</si>
  <si>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</si>
  <si>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</si>
  <si>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</si>
  <si>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</si>
  <si>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</si>
  <si>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2021</t>
  </si>
  <si>
    <t>Profit for the period</t>
  </si>
  <si>
    <t>Other comprehensive income for the period</t>
  </si>
  <si>
    <t>Total comprehensive income for the period</t>
  </si>
  <si>
    <t>Balance as at 1 January 2021</t>
  </si>
  <si>
    <t>Cash and cash equivalents at beginning of period</t>
  </si>
  <si>
    <t xml:space="preserve">   Loss from write-off intangible assets</t>
  </si>
  <si>
    <t xml:space="preserve">   Increase in lease liabilities </t>
  </si>
  <si>
    <t>Net cash flows from financing activities</t>
  </si>
  <si>
    <t>Net increase in cash and cash equivalents</t>
  </si>
  <si>
    <t xml:space="preserve">   Unrealised loss (gain) on exchange rate</t>
  </si>
  <si>
    <t>Proceeds from disposals of equipment</t>
  </si>
  <si>
    <t xml:space="preserve">   Issued and fully paid up </t>
  </si>
  <si>
    <t>fully paid-up</t>
  </si>
  <si>
    <t>Cash paid for interest expenses</t>
  </si>
  <si>
    <t>Gain from exchange rate</t>
  </si>
  <si>
    <t xml:space="preserve">   from banks</t>
  </si>
  <si>
    <t xml:space="preserve">Increase in bank overdrafts and short-term loans </t>
  </si>
  <si>
    <t>Balance as at 30 June 2021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</si>
  <si>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</si>
  <si>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</si>
  <si>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</si>
  <si>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</si>
  <si>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</si>
  <si>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</si>
  <si>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</si>
  <si>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 xml:space="preserve">   Provision for long-term employee benefits</t>
  </si>
  <si>
    <t>Net cash flows from (used in) investing activities</t>
  </si>
  <si>
    <t xml:space="preserve">   Increase in investment in a subsidiary from converting</t>
  </si>
  <si>
    <t xml:space="preserve">      long-term loan to a subsidiary</t>
  </si>
  <si>
    <t>Cash paid for acquisition of machinery and equipment</t>
  </si>
  <si>
    <t>Employee benefits obligation</t>
  </si>
  <si>
    <t>As at 30 June 2022</t>
  </si>
  <si>
    <t>30 June 2022</t>
  </si>
  <si>
    <t>31 December 2021</t>
  </si>
  <si>
    <t>Investments in subsidiary companies</t>
  </si>
  <si>
    <t>For the six-month period ended 30 June 2022</t>
  </si>
  <si>
    <t>Balance as at 1 January 2022</t>
  </si>
  <si>
    <t>Balance as at 30 June 2022</t>
  </si>
  <si>
    <t xml:space="preserve">Balance as at 1 January 2021 </t>
  </si>
  <si>
    <t>For the three-month period ended 30 June 2022</t>
  </si>
  <si>
    <t>2022</t>
  </si>
  <si>
    <t xml:space="preserve">      800,000,000 ordinary shares of Baht 0.5 each</t>
  </si>
  <si>
    <t xml:space="preserve">      640,000,000 ordinary shares of Baht 0.5 each</t>
  </si>
  <si>
    <t>2, 3</t>
  </si>
  <si>
    <t>2, 9</t>
  </si>
  <si>
    <t>Dividend paid (Note 15)</t>
  </si>
  <si>
    <t>Cash and cash equivalents at end of period</t>
  </si>
  <si>
    <t>-</t>
  </si>
  <si>
    <t>Appropriated -</t>
  </si>
  <si>
    <t xml:space="preserve">   Depreciation of right-of use assets</t>
  </si>
  <si>
    <t xml:space="preserve">   Reversal allowance for expected credit loss </t>
  </si>
  <si>
    <t xml:space="preserve">   Reduction of inventory to net realisable value (reversal)</t>
  </si>
  <si>
    <t xml:space="preserve">   Loss (gain) from disposal and write-off fixed assets</t>
  </si>
  <si>
    <t xml:space="preserve">   Loss (gain) on changes in fair value of derivatives</t>
  </si>
  <si>
    <t>Cash flows used in operating activities</t>
  </si>
  <si>
    <t>Net cash flows used in operating activities</t>
  </si>
  <si>
    <t>Decrease in long-term loans to subsidiary</t>
  </si>
  <si>
    <t>Translation adjustment decrease</t>
  </si>
  <si>
    <t>The accompanying notes to interim financial statements are an integral part of the financial statements.</t>
  </si>
  <si>
    <t xml:space="preserve">   Cash received from interest</t>
  </si>
  <si>
    <t>Cash received from interest income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</si>
</sst>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63">
    <xf numFmtId="0" fontId="0" fillId="0" borderId="0" xfId="0"/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7" fontId="10" fillId="0" borderId="1" xfId="2" applyNumberFormat="1" applyFont="1" applyFill="1" applyBorder="1" applyAlignment="1">
      <alignment horizontal="centerContinuous" vertical="center"/>
    </xf>
    <xf numFmtId="37" fontId="12" fillId="0" borderId="1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41" fontId="12" fillId="0" borderId="0" xfId="2" applyNumberFormat="1" applyFont="1" applyFill="1" applyBorder="1" applyAlignment="1">
      <alignment vertical="center"/>
    </xf>
    <xf numFmtId="41" fontId="12" fillId="0" borderId="0" xfId="2" applyNumberFormat="1" applyFont="1" applyFill="1" applyBorder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37" fontId="12" fillId="2" borderId="0" xfId="2" applyNumberFormat="1" applyFont="1" applyFill="1" applyBorder="1" applyAlignment="1">
      <alignment vertical="center"/>
    </xf>
    <xf numFmtId="41" fontId="12" fillId="0" borderId="1" xfId="2" applyNumberFormat="1" applyFont="1" applyFill="1" applyBorder="1" applyAlignment="1">
      <alignment horizontal="center" vertical="center"/>
    </xf>
    <xf numFmtId="41" fontId="12" fillId="0" borderId="1" xfId="2" applyNumberFormat="1" applyFont="1" applyFill="1" applyBorder="1" applyAlignment="1">
      <alignment horizontal="right" vertical="center"/>
    </xf>
    <xf numFmtId="41" fontId="12" fillId="0" borderId="4" xfId="2" applyNumberFormat="1" applyFont="1" applyFill="1" applyBorder="1" applyAlignment="1">
      <alignment vertical="center"/>
    </xf>
    <xf numFmtId="41" fontId="14" fillId="0" borderId="0" xfId="2" applyNumberFormat="1" applyFont="1" applyFill="1" applyBorder="1" applyAlignment="1">
      <alignment vertical="center"/>
    </xf>
    <xf numFmtId="170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41" fontId="12" fillId="0" borderId="4" xfId="2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6" fillId="0" borderId="0" xfId="3" applyNumberFormat="1" applyFont="1" applyFill="1" applyAlignment="1">
      <alignment horizontal="left" vertical="center"/>
    </xf>
    <xf numFmtId="37" fontId="17" fillId="0" borderId="0" xfId="3" applyNumberFormat="1" applyFont="1" applyFill="1" applyAlignment="1">
      <alignment horizontal="center" vertical="center"/>
    </xf>
    <xf numFmtId="37" fontId="18" fillId="0" borderId="0" xfId="3" applyNumberFormat="1" applyFont="1" applyFill="1" applyAlignment="1">
      <alignment horizontal="centerContinuous" vertical="center"/>
    </xf>
    <xf numFmtId="164" fontId="18" fillId="0" borderId="0" xfId="1" applyNumberFormat="1" applyFont="1" applyFill="1" applyAlignment="1">
      <alignment horizontal="centerContinuous" vertical="center"/>
    </xf>
    <xf numFmtId="164" fontId="18" fillId="0" borderId="0" xfId="3" applyNumberFormat="1" applyFont="1" applyFill="1" applyAlignment="1">
      <alignment horizontal="centerContinuous" vertical="center"/>
    </xf>
    <xf numFmtId="37" fontId="19" fillId="0" borderId="0" xfId="3" applyNumberFormat="1" applyFont="1" applyFill="1" applyAlignment="1">
      <alignment vertical="center"/>
    </xf>
    <xf numFmtId="37" fontId="19" fillId="0" borderId="0" xfId="3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3" applyNumberFormat="1" applyFont="1" applyFill="1" applyBorder="1" applyAlignment="1">
      <alignment horizontal="center" vertical="center"/>
    </xf>
    <xf numFmtId="37" fontId="19" fillId="0" borderId="1" xfId="0" applyNumberFormat="1" applyFont="1" applyFill="1" applyBorder="1" applyAlignment="1">
      <alignment horizontal="center" vertical="center"/>
    </xf>
    <xf numFmtId="164" fontId="19" fillId="0" borderId="1" xfId="1" quotePrefix="1" applyNumberFormat="1" applyFont="1" applyFill="1" applyBorder="1" applyAlignment="1">
      <alignment horizontal="center" vertical="center"/>
    </xf>
    <xf numFmtId="164" fontId="19" fillId="0" borderId="0" xfId="3" applyNumberFormat="1" applyFont="1" applyFill="1" applyAlignment="1">
      <alignment horizontal="center" vertical="center"/>
    </xf>
    <xf numFmtId="0" fontId="19" fillId="0" borderId="0" xfId="3" applyNumberFormat="1" applyFont="1" applyFill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164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Fill="1" applyAlignment="1">
      <alignment vertical="center"/>
    </xf>
    <xf numFmtId="37" fontId="18" fillId="0" borderId="0" xfId="3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3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37" fontId="19" fillId="0" borderId="0" xfId="3" applyNumberFormat="1" applyFont="1" applyFill="1" applyAlignment="1">
      <alignment horizontal="left" vertical="center"/>
    </xf>
    <xf numFmtId="164" fontId="18" fillId="0" borderId="0" xfId="7" applyNumberFormat="1" applyFont="1" applyFill="1" applyAlignment="1">
      <alignment horizontal="center" vertical="center"/>
    </xf>
    <xf numFmtId="41" fontId="19" fillId="0" borderId="0" xfId="1" applyNumberFormat="1" applyFont="1" applyFill="1" applyAlignment="1">
      <alignment horizontal="center" vertical="center"/>
    </xf>
    <xf numFmtId="164" fontId="19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64" fontId="19" fillId="0" borderId="2" xfId="1" applyNumberFormat="1" applyFont="1" applyFill="1" applyBorder="1" applyAlignment="1">
      <alignment horizontal="right" vertical="center"/>
    </xf>
    <xf numFmtId="164" fontId="18" fillId="0" borderId="0" xfId="7" applyNumberFormat="1" applyFont="1" applyFill="1" applyAlignment="1">
      <alignment vertical="center"/>
    </xf>
    <xf numFmtId="164" fontId="19" fillId="0" borderId="0" xfId="7" applyNumberFormat="1" applyFont="1" applyFill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8" fillId="0" borderId="0" xfId="7" applyNumberFormat="1" applyFont="1" applyFill="1" applyBorder="1" applyAlignment="1">
      <alignment vertical="center"/>
    </xf>
    <xf numFmtId="0" fontId="19" fillId="0" borderId="0" xfId="3" applyFont="1" applyFill="1" applyAlignment="1">
      <alignment vertical="center"/>
    </xf>
    <xf numFmtId="37" fontId="19" fillId="0" borderId="0" xfId="3" applyNumberFormat="1" applyFont="1" applyFill="1" applyBorder="1" applyAlignment="1">
      <alignment horizontal="right" vertical="center"/>
    </xf>
    <xf numFmtId="164" fontId="18" fillId="0" borderId="0" xfId="3" applyNumberFormat="1" applyFont="1" applyFill="1" applyAlignment="1">
      <alignment horizontal="center" vertical="center"/>
    </xf>
    <xf numFmtId="164" fontId="19" fillId="0" borderId="4" xfId="1" applyNumberFormat="1" applyFont="1" applyFill="1" applyBorder="1" applyAlignment="1">
      <alignment horizontal="right" vertical="center"/>
    </xf>
    <xf numFmtId="37" fontId="18" fillId="0" borderId="0" xfId="3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6" fillId="0" borderId="0" xfId="3" applyFont="1" applyFill="1" applyAlignment="1">
      <alignment vertical="center"/>
    </xf>
    <xf numFmtId="164" fontId="19" fillId="0" borderId="0" xfId="7" applyNumberFormat="1" applyFont="1" applyFill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Fill="1" applyBorder="1" applyAlignment="1">
      <alignment horizontal="center" vertical="center"/>
    </xf>
    <xf numFmtId="37" fontId="19" fillId="0" borderId="0" xfId="3" quotePrefix="1" applyNumberFormat="1" applyFont="1" applyFill="1" applyAlignment="1">
      <alignment horizontal="left" vertical="center"/>
    </xf>
    <xf numFmtId="165" fontId="18" fillId="0" borderId="0" xfId="0" applyNumberFormat="1" applyFont="1" applyFill="1" applyAlignment="1">
      <alignment horizontal="center" vertical="center"/>
    </xf>
    <xf numFmtId="37" fontId="19" fillId="0" borderId="0" xfId="3" quotePrefix="1" applyNumberFormat="1" applyFont="1" applyFill="1" applyAlignment="1">
      <alignment vertical="center"/>
    </xf>
    <xf numFmtId="37" fontId="20" fillId="0" borderId="0" xfId="3" applyNumberFormat="1" applyFont="1" applyFill="1" applyBorder="1" applyAlignment="1">
      <alignment horizontal="center" vertical="center"/>
    </xf>
    <xf numFmtId="164" fontId="19" fillId="0" borderId="0" xfId="3" applyNumberFormat="1" applyFont="1" applyFill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37" fontId="21" fillId="0" borderId="0" xfId="3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43" fontId="21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Fill="1" applyBorder="1" applyAlignment="1">
      <alignment vertical="center"/>
    </xf>
    <xf numFmtId="37" fontId="22" fillId="0" borderId="0" xfId="3" quotePrefix="1" applyNumberFormat="1" applyFont="1" applyFill="1" applyAlignment="1">
      <alignment horizontal="center" vertical="center"/>
    </xf>
    <xf numFmtId="37" fontId="12" fillId="0" borderId="0" xfId="3" quotePrefix="1" applyNumberFormat="1" applyFont="1" applyFill="1" applyAlignment="1">
      <alignment horizontal="left" vertical="center"/>
    </xf>
    <xf numFmtId="37" fontId="19" fillId="0" borderId="0" xfId="3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6" fillId="0" borderId="0" xfId="3" applyFont="1" applyFill="1" applyAlignment="1">
      <alignment horizontal="left" vertical="center"/>
    </xf>
    <xf numFmtId="0" fontId="22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Continuous" vertical="center"/>
    </xf>
    <xf numFmtId="164" fontId="19" fillId="0" borderId="0" xfId="3" applyNumberFormat="1" applyFont="1" applyFill="1" applyAlignment="1">
      <alignment horizontal="centerContinuous" vertical="center"/>
    </xf>
    <xf numFmtId="37" fontId="22" fillId="0" borderId="0" xfId="3" applyNumberFormat="1" applyFont="1" applyFill="1" applyAlignment="1">
      <alignment horizontal="center" vertical="center"/>
    </xf>
    <xf numFmtId="164" fontId="19" fillId="0" borderId="0" xfId="3" applyNumberFormat="1" applyFont="1" applyFill="1" applyAlignment="1">
      <alignment vertical="center"/>
    </xf>
    <xf numFmtId="164" fontId="20" fillId="0" borderId="0" xfId="3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Fill="1" applyAlignment="1">
      <alignment vertical="center"/>
    </xf>
    <xf numFmtId="41" fontId="19" fillId="0" borderId="1" xfId="1" applyNumberFormat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>
      <alignment horizontal="center" vertical="center"/>
    </xf>
    <xf numFmtId="37" fontId="19" fillId="0" borderId="1" xfId="3" applyNumberFormat="1" applyFont="1" applyFill="1" applyBorder="1" applyAlignment="1">
      <alignment vertical="center"/>
    </xf>
    <xf numFmtId="164" fontId="19" fillId="0" borderId="5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7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5" xfId="1" applyNumberFormat="1" applyFont="1" applyFill="1" applyBorder="1" applyAlignment="1">
      <alignment vertical="center"/>
    </xf>
    <xf numFmtId="43" fontId="19" fillId="0" borderId="0" xfId="1" applyFont="1" applyFill="1" applyAlignment="1">
      <alignment horizontal="center" vertical="center"/>
    </xf>
    <xf numFmtId="37" fontId="22" fillId="0" borderId="0" xfId="3" applyNumberFormat="1" applyFont="1" applyFill="1" applyBorder="1" applyAlignment="1">
      <alignment horizontal="center" vertical="center"/>
    </xf>
    <xf numFmtId="37" fontId="19" fillId="0" borderId="0" xfId="3" applyNumberFormat="1" applyFont="1" applyFill="1" applyBorder="1" applyAlignment="1">
      <alignment vertical="center"/>
    </xf>
    <xf numFmtId="164" fontId="18" fillId="0" borderId="0" xfId="3" quotePrefix="1" applyNumberFormat="1" applyFont="1" applyFill="1" applyAlignment="1">
      <alignment horizontal="center" vertical="center"/>
    </xf>
    <xf numFmtId="164" fontId="18" fillId="0" borderId="0" xfId="1" quotePrefix="1" applyNumberFormat="1" applyFont="1" applyFill="1" applyAlignment="1">
      <alignment horizontal="center" vertical="center"/>
    </xf>
    <xf numFmtId="164" fontId="19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Alignment="1">
      <alignment horizontal="right" vertical="center"/>
    </xf>
    <xf numFmtId="37" fontId="23" fillId="0" borderId="0" xfId="6" applyNumberFormat="1" applyFont="1" applyFill="1" applyBorder="1" applyAlignment="1">
      <alignment vertical="center"/>
    </xf>
    <xf numFmtId="37" fontId="24" fillId="0" borderId="0" xfId="6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37" fontId="18" fillId="0" borderId="0" xfId="3" applyNumberFormat="1" applyFont="1" applyFill="1" applyBorder="1" applyAlignment="1">
      <alignment vertical="center"/>
    </xf>
    <xf numFmtId="38" fontId="25" fillId="0" borderId="0" xfId="18" applyNumberFormat="1" applyFont="1" applyAlignment="1">
      <alignment horizontal="center" vertical="center"/>
    </xf>
    <xf numFmtId="164" fontId="19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horizontal="right" vertical="center"/>
    </xf>
    <xf numFmtId="37" fontId="27" fillId="0" borderId="0" xfId="3" applyNumberFormat="1" applyFont="1" applyFill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41" fontId="19" fillId="0" borderId="0" xfId="1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horizontal="right" vertical="center"/>
    </xf>
    <xf numFmtId="164" fontId="19" fillId="0" borderId="7" xfId="1" applyNumberFormat="1" applyFont="1" applyFill="1" applyBorder="1" applyAlignment="1">
      <alignment vertical="center"/>
    </xf>
    <xf numFmtId="164" fontId="20" fillId="0" borderId="0" xfId="7" applyNumberFormat="1" applyFont="1" applyFill="1" applyBorder="1" applyAlignment="1">
      <alignment horizontal="center" vertical="center"/>
    </xf>
    <xf numFmtId="37" fontId="26" fillId="0" borderId="0" xfId="3" applyNumberFormat="1" applyFont="1" applyFill="1" applyAlignment="1">
      <alignment vertical="center"/>
    </xf>
    <xf numFmtId="41" fontId="19" fillId="0" borderId="2" xfId="1" applyNumberFormat="1" applyFont="1" applyFill="1" applyBorder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164" fontId="19" fillId="0" borderId="0" xfId="7" applyNumberFormat="1" applyFont="1" applyFill="1" applyBorder="1" applyAlignment="1">
      <alignment vertical="center"/>
    </xf>
    <xf numFmtId="41" fontId="12" fillId="0" borderId="1" xfId="2" applyNumberFormat="1" applyFont="1" applyFill="1" applyBorder="1" applyAlignment="1">
      <alignment vertical="center"/>
    </xf>
    <xf numFmtId="41" fontId="24" fillId="0" borderId="0" xfId="2" applyNumberFormat="1" applyFont="1" applyFill="1" applyBorder="1" applyAlignment="1">
      <alignment vertical="center"/>
    </xf>
    <xf numFmtId="170" fontId="24" fillId="0" borderId="0" xfId="2" applyNumberFormat="1" applyFont="1" applyFill="1" applyBorder="1" applyAlignment="1">
      <alignment vertical="center"/>
    </xf>
    <xf numFmtId="41" fontId="28" fillId="0" borderId="0" xfId="18" applyNumberFormat="1" applyFont="1" applyAlignment="1">
      <alignment horizontal="center" vertical="center"/>
    </xf>
    <xf numFmtId="41" fontId="28" fillId="0" borderId="0" xfId="18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8" applyNumberFormat="1" applyFont="1" applyAlignment="1">
      <alignment vertical="center"/>
    </xf>
    <xf numFmtId="41" fontId="12" fillId="0" borderId="0" xfId="18" applyNumberFormat="1" applyFont="1" applyAlignment="1">
      <alignment vertical="center"/>
    </xf>
    <xf numFmtId="164" fontId="12" fillId="0" borderId="1" xfId="18" applyNumberFormat="1" applyFont="1" applyBorder="1" applyAlignment="1">
      <alignment vertical="center"/>
    </xf>
    <xf numFmtId="164" fontId="12" fillId="0" borderId="2" xfId="18" applyNumberFormat="1" applyFont="1" applyBorder="1" applyAlignment="1">
      <alignment vertical="center"/>
    </xf>
    <xf numFmtId="41" fontId="12" fillId="0" borderId="0" xfId="18" applyNumberFormat="1" applyFont="1" applyAlignment="1">
      <alignment horizontal="center" vertical="center"/>
    </xf>
    <xf numFmtId="164" fontId="12" fillId="0" borderId="5" xfId="18" applyNumberFormat="1" applyFont="1" applyBorder="1" applyAlignment="1">
      <alignment vertical="center"/>
    </xf>
    <xf numFmtId="38" fontId="12" fillId="0" borderId="0" xfId="18" applyNumberFormat="1" applyFont="1" applyAlignment="1">
      <alignment vertical="center"/>
    </xf>
    <xf numFmtId="164" fontId="12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center" vertical="center"/>
    </xf>
    <xf numFmtId="164" fontId="12" fillId="0" borderId="1" xfId="18" applyNumberFormat="1" applyFont="1" applyBorder="1" applyAlignment="1">
      <alignment horizontal="right" vertical="center"/>
    </xf>
    <xf numFmtId="164" fontId="12" fillId="0" borderId="0" xfId="18" applyNumberFormat="1" applyFont="1" applyAlignment="1">
      <alignment horizontal="right" vertical="center"/>
    </xf>
    <xf numFmtId="164" fontId="12" fillId="0" borderId="2" xfId="18" applyNumberFormat="1" applyFont="1" applyBorder="1" applyAlignment="1">
      <alignment horizontal="right" vertical="center"/>
    </xf>
    <xf numFmtId="164" fontId="19" fillId="0" borderId="5" xfId="1" applyNumberFormat="1" applyFont="1" applyFill="1" applyBorder="1" applyAlignment="1">
      <alignment horizontal="right" vertical="center"/>
    </xf>
    <xf numFmtId="164" fontId="18" fillId="0" borderId="0" xfId="7" applyNumberFormat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>
      <alignment horizontal="right" vertical="center"/>
    </xf>
    <xf numFmtId="164" fontId="19" fillId="0" borderId="0" xfId="7" applyNumberFormat="1" applyFont="1" applyFill="1" applyBorder="1" applyAlignment="1">
      <alignment horizontal="right" vertical="center"/>
    </xf>
    <xf numFmtId="41" fontId="12" fillId="0" borderId="1" xfId="18" applyNumberFormat="1" applyFont="1" applyBorder="1" applyAlignment="1">
      <alignment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17</xdr:row>
      <xdr:rowOff>76200</xdr:rowOff>
    </xdr:from>
    <xdr:to>
      <xdr:col>3</xdr:col>
      <xdr:colOff>726948</xdr:colOff>
      <xdr:row>17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609600</xdr:colOff>
      <xdr:row>18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17</xdr:row>
      <xdr:rowOff>76200</xdr:rowOff>
    </xdr:from>
    <xdr:to>
      <xdr:col>3</xdr:col>
      <xdr:colOff>726948</xdr:colOff>
      <xdr:row>17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17</xdr:row>
      <xdr:rowOff>76200</xdr:rowOff>
    </xdr:from>
    <xdr:to>
      <xdr:col>3</xdr:col>
      <xdr:colOff>726948</xdr:colOff>
      <xdr:row>17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B06F2A33-D7D1-46F6-9BA2-BB93199AA506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D384063-AB41-40E1-A969-F3B69DA6843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35618E3-2F20-4DCB-9B5A-7A7670CD8F9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3EE3F69F-A96E-4CF6-ACE4-DF6C4CC9888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A346288C-7E35-4A8B-B4C6-BEBA2681204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86820F2B-1625-4E5F-B9FA-9DEE0D6734B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52E62893-9E1B-4631-9FFE-9245EB6B8FE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936EA079-08CB-4FD4-822C-E967E421C7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D5DEC932-45B0-4026-A606-A1BF891C1FB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77DB2CB-763E-45A5-BF21-12F6F3B43FA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069D8C9-7B42-45E8-AB2E-F75B9C5B44B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ED74F12-9C77-4DAF-BC6F-72638E1DBC5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4B0C52DE-F574-48C0-AF17-38DDC031B6CC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3248B755-CCB2-40F7-B5CF-C40C04DBE32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62B04A5F-C6DA-48DB-80E5-D885FC405B8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6472389-E940-4EA9-B6DA-D38DA9F101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9F920996-7DC2-4903-B0A0-ABABF7AD607C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2D07CEB-8D1F-4502-B71C-2CECE4E54C6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17</xdr:row>
      <xdr:rowOff>76200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1EADEC27-3398-4FA3-8D85-C5638CC38E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B4B78C73-CDEC-4286-BDFF-C1D8B5092EBC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B428D2A0-6EFD-4E51-9D34-977CB623847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B1D5D675-E71D-4F81-83BA-35B4110F1A9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BC58CE4E-045B-41F8-8A46-DC5E5DEC471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1B248E14-90C9-4D96-9D86-4C1645A86DF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41000571-8754-4916-8049-26E2D9699F4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C33A6C5D-C7BC-4A30-904D-98FD4002431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857608F1-A695-4FD4-9E3C-ACF6BB532B1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DADAE0EA-8EF6-4705-B268-663D5E68EB1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94295338-D3D9-4C55-8C5C-8E51ADBC241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647EA806-6366-4FE7-835D-787C5B3B73E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8A0D4F4A-8A3C-463D-A0D4-6EBB03FC3D28}"/>
            </a:ext>
          </a:extLst>
        </xdr:cNvPr>
        <xdr:cNvSpPr txBox="1">
          <a:spLocks noChangeArrowheads="1"/>
        </xdr:cNvSpPr>
      </xdr:nvSpPr>
      <xdr:spPr bwMode="auto">
        <a:xfrm>
          <a:off x="688657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492FFE22-327A-46D2-BFBE-17382B9D46A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DBFD378C-E6DA-43F1-B635-5BDBAB42C5F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FD4CBA16-3C61-41BD-B66F-E74D7394762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AAB47943-085C-4B68-A609-215C573B5C1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FBC16EED-A5C9-4C73-B02C-DFBE9019C12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512BFEEF-A807-4B52-B3CC-8AA0FBAA7CB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E4575EA0-6067-4156-8728-080F28A1084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7E9318AC-CF4E-4E4D-9BE4-280DC43A4A3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0463AA28-7951-489F-AD36-C90E6899550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0BB882C-1138-43DD-BB91-69322398A0F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64FBA4C4-9F6C-428A-BAE2-D3BF97839AD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46204FEE-1005-433D-A714-B92B598AB28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1727F0D0-C265-4ED0-B9C6-7AD452FDF5D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AE3E630B-E998-4995-8076-CF515848E6CF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5B4F67F9-A59B-45A7-8010-E4AA55F7F48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D6EA82D7-C0FA-4765-B23F-4AC59E12FBE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8943B55E-E98B-460A-919B-5A393062A43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F002C84D-3052-489D-9DF6-1A354635E70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3AFED895-DA09-4D1B-BA9D-21EAF4B095E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AF1ABEED-D74C-4429-98BB-342FDB573A2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6B89DD2B-87FD-4B43-87F2-79E26045260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83FFC068-3FD8-41BF-A79D-EB6C58B9C40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E2B40225-EADB-4171-9FFC-B16F83C8F17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E398EC9C-7810-4488-97B4-08387FFD1B9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450D4A4B-9F3F-4413-8A81-BAD4356F9CB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78811E75-9FF4-4751-969B-A02244E28B0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DDA4D45-D139-42D5-A1AE-42D98AF9E3B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F9501CAE-7F1A-45FC-BD41-6ADC2BF8D10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6EE99792-9671-4AA3-ADB9-2111CDEB52C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CBF33EB7-5602-4C1B-A607-08C81D5F1EAE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BA6C50E6-126C-4BEA-A7A0-E24F1495422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D39DB70F-FC3B-4F26-8448-B586648E6A1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3ED1F23E-BA0F-46C9-8141-272260A5A5D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5C110932-1D8D-476F-8F6F-2C8BE45AC6FE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7817923B-7897-4625-AB05-B07D2D55D11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D3B178EA-2FD4-4E56-B74E-0FCD8A985A8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06869FA9-7D98-4CA6-A84E-0423ADAA796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BC513409-091C-47AC-9746-67EF834DB22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174E7C89-1E89-439C-AC25-44DB539599D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4A0982C-B7AF-43D9-A6DB-32CFCBFC760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D5FD2A96-7829-4B74-AD51-992304092CA0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F697215-390F-46DE-9972-F0F8DA1C186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7E9B97BD-CD4D-4EC7-9D7A-0E41AD8D522A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93155AE0-2CF6-4CE2-8534-ECD0E65A973B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990D66D6-5F3F-4CC7-8E96-E6580C4CDE8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6DEB46AD-A02D-413C-9B25-80C5395C559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479BEE4D-7846-4423-BE5E-6897DAF33CA3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B471848D-2A4A-4AB2-9CF8-440FDBC6EA85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C95E3A3A-AA84-4E33-8A20-D3B3F6603DD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A39D0DDD-8599-4182-A1C7-015B3F43C2FB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7C7AFF15-9300-49D9-87C1-B39F84AEAAA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00CB2985-7D0A-4316-9CD3-4F795699FDE4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ABF824A4-6C67-4468-BB20-D8FCE3C291C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49946E8E-F0B8-420A-96DD-A6A678FC433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C0DB02B3-9B7C-4CA5-80D8-6061A812611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70A2C3F6-A810-4C45-83C2-C8C2110BD4EF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92CE9C18-ECF1-45E8-ADF6-068AC94670D5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12ED1FDC-9B39-47C8-AECE-6B05787F836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40C93B64-FC97-4503-B917-A8D3CB7D557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44FCD845-7FA3-4009-A238-2BF86480F78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7F2059B5-184C-4C11-9FDD-02A3172D274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AB41DDAD-E554-4A8C-ABE3-8A803252917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130A7E11-A26F-4870-82A4-7CE822521D6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6756AB36-BAF9-468C-85DB-9B1E8C2DD90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F5414165-B717-44CA-B74D-36C583E36BC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67BF96E1-496F-43E7-9F63-E27F0F5CA33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609600</xdr:colOff>
      <xdr:row>18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700E7553-5B97-470B-AF8C-0B99377E9F9B}"/>
            </a:ext>
          </a:extLst>
        </xdr:cNvPr>
        <xdr:cNvSpPr txBox="1">
          <a:spLocks noChangeArrowheads="1"/>
        </xdr:cNvSpPr>
      </xdr:nvSpPr>
      <xdr:spPr bwMode="auto">
        <a:xfrm>
          <a:off x="688657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C0881138-C690-4756-80C0-D8FFF9C8004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59547729-F95A-42AE-AF26-B3DF800FC502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0D563FB-2942-4E0C-AB30-C9CF3809ACA9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45182E38-5F00-4105-B217-104EB1B1465D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F39F17DE-1B9A-4951-947C-9427675DD45F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07E0D82-51D4-4AB0-8E77-69FC74AA089F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F803A2CC-91EE-4454-B7C0-8BF01C2172E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30AB54C6-C3B1-41AD-9933-FF28C904C73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474906-772C-4B8C-901F-490A7B47662E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7C524E29-2866-49BF-9810-7974D2A7A841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AF8BADEC-F5F2-4C02-A02E-014DA8484CE1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BBBA3473-AEB7-467F-B3C2-91B6992F4E3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80349E2F-8E94-4BB5-B8BE-2D1540DA96B2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AA493407-69BA-40E2-BA77-FD5B321C6F74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0DA5F837-4DD1-45CE-AF2C-CBDFE6CD8D6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75D2F82E-9B3B-4949-A502-A7AFDE816BF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18E985B0-C597-477D-9F07-D2C4824FE7B8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C0C2DB7A-5004-4823-8310-262ADA6552F9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23AD88D7-765B-45BC-916B-33E24A4D7650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DCF35B2B-D32D-4AAA-B377-C5CAA920037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8496C440-36FA-400B-BC8E-F5CBBEC6524B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BF2AF2A5-6832-4D6A-9B7C-BCC20A9DB355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CF101195-882C-44C0-B7F8-5ED6F6BA971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C58FB3D-2512-4825-852B-BD34E2AF96F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9F0B52B7-88DC-4B78-A943-8251B3EA3C34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C181B8EB-0FEE-4506-8CE2-48C1E482B93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A34341BA-D571-474D-AC94-7B99EA93D285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29B9E10D-03C2-456F-8D28-AF6C78DAA3E8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4F8C8579-8970-4615-9CA5-A21B0E163FB3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D4813251-AF94-4D16-8E38-4682DA52F53E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19C2AC75-7BE2-4B79-A4CA-95439138CCA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7C1E0644-DDF9-4A7F-A785-11A49F60D8B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9B09C9CD-ECDF-4BFF-AA34-2DB96C1A883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D0C04C8B-29FC-4227-AD68-D5465AB85F5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ECEAFAC0-C3FD-47FE-9D3E-67692AAD800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F3931ACC-314D-4DBC-9817-370F9E3F567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7E1AC78E-E163-4EF8-95F3-7D781DC3C75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FAB40BAF-8BFE-4D0B-B69C-3E440E3FC8F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FAC56DCA-E3D9-4C4B-ACE1-EF0085886A8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945BDCEB-1FB0-48EB-8EBC-BB1A8CC9D9A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43D9A096-31FC-42D7-8939-EBD33C0C6EE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D7E5197-3DFF-4ED9-A3E0-7E0E5A61570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82CE844-36DA-40D5-9C08-8734EFB9388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69BB0EE8-8ADF-4BA0-A9EF-1EC616044D5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0D3A8E02-B6E9-4706-90A7-249714A8922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8E8235AB-F477-4071-B1BA-36569C18472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00E5F616-85B5-4F41-862F-0305DC376E4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7AD90EFA-6A42-4C4D-87D8-F9D4AA91E4F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866E6461-0A9B-490D-9757-FF3832CBE4C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D39FA94A-1D8E-4834-884A-5BCDFAC7EF4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AA914D92-0EB6-4D79-B387-30CFC627B55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EEC37972-7F47-4677-9E5F-CA9051F9935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6DFA0EE-2A85-4439-AEA9-D2CAA17C43F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BDA3DA2F-E6E6-47D6-A47E-D4EA36962BF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631A1016-3577-4D78-A644-6B6C6E02FFA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ECC251D6-AAC7-4CF2-A33C-DB29C802EF4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220F3F24-FA57-4EF4-B260-3381836BDF2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BB4412D-F7EE-46D8-96A2-0635690D5C9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66490EC7-1851-4929-A5C2-0B1E7182FEE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F2B6F683-84F6-4752-B4C0-DFE1A55929E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0A9A81FF-86FB-4575-89BA-027651415E6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A0A3BA37-2939-40F3-802B-07F5072CED6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A9B4D8F-0088-4828-B2A3-79A0B868E99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10A57ECD-BF4F-4CEE-A393-8B45C6DFF2D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8735074F-DF4B-4B44-B2BE-9CE2330AF15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721B089-991D-4EC9-9152-4C5AECD7789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6AA799B-F1F8-4147-BA3D-C17BF2BA859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A5BE5C32-4531-4A56-B149-37E71AE0355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2E22F992-62D1-40A2-9265-A0B4AAE21D2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2C5B485-3AFD-45C0-9164-ACB9BDD4F39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043DD068-B03B-4346-83DA-AB588471B62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C8F6D047-608A-4A85-B19F-3AB4F48188F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589303B3-AC57-4673-ACB8-1A766E9BDB2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9C984E95-2E70-4417-9FE5-31DCCA6EFC8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FD605CD-5D03-4CDD-8F9E-109C066B490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A91DDD46-2EAA-4688-880B-27A9F3561B3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FDE721CE-0B2D-4F8B-8BA0-2AE2A0DDCB6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AFC8D44E-5B99-44CF-A730-F065BD19B24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408FD496-3191-4CB5-A995-82422465002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832B802C-4F42-48D7-87BE-8A6800E49C6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D04A0A67-0C12-4CA3-B088-14F5A3D622B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CCF25BC9-0548-4E54-AA9F-8BBCDB9C8D7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AC492EF-E0E1-46D3-B345-BE96D4A5C71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C1000172-EC64-4358-B20D-9F50793AD81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705913E1-D502-47AC-B9C0-F06E6EEB1D7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17EDFE8E-4FF6-48BA-905B-C9FA3ADD0A5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CA33BD2E-35B3-483E-A08F-539770C84CE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DBFB8456-5725-4147-84A9-713EA8638AC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FAF6A3C5-2095-42BB-B823-B8379160D4F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026D501A-2C2F-482F-BF29-515FD35C74E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BEE6D6D9-1389-4757-A9BF-38860F97F0F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2A3ECC91-1A19-43FB-82FC-FE5EA056FD4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5138F656-4FA2-4D2F-A531-0F03886F658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5587F3BD-DAEC-4B2F-A648-41E54324D28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C0E40039-9D9C-492F-9185-D925C00B965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D4C8D76E-0E06-484F-A854-1504F1AA159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04478543-7A59-4279-9A74-E1087BFA22E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F92DD54B-3714-4BF9-A168-E7370A88191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2FC99EE2-5D97-4BB9-9F3A-7FE49AFC7AB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8D17CF41-91D7-42A4-9825-8D859665821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1E453047-60F4-47BA-8201-51CC4A6F403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67D2E8D8-0CE7-44BE-99C5-F4B3FED9903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75F6871A-1662-4313-99C0-64E8EC98823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843C1F13-439C-4232-99F5-22C6A220881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59284D4A-D374-4456-8F24-38FFEEE624F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78A4449F-C899-4C29-BF07-99DA4F3CDF7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4AD26F57-150C-4230-BC5A-5B6D16A9607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D3A851D5-8FB3-47C7-8FC9-3B064CBB926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AE605AF2-261F-4AC4-B6EA-75E1FAF62B4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5D1B5AD7-5D91-4138-AAB4-F4F28037A8E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29F771CD-00C8-4AF7-BA72-1EEC3252172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BB6AE325-C132-4D14-AF6C-CA58653C6D2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0AB941F6-FB94-4D8D-B066-201C76FA03C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36ED6528-30CA-446D-AB27-26D03D65B6C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44459929-BEF6-443A-A775-960303E7A76C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8810C9C4-A45F-4E72-A953-D0FB580CA7A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C454EB1C-A681-4842-96D2-23F4D1962800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402018A4-2E7A-414A-A2F5-EAF6252425B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870C3C5-099F-4A17-8657-2D7FDDCF59E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39EE5578-759D-42C3-89CF-BD927192B88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F8D74954-1440-4618-8A08-8F38E869F86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0D8A9E96-6808-480E-BBDA-E033A5D8587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BC5D07D4-8D2B-4BE6-9AD8-C24A7114884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E6F65740-BA26-47C0-B202-5DA79FDF3C8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C16AB84E-9E87-44AC-A3FD-1273BD1AE46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52D4659F-3ED4-4CA4-A45F-431769F8845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BBBF88B2-8ACF-44E9-AA24-24BC6FA1FF5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F2077184-EE8B-4F50-BE6A-E26E76DF544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18ED718C-4468-4C56-9381-B61788B1AD0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7C4AD83E-6183-427F-A8EE-7AC5B2B1DFE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E97FA41C-DDFF-4F41-AF3E-E6B65603135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E23073F7-7A7F-4F4F-AB1C-977A2403C1F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394545FE-B25F-46AB-B347-9E87B0D7744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06657461-537E-4810-94DB-22B9D81B1BD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26753965-4D79-4BE7-8D25-2971DFCAC7A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E43FF65-61E9-4044-AC64-144CE603D0B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E696B36F-C743-4B1C-B1DD-DA9A18A4AE5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EE58E2A-96C5-4CCE-8EAD-54194DEB50D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07FEE899-51BA-44AF-883D-0035D16906B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8CD5AABA-B1C7-4997-AFBF-56C05140DAB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AC82C908-A4D4-47BD-B2B2-ED4B4F84CAA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A5D5A94-CF2C-4F0F-B01B-015DCEDC632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592DE1F5-D601-448F-B36D-3178BA59281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0D8F90B1-0D29-4D20-A5B1-BF55673028D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47474217-EBDB-40FB-A91A-67B6011DF3A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8F743984-1160-4535-B9FA-7C9831CF9FD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4C3FA672-78B5-40FA-BD92-69760C1E9C2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6EC18AE1-6537-473D-AFBA-A743E3F6B24D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A151AF64-D430-4D00-A7CD-1F90889C36EB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CE5AFAFA-7694-4A59-BCFA-1D77D2EC6F3A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4E2A30F9-2B64-46C9-A759-BEB103DF1FCF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895A6CB9-D3BC-4BAA-B8C1-6DC041CC7D2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2187925B-944F-4861-95DD-DF0816BE60C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EBDED472-60E1-4A89-8DD7-8C5D98418D6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EB1D7E4-2DD1-447E-973D-8C8998442EB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AD41CDC5-91C9-4E83-A7F0-855C11CAA2A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31DCC55D-D5BB-40AE-8CAA-9C19499A883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F6BD612D-225E-4401-970C-25D673270E9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384A3901-83A0-42E9-A5FE-F5305355518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43C39D23-9136-4212-B3CE-95ED3806CABF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D8BB1A57-4F70-475E-9A0A-E4AAB4C1EAA4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55926D9B-1BA5-40FF-93FD-3BECE69006A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BA9B6E4E-16CF-46B5-99B4-3EE73528A3A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A6B8C27A-792D-4288-9F68-C761B5056155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517D5701-38E2-40A2-89B2-A3210EA2BD6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86588CD5-AD77-4241-97EC-03EC4EAAB6E8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E7C5DD79-BFC0-4F35-BD9A-5F84B08B947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F68E2CA-9113-4CE3-81FF-2CDDF3DBF4A6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6C1C5962-DB88-48C6-8DDC-F75D5E72178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8162CA21-2B95-44B3-B644-38A1CE48A1AC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A7CA4095-BE77-4262-87C5-389990CD3415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F8C0C559-87BB-4A5B-858A-4435E21A2814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A97AF07E-8578-40B2-8744-7EABB945C636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01B2C308-6584-4B37-A868-47213DCEACE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AB31732D-063E-4DD5-8258-0DEEDEBCA02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94F7EF57-9188-46F9-B89B-F86BC91C014F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A53B9A99-FF0A-4DCE-8467-8F83AA75624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91F57C7F-7448-4CA7-8225-89B1B8D49F7E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D781D5A7-A3B8-4DF7-82B9-83885A474BBC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6E68B1CE-F239-47C6-9AE2-2E8468D8C31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C560002C-2020-44DF-832A-512861A5005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D92EB526-E467-4A8D-8B91-310051E24C1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53CF0C85-DE93-46D6-B121-D1C3A5AAC47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13763430-B33F-4F77-96EE-DD8E4AB71DDA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AAAE7108-8E68-46FA-9249-CDF6FF6AC45E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40019A5F-D004-4311-8521-C46ED9249A0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D8C8B8F7-628E-47D7-9D7D-23CA52CAC45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3F51F807-4693-4C49-9321-1F6725F2F1C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635903A2-EF6C-4046-9B33-623BFAFE325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5CFD399F-9690-4900-A820-EC5CF17BAC6D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11C8A8F6-B9B7-48A4-ABDE-241887F69E7D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31DD49CD-05FC-40DE-BAE0-9811D96CB52F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8FE395E4-A700-412A-80A0-ABEEE72F2CAE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7EE65CF0-86D9-40EC-87C1-3130F73BC3E7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4ACCC982-F1CF-4AEF-9263-F5845BEDFAE0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3BA44C7E-094A-4F89-85F0-8514625172FA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20A3E62E-0C30-492D-8A71-C5D7380B70E3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66827AEF-20D0-4BBE-8AEA-DEA34850BF27}"/>
            </a:ext>
          </a:extLst>
        </xdr:cNvPr>
        <xdr:cNvSpPr txBox="1">
          <a:spLocks noChangeArrowheads="1"/>
        </xdr:cNvSpPr>
      </xdr:nvSpPr>
      <xdr:spPr bwMode="auto">
        <a:xfrm>
          <a:off x="6886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AB13280B-2CA3-46DE-9C45-407E57E7F522}"/>
            </a:ext>
          </a:extLst>
        </xdr:cNvPr>
        <xdr:cNvSpPr txBox="1">
          <a:spLocks noChangeArrowheads="1"/>
        </xdr:cNvSpPr>
      </xdr:nvSpPr>
      <xdr:spPr bwMode="auto">
        <a:xfrm>
          <a:off x="6886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0D944AF5-067A-45E7-8BA9-6FFD1C2B40A8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21A919F0-A317-4F9F-B2C9-E91F31D3F52D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33425EE8-F724-4AFF-A4C5-4ACA1D855144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6A923379-6CD0-4AE8-9A9C-D29A41A5B1EB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5EF16712-50F4-498E-BA76-D7A738E114DD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2AB87D5-BEE3-457E-8B82-8B1E206D8B4A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E79F8E61-65E6-4522-B86B-920F5EBB6AFC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2A565498-5799-488D-9B1C-BF221CC3C145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EBE3C47-5129-4A7D-93D2-F99AB8F2631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CEC1F61-9B34-40CD-8140-2044E536C2DD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87C63882-9167-4ED3-B01F-964EE13C262D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35E93524-F1B7-4FC0-A5FD-B2D6D7B7204A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A00D9715-4E12-4F5A-93FB-3F18D269D68C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7F24DAB2-8EAC-4D4F-982D-10B400E2FACC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22E54879-F9BF-4FDC-89AE-3EB9565949B3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1B7DC2C1-D8B2-40A1-9AD5-436807BC6105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D8D718A0-15C9-4635-9E6A-AF56C04575B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815B8A88-A368-4B68-81BA-89A1AAA86C7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3962ADDF-9CE8-4028-B207-DC0BCAC4265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869DEAA-D47C-43F3-8767-63999CABD9A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8AE2D4E0-7B13-499F-91C7-D32D91878ED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2BA0F62D-FB54-4D19-BF10-5E42BB36A1B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78F5B94B-E7E2-4A0C-9A49-206FB130DD8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CFC1CE8-B122-4EB8-B296-78DF649352F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16F30E4B-4B16-4D5F-BED3-EEF501D1B80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3866DA92-6923-4139-99DE-A5F09463450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499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5E68BFB5-1E7D-4301-A33A-345C75CA9E9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48FE38E1-2446-4992-BA15-4CC3C0B60B5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EED716F3-1A77-4864-817A-D45765C7D2A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0BE289E3-5572-42B2-8CC6-7F3FF0EF8CA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809A5906-A19D-455C-8533-702D8FE9293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268C3141-4EDF-4C1F-BEC4-94779E84EDB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D287D55-7063-41E5-A18D-269CE0B3521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64031030-935A-49AA-8ADA-A48F4965E4A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D10F72F4-9B90-4BA1-91F6-34E659323B4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BC099DEF-5D7F-4AA2-B3B9-D6EE4A6860E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340D5469-C31E-48D6-842E-7D92E86C36C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F9649762-B533-49DE-84CC-A4832145B09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CA21C752-E03D-4C8B-BAD9-BABE44C5219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4B421065-45C1-4823-AAB7-66E39007EBA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EBB9CBEF-1241-4D37-B595-D7CD1B18DC9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19E3CC41-7335-4949-856F-E0A91DF093D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DF969E32-AE3C-47BF-BD5D-6AEC3818AEB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612B39DB-5AA9-4649-97A2-3B10878109B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D0486034-F904-4FAE-A20D-8C419CE9D62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72665C14-BE9E-4B78-8624-CF367FB3211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2AC54CC4-C27D-42BA-90E3-98DFB1EF706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14AAE49-2436-472C-BFDE-1BE365B9DE1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0F6B6538-0AD8-404C-BC55-C0C458766DAF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97DDABB7-B0A2-427D-ADDF-22C48DAB3616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7ABC1B9F-0D89-4A4B-9E57-925219B2C31D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25AB5FB9-6E73-4735-8786-7C05F1F9FABF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EC271D58-6187-48A3-9588-DC102C7B2BEC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099E9770-DC7D-4802-A0E8-2178BD62198F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17" name="Text Box 52">
          <a:extLst>
            <a:ext uri="{FF2B5EF4-FFF2-40B4-BE49-F238E27FC236}">
              <a16:creationId xmlns:a16="http://schemas.microsoft.com/office/drawing/2014/main" id="{3EBE3D40-70FA-45AF-BAEC-D2732C04ECE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18" name="Text Box 53">
          <a:extLst>
            <a:ext uri="{FF2B5EF4-FFF2-40B4-BE49-F238E27FC236}">
              <a16:creationId xmlns:a16="http://schemas.microsoft.com/office/drawing/2014/main" id="{7F27E1AE-3E03-4456-9179-0F24BE46E87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19" name="Text Box 54">
          <a:extLst>
            <a:ext uri="{FF2B5EF4-FFF2-40B4-BE49-F238E27FC236}">
              <a16:creationId xmlns:a16="http://schemas.microsoft.com/office/drawing/2014/main" id="{ED91592E-CAA5-4C6C-B32F-6289F34C802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20" name="Text Box 55">
          <a:extLst>
            <a:ext uri="{FF2B5EF4-FFF2-40B4-BE49-F238E27FC236}">
              <a16:creationId xmlns:a16="http://schemas.microsoft.com/office/drawing/2014/main" id="{60371A2E-1977-4918-B2DB-BCA3B619F09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21" name="Text Box 56">
          <a:extLst>
            <a:ext uri="{FF2B5EF4-FFF2-40B4-BE49-F238E27FC236}">
              <a16:creationId xmlns:a16="http://schemas.microsoft.com/office/drawing/2014/main" id="{CD4E57F0-B0CF-4152-B189-049D8430643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22" name="Text Box 57">
          <a:extLst>
            <a:ext uri="{FF2B5EF4-FFF2-40B4-BE49-F238E27FC236}">
              <a16:creationId xmlns:a16="http://schemas.microsoft.com/office/drawing/2014/main" id="{1AF8A214-932A-4839-B991-017A00BB7F5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23" name="Text Box 248">
          <a:extLst>
            <a:ext uri="{FF2B5EF4-FFF2-40B4-BE49-F238E27FC236}">
              <a16:creationId xmlns:a16="http://schemas.microsoft.com/office/drawing/2014/main" id="{31C51C0D-DE85-4C3A-96D6-58D9F813AC4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24" name="Text Box 324">
          <a:extLst>
            <a:ext uri="{FF2B5EF4-FFF2-40B4-BE49-F238E27FC236}">
              <a16:creationId xmlns:a16="http://schemas.microsoft.com/office/drawing/2014/main" id="{8B138993-03C6-484B-9FC8-3807BE594EF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25" name="Text Box 757">
          <a:extLst>
            <a:ext uri="{FF2B5EF4-FFF2-40B4-BE49-F238E27FC236}">
              <a16:creationId xmlns:a16="http://schemas.microsoft.com/office/drawing/2014/main" id="{C6247E3E-F50F-476A-B7D1-D530569AE64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6155B6ED-0282-4A5C-A594-E1C87D1F499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78927</xdr:rowOff>
    </xdr:to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5A0310BC-1051-494E-A3EB-4A2428F849B9}"/>
            </a:ext>
          </a:extLst>
        </xdr:cNvPr>
        <xdr:cNvSpPr txBox="1">
          <a:spLocks noChangeArrowheads="1"/>
        </xdr:cNvSpPr>
      </xdr:nvSpPr>
      <xdr:spPr bwMode="auto">
        <a:xfrm>
          <a:off x="688657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id="{1BA33209-FFBA-40A6-B835-9E0E85B3C98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29" name="Text Box 53">
          <a:extLst>
            <a:ext uri="{FF2B5EF4-FFF2-40B4-BE49-F238E27FC236}">
              <a16:creationId xmlns:a16="http://schemas.microsoft.com/office/drawing/2014/main" id="{EE9B5CD3-B267-430C-9D18-E3E5DA1FC24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0" name="Text Box 54">
          <a:extLst>
            <a:ext uri="{FF2B5EF4-FFF2-40B4-BE49-F238E27FC236}">
              <a16:creationId xmlns:a16="http://schemas.microsoft.com/office/drawing/2014/main" id="{A912558E-C31D-40D8-8F12-1D39A404BAD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1" name="Text Box 55">
          <a:extLst>
            <a:ext uri="{FF2B5EF4-FFF2-40B4-BE49-F238E27FC236}">
              <a16:creationId xmlns:a16="http://schemas.microsoft.com/office/drawing/2014/main" id="{58196A63-B5D4-4EAE-ACBA-8F4A99A7629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2" name="Text Box 56">
          <a:extLst>
            <a:ext uri="{FF2B5EF4-FFF2-40B4-BE49-F238E27FC236}">
              <a16:creationId xmlns:a16="http://schemas.microsoft.com/office/drawing/2014/main" id="{5DDCC24D-B1F6-40CD-AD9D-1C624FC4EAB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3" name="Text Box 57">
          <a:extLst>
            <a:ext uri="{FF2B5EF4-FFF2-40B4-BE49-F238E27FC236}">
              <a16:creationId xmlns:a16="http://schemas.microsoft.com/office/drawing/2014/main" id="{1E68B70B-259C-4333-9012-1EDB21E59CA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4" name="Text Box 248">
          <a:extLst>
            <a:ext uri="{FF2B5EF4-FFF2-40B4-BE49-F238E27FC236}">
              <a16:creationId xmlns:a16="http://schemas.microsoft.com/office/drawing/2014/main" id="{15A3C226-611F-4296-9D74-33F8AD4CC49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5" name="Text Box 324">
          <a:extLst>
            <a:ext uri="{FF2B5EF4-FFF2-40B4-BE49-F238E27FC236}">
              <a16:creationId xmlns:a16="http://schemas.microsoft.com/office/drawing/2014/main" id="{35C79A80-8825-44FA-A018-852BF3F3124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6" name="Text Box 757">
          <a:extLst>
            <a:ext uri="{FF2B5EF4-FFF2-40B4-BE49-F238E27FC236}">
              <a16:creationId xmlns:a16="http://schemas.microsoft.com/office/drawing/2014/main" id="{6E5872B1-FE50-4B9C-A107-116546F3630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55601357-126C-4319-8E13-1868AF9E44C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DA3718A3-951E-4798-90FA-C41242DB1BB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B1EE0774-5184-4A7B-AB67-30409CE1C43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5B9A08A1-7C11-45B2-83AF-59FE5767A44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EFD47BB4-7913-4DB9-B7FA-FBF619023F2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560FFDB-8510-47FF-BC2B-1023C23F8E7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6970E98E-642E-4445-8FA1-F67414A5708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44" name="Text Box 52">
          <a:extLst>
            <a:ext uri="{FF2B5EF4-FFF2-40B4-BE49-F238E27FC236}">
              <a16:creationId xmlns:a16="http://schemas.microsoft.com/office/drawing/2014/main" id="{265843B8-CF17-40CF-A760-8FA21C35156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45" name="Text Box 53">
          <a:extLst>
            <a:ext uri="{FF2B5EF4-FFF2-40B4-BE49-F238E27FC236}">
              <a16:creationId xmlns:a16="http://schemas.microsoft.com/office/drawing/2014/main" id="{A0A3FCBF-CB59-4268-BD9B-CD0FDA89560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46" name="Text Box 54">
          <a:extLst>
            <a:ext uri="{FF2B5EF4-FFF2-40B4-BE49-F238E27FC236}">
              <a16:creationId xmlns:a16="http://schemas.microsoft.com/office/drawing/2014/main" id="{D8604207-F9AC-410B-AB76-7D3DADDCB52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47" name="Text Box 55">
          <a:extLst>
            <a:ext uri="{FF2B5EF4-FFF2-40B4-BE49-F238E27FC236}">
              <a16:creationId xmlns:a16="http://schemas.microsoft.com/office/drawing/2014/main" id="{C864B6BB-1AF0-480D-B8D5-76DF28BEC94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48" name="Text Box 56">
          <a:extLst>
            <a:ext uri="{FF2B5EF4-FFF2-40B4-BE49-F238E27FC236}">
              <a16:creationId xmlns:a16="http://schemas.microsoft.com/office/drawing/2014/main" id="{D01F35CF-34D5-466D-BC97-319336E0AAE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49" name="Text Box 57">
          <a:extLst>
            <a:ext uri="{FF2B5EF4-FFF2-40B4-BE49-F238E27FC236}">
              <a16:creationId xmlns:a16="http://schemas.microsoft.com/office/drawing/2014/main" id="{68794E78-929D-491F-BB90-00D1C15FE4E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50" name="Text Box 248">
          <a:extLst>
            <a:ext uri="{FF2B5EF4-FFF2-40B4-BE49-F238E27FC236}">
              <a16:creationId xmlns:a16="http://schemas.microsoft.com/office/drawing/2014/main" id="{FA1D60D1-0BC1-48D2-AFEB-79BBB328D9F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51" name="Text Box 324">
          <a:extLst>
            <a:ext uri="{FF2B5EF4-FFF2-40B4-BE49-F238E27FC236}">
              <a16:creationId xmlns:a16="http://schemas.microsoft.com/office/drawing/2014/main" id="{726806E8-4B5D-43CE-A8D9-B4B63B74975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52" name="Text Box 757">
          <a:extLst>
            <a:ext uri="{FF2B5EF4-FFF2-40B4-BE49-F238E27FC236}">
              <a16:creationId xmlns:a16="http://schemas.microsoft.com/office/drawing/2014/main" id="{AB47C17D-00DC-41E3-9AE7-3D5C1D69E18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53" name="Text Box 46">
          <a:extLst>
            <a:ext uri="{FF2B5EF4-FFF2-40B4-BE49-F238E27FC236}">
              <a16:creationId xmlns:a16="http://schemas.microsoft.com/office/drawing/2014/main" id="{DA141D2B-BCE4-4C87-9225-D57BEF8B492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9840DB8D-F70F-43CB-9105-AD09F9AC0DD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55" name="Text Box 46">
          <a:extLst>
            <a:ext uri="{FF2B5EF4-FFF2-40B4-BE49-F238E27FC236}">
              <a16:creationId xmlns:a16="http://schemas.microsoft.com/office/drawing/2014/main" id="{7D03CEDB-14E9-44C0-99D0-1DEBC67B596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64F8C777-F54F-499D-8F7D-ECC384C326C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B61322CF-A292-42A3-8907-CDB196DF948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8D15FE05-4B3E-4D82-BDFA-6659C325EF6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E54722-7D69-46F0-8F9A-7DCED345146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55F437B9-0E9C-4B6C-83DA-CC008980B0E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816EDC0A-A113-47C1-ACB2-5E94164E443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45871BC8-0E4C-4D5C-A651-E010AEEF139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D3EE4AC7-7493-4EB6-B0C8-61E797AE548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587DF8A8-8C14-41E3-9724-F831D9D005A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07CFDC6E-46A6-43E2-93B6-74D081E7119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445FA5B9-F4C6-4263-BF25-6ECD7C272A5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0EB28C95-0849-4525-8873-F53675F46FC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97DC00-8848-49BA-8255-A47A1B06AD5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6EEB6B14-25AC-4F78-A8C8-068B57A77F3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A7DB6E70-40E5-4572-978A-55D31C09C95A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F7149A21-4D01-495B-80BE-529BEC9BD69B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85244248-DD4C-4757-9C93-D0657DA9A57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608708E9-DF0F-4EB1-97F4-6E4CFB8137C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D2F577BF-6614-48F7-B5BC-873475677208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B5CCE132-CE9F-4B93-B391-2D70DC9EBE5C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545D6798-66EB-4D30-8F7C-F5C6EE75425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2F63B1E-D95F-47CF-8C37-456DF965AC3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766D09C1-14B9-4067-95F2-3839F8DB9EE3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A20C159C-704E-45AD-B8BB-2AE7BD0836E7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5E29E577-D8A3-4F9E-AE67-3BAFAB1A08A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FB59CC25-6887-4FC2-ADED-7E96E2D2DA7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15C7CE68-387C-4135-8832-341DF090EFE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5A0CD2C8-C95F-4D92-9BE2-66D3C5E40B2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EEB1AB94-9D65-4800-9CED-622363D2DC99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25AE436F-A838-47FB-ADEC-43F7DE4711E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BE183FAB-C89A-46D1-803B-7BBAE744AEB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63CF130C-BB0A-461F-91F9-1A651FE2900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9BE23E1C-5CCE-45C1-896A-437869F550A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35D0FBF5-B5E2-41D7-A70B-AB34A8C42B1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31D89E8B-646C-44D4-A10D-8A10F37E368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6C0098AE-58E4-42D2-BCA6-5E45EC1ACE8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21FF7056-34A9-4915-A161-975338437DC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5A62C1A8-66DC-42C3-968A-3F6969B6221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609600</xdr:colOff>
      <xdr:row>18</xdr:row>
      <xdr:rowOff>266699</xdr:rowOff>
    </xdr:to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9EBFAB6B-7143-4BA6-B767-05A24D2BCD8F}"/>
            </a:ext>
          </a:extLst>
        </xdr:cNvPr>
        <xdr:cNvSpPr txBox="1">
          <a:spLocks noChangeArrowheads="1"/>
        </xdr:cNvSpPr>
      </xdr:nvSpPr>
      <xdr:spPr bwMode="auto">
        <a:xfrm>
          <a:off x="688657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80C454BF-A2F0-4AF7-99A8-DFDCCE76E47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0DF5378-C1A7-4242-8ED5-A0CA51A5B4C8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BF7650EC-2F1B-48C1-A77C-505AA83C55AB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16AC7DF0-BAA3-4A01-8407-AD9CA3692BA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7B7A2FFA-8263-4AA6-A371-27300FACF94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6B6275E0-5BAA-454E-AEC9-D9141DA94685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7B635FA1-76EC-4A58-9B09-82C7CD42031F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B91A475-B664-4452-A710-2DCB65B6B4A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EC784CEF-F8D8-421D-8F97-C2BDBBB857E3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8333FE2B-1AED-4BC1-B293-7BFD5C0B9405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E4508ECF-8C31-414D-AAAE-3FCBA29684FA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9C388744-2866-4173-ABCC-E36EB4F1789F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65BC6B3A-EBD8-44B6-AC48-530263403F6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FABC5D1D-77F6-4CEB-B072-D9B7478B8EDD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5BFBF44B-E939-42D1-B23D-04C59A00CFB3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2D76EC10-566E-4C4A-89B0-A4C5ABF724E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CE03C385-CA0D-4E04-98DE-1C72D6642B74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25E6DDF-C36E-4070-B22D-E3C41F539120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B83863-650C-4AA4-86EC-D48250D6DE6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FD00C6DA-FCE0-4A1F-AD8D-93EA39EBEA5C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315B9BE6-C3DC-4B48-B5AA-90AA7362F719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AF4A2971-0FE2-4AF4-9A9B-792326273C30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5D80DBE-BE99-417A-B99B-7CF44B6A9F6C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7E9C9868-8DBE-4A81-A66B-807B937421D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853DEC52-B85A-4788-B910-48FC160F7AB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69094BF2-54F3-44C7-9108-163F1BED43F8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31DEDAFB-93DA-41EA-8A30-DB61838B99A1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497F282D-8AA4-4656-83B0-60EC6FC36FF7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5D1C9B57-EBE9-4631-8709-DEC1FCD25099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A029347D-767A-4AFE-AC9A-D91A6FD1339B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25" name="Text Box 52">
          <a:extLst>
            <a:ext uri="{FF2B5EF4-FFF2-40B4-BE49-F238E27FC236}">
              <a16:creationId xmlns:a16="http://schemas.microsoft.com/office/drawing/2014/main" id="{16F38E68-5F0B-4C13-BAAB-F5670C7707E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26" name="Text Box 53">
          <a:extLst>
            <a:ext uri="{FF2B5EF4-FFF2-40B4-BE49-F238E27FC236}">
              <a16:creationId xmlns:a16="http://schemas.microsoft.com/office/drawing/2014/main" id="{3954E568-F827-420C-AE44-126E25A420C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27" name="Text Box 54">
          <a:extLst>
            <a:ext uri="{FF2B5EF4-FFF2-40B4-BE49-F238E27FC236}">
              <a16:creationId xmlns:a16="http://schemas.microsoft.com/office/drawing/2014/main" id="{18146632-520C-4E74-BBCF-BC5A540134C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28" name="Text Box 55">
          <a:extLst>
            <a:ext uri="{FF2B5EF4-FFF2-40B4-BE49-F238E27FC236}">
              <a16:creationId xmlns:a16="http://schemas.microsoft.com/office/drawing/2014/main" id="{E3767171-43FF-49D6-A0EF-79DD1F2490F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29" name="Text Box 56">
          <a:extLst>
            <a:ext uri="{FF2B5EF4-FFF2-40B4-BE49-F238E27FC236}">
              <a16:creationId xmlns:a16="http://schemas.microsoft.com/office/drawing/2014/main" id="{67BA5758-4623-45BB-A35E-5CFC6D748B9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30" name="Text Box 57">
          <a:extLst>
            <a:ext uri="{FF2B5EF4-FFF2-40B4-BE49-F238E27FC236}">
              <a16:creationId xmlns:a16="http://schemas.microsoft.com/office/drawing/2014/main" id="{BD6D40B5-83A6-4982-9B9F-F771FBDAAAD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31" name="Text Box 248">
          <a:extLst>
            <a:ext uri="{FF2B5EF4-FFF2-40B4-BE49-F238E27FC236}">
              <a16:creationId xmlns:a16="http://schemas.microsoft.com/office/drawing/2014/main" id="{054DABE6-6CB9-46DF-B6A4-D8EB6C3199F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32" name="Text Box 324">
          <a:extLst>
            <a:ext uri="{FF2B5EF4-FFF2-40B4-BE49-F238E27FC236}">
              <a16:creationId xmlns:a16="http://schemas.microsoft.com/office/drawing/2014/main" id="{61A410CF-2881-42B8-BDC2-68E3B335E06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33" name="Text Box 757">
          <a:extLst>
            <a:ext uri="{FF2B5EF4-FFF2-40B4-BE49-F238E27FC236}">
              <a16:creationId xmlns:a16="http://schemas.microsoft.com/office/drawing/2014/main" id="{6047D96B-2FA2-46B3-A2B9-AF9458A6F95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A91298E7-C86D-44B3-BF30-1292E8AEA36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6B04742C-6862-43B1-B17C-01ACB1ADC73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FF20CD8E-9EBA-45A4-AFE3-6239F4DFE0F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B6C9BFAC-7436-418B-8FA5-6C0D7F4413F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1C2AE2D6-FD82-42D7-810A-70B0E6733CE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005CA314-7C82-4434-8BC8-4C580A89478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4015CD3D-9243-42C0-8665-AEE6F96FD8B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1E1AA696-4584-4713-A746-14DA1A1AE29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36E2F570-E0D5-4BDC-97F8-54C39DBC2FF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43" name="Text Box 52">
          <a:extLst>
            <a:ext uri="{FF2B5EF4-FFF2-40B4-BE49-F238E27FC236}">
              <a16:creationId xmlns:a16="http://schemas.microsoft.com/office/drawing/2014/main" id="{AECEC6F9-477E-4E12-823E-5F3F0CA0CBB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44" name="Text Box 53">
          <a:extLst>
            <a:ext uri="{FF2B5EF4-FFF2-40B4-BE49-F238E27FC236}">
              <a16:creationId xmlns:a16="http://schemas.microsoft.com/office/drawing/2014/main" id="{E12DD1E7-1761-40E5-9589-3A6CF180AC0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45" name="Text Box 54">
          <a:extLst>
            <a:ext uri="{FF2B5EF4-FFF2-40B4-BE49-F238E27FC236}">
              <a16:creationId xmlns:a16="http://schemas.microsoft.com/office/drawing/2014/main" id="{30EB124A-62C4-4AA6-A9AC-4F39E02409D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46" name="Text Box 55">
          <a:extLst>
            <a:ext uri="{FF2B5EF4-FFF2-40B4-BE49-F238E27FC236}">
              <a16:creationId xmlns:a16="http://schemas.microsoft.com/office/drawing/2014/main" id="{8B50A340-16F8-47D6-910E-986694C3C6E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47" name="Text Box 56">
          <a:extLst>
            <a:ext uri="{FF2B5EF4-FFF2-40B4-BE49-F238E27FC236}">
              <a16:creationId xmlns:a16="http://schemas.microsoft.com/office/drawing/2014/main" id="{50235B7B-144D-48C6-B416-96B8679C54C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48" name="Text Box 57">
          <a:extLst>
            <a:ext uri="{FF2B5EF4-FFF2-40B4-BE49-F238E27FC236}">
              <a16:creationId xmlns:a16="http://schemas.microsoft.com/office/drawing/2014/main" id="{CA06E8CC-8A53-4482-A130-3F4C89D1668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49" name="Text Box 248">
          <a:extLst>
            <a:ext uri="{FF2B5EF4-FFF2-40B4-BE49-F238E27FC236}">
              <a16:creationId xmlns:a16="http://schemas.microsoft.com/office/drawing/2014/main" id="{42E57068-D828-414B-98B4-54AACFC9480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50" name="Text Box 324">
          <a:extLst>
            <a:ext uri="{FF2B5EF4-FFF2-40B4-BE49-F238E27FC236}">
              <a16:creationId xmlns:a16="http://schemas.microsoft.com/office/drawing/2014/main" id="{726FCABC-147F-4B99-8E86-106A5666D9E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51" name="Text Box 757">
          <a:extLst>
            <a:ext uri="{FF2B5EF4-FFF2-40B4-BE49-F238E27FC236}">
              <a16:creationId xmlns:a16="http://schemas.microsoft.com/office/drawing/2014/main" id="{2E10895C-8560-428E-96E9-5EA2983BE03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EC6839AA-453A-4F0E-AD31-ACF118FBFBA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53" name="Text Box 52">
          <a:extLst>
            <a:ext uri="{FF2B5EF4-FFF2-40B4-BE49-F238E27FC236}">
              <a16:creationId xmlns:a16="http://schemas.microsoft.com/office/drawing/2014/main" id="{E509A4D3-F24C-4A4A-8D2B-9150590E7A2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54" name="Text Box 53">
          <a:extLst>
            <a:ext uri="{FF2B5EF4-FFF2-40B4-BE49-F238E27FC236}">
              <a16:creationId xmlns:a16="http://schemas.microsoft.com/office/drawing/2014/main" id="{B1AA6307-FFD5-4CF6-8440-E4A497CC668F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55" name="Text Box 54">
          <a:extLst>
            <a:ext uri="{FF2B5EF4-FFF2-40B4-BE49-F238E27FC236}">
              <a16:creationId xmlns:a16="http://schemas.microsoft.com/office/drawing/2014/main" id="{BCFD3663-62BC-4AF2-8609-FECB441839A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56" name="Text Box 55">
          <a:extLst>
            <a:ext uri="{FF2B5EF4-FFF2-40B4-BE49-F238E27FC236}">
              <a16:creationId xmlns:a16="http://schemas.microsoft.com/office/drawing/2014/main" id="{95CDD2F6-FCF9-4899-A7E0-707ADA9DF44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57" name="Text Box 56">
          <a:extLst>
            <a:ext uri="{FF2B5EF4-FFF2-40B4-BE49-F238E27FC236}">
              <a16:creationId xmlns:a16="http://schemas.microsoft.com/office/drawing/2014/main" id="{E3A0ACE9-CC82-4A93-AC5B-49269A9F675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58" name="Text Box 57">
          <a:extLst>
            <a:ext uri="{FF2B5EF4-FFF2-40B4-BE49-F238E27FC236}">
              <a16:creationId xmlns:a16="http://schemas.microsoft.com/office/drawing/2014/main" id="{3F06783A-C145-4955-A6E6-37CF0E04C01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59" name="Text Box 248">
          <a:extLst>
            <a:ext uri="{FF2B5EF4-FFF2-40B4-BE49-F238E27FC236}">
              <a16:creationId xmlns:a16="http://schemas.microsoft.com/office/drawing/2014/main" id="{BA58D31E-6530-4B0C-ADAD-747564488A3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60" name="Text Box 324">
          <a:extLst>
            <a:ext uri="{FF2B5EF4-FFF2-40B4-BE49-F238E27FC236}">
              <a16:creationId xmlns:a16="http://schemas.microsoft.com/office/drawing/2014/main" id="{69489C82-A66D-4BED-AE10-E0400800E9B5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61" name="Text Box 757">
          <a:extLst>
            <a:ext uri="{FF2B5EF4-FFF2-40B4-BE49-F238E27FC236}">
              <a16:creationId xmlns:a16="http://schemas.microsoft.com/office/drawing/2014/main" id="{83FAF695-88BF-4812-AA24-59FF92C6077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0762AF16-A3BC-4BA6-9913-08F9C90C8CE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63" name="Text Box 46">
          <a:extLst>
            <a:ext uri="{FF2B5EF4-FFF2-40B4-BE49-F238E27FC236}">
              <a16:creationId xmlns:a16="http://schemas.microsoft.com/office/drawing/2014/main" id="{C80EC482-4479-4EFA-929C-92E80693B83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021A458C-AC8D-4BF7-9B85-CA3739A7140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9F849592-2951-4A41-AC2C-B6D30F5E50CC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B18166EA-58E8-4223-B458-06D9476506A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D3A4DA79-7F48-47EC-8060-5C1810F2695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68" name="Text Box 52">
          <a:extLst>
            <a:ext uri="{FF2B5EF4-FFF2-40B4-BE49-F238E27FC236}">
              <a16:creationId xmlns:a16="http://schemas.microsoft.com/office/drawing/2014/main" id="{51AD4358-2E65-4E4E-BCDF-4867F632FE8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69" name="Text Box 53">
          <a:extLst>
            <a:ext uri="{FF2B5EF4-FFF2-40B4-BE49-F238E27FC236}">
              <a16:creationId xmlns:a16="http://schemas.microsoft.com/office/drawing/2014/main" id="{D1AF5EB4-53A5-47F6-ADF6-2BB3C8AAE36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0" name="Text Box 54">
          <a:extLst>
            <a:ext uri="{FF2B5EF4-FFF2-40B4-BE49-F238E27FC236}">
              <a16:creationId xmlns:a16="http://schemas.microsoft.com/office/drawing/2014/main" id="{15C69833-358D-423C-B486-23DF283AD35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1" name="Text Box 55">
          <a:extLst>
            <a:ext uri="{FF2B5EF4-FFF2-40B4-BE49-F238E27FC236}">
              <a16:creationId xmlns:a16="http://schemas.microsoft.com/office/drawing/2014/main" id="{2974197F-764F-40A1-A62E-F5A5E1E7877D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2" name="Text Box 56">
          <a:extLst>
            <a:ext uri="{FF2B5EF4-FFF2-40B4-BE49-F238E27FC236}">
              <a16:creationId xmlns:a16="http://schemas.microsoft.com/office/drawing/2014/main" id="{6EFE1F13-5566-46F1-9FCE-0DC9CB10E41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3" name="Text Box 57">
          <a:extLst>
            <a:ext uri="{FF2B5EF4-FFF2-40B4-BE49-F238E27FC236}">
              <a16:creationId xmlns:a16="http://schemas.microsoft.com/office/drawing/2014/main" id="{A6D8DBC9-AEFD-4206-8BC9-DB746229AC2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4" name="Text Box 248">
          <a:extLst>
            <a:ext uri="{FF2B5EF4-FFF2-40B4-BE49-F238E27FC236}">
              <a16:creationId xmlns:a16="http://schemas.microsoft.com/office/drawing/2014/main" id="{552F5041-F1DB-4074-82AA-8B26E512BED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5" name="Text Box 324">
          <a:extLst>
            <a:ext uri="{FF2B5EF4-FFF2-40B4-BE49-F238E27FC236}">
              <a16:creationId xmlns:a16="http://schemas.microsoft.com/office/drawing/2014/main" id="{35C24961-0BEC-4F38-A534-C599E67BEA23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6" name="Text Box 757">
          <a:extLst>
            <a:ext uri="{FF2B5EF4-FFF2-40B4-BE49-F238E27FC236}">
              <a16:creationId xmlns:a16="http://schemas.microsoft.com/office/drawing/2014/main" id="{57FAFEC9-E7AA-4C98-9F01-3FDA482EDF5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7" name="Text Box 46">
          <a:extLst>
            <a:ext uri="{FF2B5EF4-FFF2-40B4-BE49-F238E27FC236}">
              <a16:creationId xmlns:a16="http://schemas.microsoft.com/office/drawing/2014/main" id="{2AF26C9C-75DA-4FDF-A76C-62009636B16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4CB91ACD-D672-48DD-89D1-5EB1B527025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79" name="Text Box 46">
          <a:extLst>
            <a:ext uri="{FF2B5EF4-FFF2-40B4-BE49-F238E27FC236}">
              <a16:creationId xmlns:a16="http://schemas.microsoft.com/office/drawing/2014/main" id="{B7D6635F-F052-496A-AC28-E5ADDFB819D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C7E605AE-78EB-4DF6-AB12-DFF18CBD735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8ECF703B-F7D1-42D4-840D-24272852D70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1B4F1913-18F4-4D4D-85E5-3C40CCCE4C3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D2825FE1-F2DB-4CA8-9B84-98277AE67E8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8FAB7180-0471-4816-83B9-790FAAA18DC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5C21FEB8-CDE6-4226-BC5F-E3D7B4F0562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80073F5A-22ED-41EA-A7FD-BE183F09D3F7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070869BC-F50A-4726-BAC6-4B70917A0BE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14FA043E-91CB-4A89-B9C0-0F91969D1BA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CF81E372-4A8E-4A7B-9339-3B2CB45AD0F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A885ABD-B0D2-48BF-89E7-641AABBD87C1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EBF4F2FF-BA98-476B-97CA-E601D50F0A4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A77D6EC1-0380-4366-9BF6-05101CE7AC80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99D7D990-A0DE-4A00-94AC-60D492FDB75A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89379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78214D33-30B4-4580-8269-99DBB104D08B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700D5B22-78E1-44C4-9FED-12119F9BDE9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1D00E7FA-EEB6-4360-9126-B2DAC3404AF8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5FEF9749-1795-4794-934C-4CDCA32245B9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7905B40B-F4DA-48C0-9E6E-7A5BE9FC2A1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C7A56F24-2613-4CAC-B03B-AD60C104154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7954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971414E7-4DF2-4B5E-8AAE-6B87A36FE03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FFFAC5E5-ED07-4293-86C9-90647CFB629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8D74AA90-39A2-49F8-BFAD-A00535813B2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013359B1-9BDC-483D-BE27-33E42D5EEE9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32762BA8-2D50-4695-A285-84DFBE4B969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57CABBD8-052A-4EE1-8A76-141D899509F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6A91178B-C2F7-40FC-9BA0-4E3873242C4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4D0E61E7-B29D-432C-8C23-2F372559C61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315B8E9A-2CBA-4D16-8CCF-8E2772C3014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BDF0013D-6E0F-49CD-BD6E-497C1B280F99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16385788-CD48-4E0A-96E6-2A2B54C752EB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01E99863-FE50-4D4D-919B-E5910FB83390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365E42A-47CE-4CEB-8F97-6CF1EFD9A4E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D6E63751-AF81-48B2-B21C-865742FC3892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DF5929E2-0FF7-40CC-9704-294B4BBC280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AA7D58E9-667D-49CD-9CEC-F867486C5EF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2DEF216E-ACA5-4EDC-96E0-41B8A95E42C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11F6A385-A5C2-4BD5-BEDF-C3DF41CA38E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8A1545E5-78EE-4945-987D-8A739E62920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84EAED33-359B-41EC-98E6-DEE2C6F69FE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86A5CA0A-B545-43B0-87AE-B90FA8CB22E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16E89265-548A-4FE8-82AC-4E6EBABFCF0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499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B0F3DB4C-7D30-4B9F-89B7-9BD80CA61BEE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B7092EC2-4441-4229-B7C0-278C68830E3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40BA1CD9-41C8-4C0E-AD88-08AD3ABAD34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75222275-E2FB-460D-B712-A1B510662DC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DBB9B176-C26E-4AFC-8B70-0DB3A866599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F00AFE0D-A94B-46A9-A3A1-35049CE8657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C7CEC55-89C9-48E8-A896-392CEBA5519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BD019193-684E-424E-B548-CA6E27AA2B7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9F95E80D-9593-4C42-936B-538CDB80742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32763F9C-977C-4199-8A86-6F294C11B14D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FDC429B3-C8C3-41CC-A5B6-9CB0C4477BB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4A8FF24F-E28E-4F9E-BC8E-27FF584D01F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18004F13-FBB7-429A-B45A-1D6B392EA7B2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31BBE034-6929-4B9F-A0A7-7205F1ED576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DFFB7E8E-FC8E-40F5-B965-D3E6DFCE28F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46888C2E-1BA1-4EDD-9FDF-60CC47C9FD7F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ABF8915-E46E-4E91-98BD-8049CB0EF30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EDB2DEBA-0133-4A7F-8F38-460DA762B8E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F77C1513-ED2A-4D88-92CA-7FEFB3E91DE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C9FA874C-F9F4-4D61-9B88-556D9A67E50E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FDE10023-A718-43BA-8A1A-1A83973B539C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3AF4CF9-63EA-44AB-A161-2883424F3399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189FE854-EE50-402C-9F80-445AD438ABD4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11BE772B-1306-46EA-A304-F69812C60439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C19D26C1-131B-4B83-ABB1-40FF302355F6}"/>
            </a:ext>
          </a:extLst>
        </xdr:cNvPr>
        <xdr:cNvSpPr txBox="1">
          <a:spLocks noChangeArrowheads="1"/>
        </xdr:cNvSpPr>
      </xdr:nvSpPr>
      <xdr:spPr bwMode="auto">
        <a:xfrm>
          <a:off x="68865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55D99075-6F41-41B2-8D2A-2D4573D88A8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F72F09BE-9920-4094-92BC-A4F5D33F1F4A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FCD7FC39-E2B6-457F-86E1-391D86DF203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0" name="Text Box 52">
          <a:extLst>
            <a:ext uri="{FF2B5EF4-FFF2-40B4-BE49-F238E27FC236}">
              <a16:creationId xmlns:a16="http://schemas.microsoft.com/office/drawing/2014/main" id="{F46B77E9-2B34-4A55-85F6-4ED92FED5DEF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1" name="Text Box 53">
          <a:extLst>
            <a:ext uri="{FF2B5EF4-FFF2-40B4-BE49-F238E27FC236}">
              <a16:creationId xmlns:a16="http://schemas.microsoft.com/office/drawing/2014/main" id="{E7406CCF-B719-45A6-81F6-A088A8A22F0E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2" name="Text Box 54">
          <a:extLst>
            <a:ext uri="{FF2B5EF4-FFF2-40B4-BE49-F238E27FC236}">
              <a16:creationId xmlns:a16="http://schemas.microsoft.com/office/drawing/2014/main" id="{E5F93AEA-D33D-4C74-90CC-F0DFEF79ACAF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3" name="Text Box 55">
          <a:extLst>
            <a:ext uri="{FF2B5EF4-FFF2-40B4-BE49-F238E27FC236}">
              <a16:creationId xmlns:a16="http://schemas.microsoft.com/office/drawing/2014/main" id="{2B4A23B4-CFF6-4C82-9672-EB10D4CD99DA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4" name="Text Box 56">
          <a:extLst>
            <a:ext uri="{FF2B5EF4-FFF2-40B4-BE49-F238E27FC236}">
              <a16:creationId xmlns:a16="http://schemas.microsoft.com/office/drawing/2014/main" id="{1A3ECBB0-4168-4771-AC68-59E262E394BA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5" name="Text Box 57">
          <a:extLst>
            <a:ext uri="{FF2B5EF4-FFF2-40B4-BE49-F238E27FC236}">
              <a16:creationId xmlns:a16="http://schemas.microsoft.com/office/drawing/2014/main" id="{D7EFB100-DC23-4063-9FD6-9DA80AB88AA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6" name="Text Box 248">
          <a:extLst>
            <a:ext uri="{FF2B5EF4-FFF2-40B4-BE49-F238E27FC236}">
              <a16:creationId xmlns:a16="http://schemas.microsoft.com/office/drawing/2014/main" id="{FA229786-B2C5-4EAE-9E87-6CE7C65F95EC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7" name="Text Box 324">
          <a:extLst>
            <a:ext uri="{FF2B5EF4-FFF2-40B4-BE49-F238E27FC236}">
              <a16:creationId xmlns:a16="http://schemas.microsoft.com/office/drawing/2014/main" id="{79689A99-B83B-405B-B7E2-144CB39745B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8" name="Text Box 757">
          <a:extLst>
            <a:ext uri="{FF2B5EF4-FFF2-40B4-BE49-F238E27FC236}">
              <a16:creationId xmlns:a16="http://schemas.microsoft.com/office/drawing/2014/main" id="{32E8D8A3-CA23-4F6D-8762-5A94A48A6FB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59" name="Text Box 46">
          <a:extLst>
            <a:ext uri="{FF2B5EF4-FFF2-40B4-BE49-F238E27FC236}">
              <a16:creationId xmlns:a16="http://schemas.microsoft.com/office/drawing/2014/main" id="{6890DF95-8A63-4F99-8163-D3B66021007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60" name="Text Box 46">
          <a:extLst>
            <a:ext uri="{FF2B5EF4-FFF2-40B4-BE49-F238E27FC236}">
              <a16:creationId xmlns:a16="http://schemas.microsoft.com/office/drawing/2014/main" id="{C602B89D-C075-4F73-A30A-08B6E5B0B2E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61" name="Text Box 46">
          <a:extLst>
            <a:ext uri="{FF2B5EF4-FFF2-40B4-BE49-F238E27FC236}">
              <a16:creationId xmlns:a16="http://schemas.microsoft.com/office/drawing/2014/main" id="{2B6072D7-EC86-4431-AFBA-20DE7E94323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5BBF941D-918E-4883-A744-9AB2940C8E7C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6FC24D4D-3F3F-40BA-8275-99B824FC708A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52743E1A-D737-4C22-A2F7-B1298A35C9F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789520A6-CE38-4CBB-BF1C-9FC22305E303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F2F5D0D6-7402-4C54-AF99-ECE2D42D7E3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67" name="Text Box 52">
          <a:extLst>
            <a:ext uri="{FF2B5EF4-FFF2-40B4-BE49-F238E27FC236}">
              <a16:creationId xmlns:a16="http://schemas.microsoft.com/office/drawing/2014/main" id="{7680FC30-AB2C-480F-A091-85E49BC8955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68" name="Text Box 53">
          <a:extLst>
            <a:ext uri="{FF2B5EF4-FFF2-40B4-BE49-F238E27FC236}">
              <a16:creationId xmlns:a16="http://schemas.microsoft.com/office/drawing/2014/main" id="{529C0543-671F-4481-9EE2-AA878FE9E9A7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69" name="Text Box 54">
          <a:extLst>
            <a:ext uri="{FF2B5EF4-FFF2-40B4-BE49-F238E27FC236}">
              <a16:creationId xmlns:a16="http://schemas.microsoft.com/office/drawing/2014/main" id="{244CB7C3-742B-4DEE-B2A8-A36F5DAFBAD5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0" name="Text Box 55">
          <a:extLst>
            <a:ext uri="{FF2B5EF4-FFF2-40B4-BE49-F238E27FC236}">
              <a16:creationId xmlns:a16="http://schemas.microsoft.com/office/drawing/2014/main" id="{70F0F7D2-1A42-44C5-BA89-96072BF8EA78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1" name="Text Box 56">
          <a:extLst>
            <a:ext uri="{FF2B5EF4-FFF2-40B4-BE49-F238E27FC236}">
              <a16:creationId xmlns:a16="http://schemas.microsoft.com/office/drawing/2014/main" id="{B4799567-F114-40DD-8324-3BA5F1CC7015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2" name="Text Box 57">
          <a:extLst>
            <a:ext uri="{FF2B5EF4-FFF2-40B4-BE49-F238E27FC236}">
              <a16:creationId xmlns:a16="http://schemas.microsoft.com/office/drawing/2014/main" id="{18262CDD-619A-4867-A919-D1D401880586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3" name="Text Box 248">
          <a:extLst>
            <a:ext uri="{FF2B5EF4-FFF2-40B4-BE49-F238E27FC236}">
              <a16:creationId xmlns:a16="http://schemas.microsoft.com/office/drawing/2014/main" id="{994F43A0-8CC0-4531-A38D-23A17346A8E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4" name="Text Box 324">
          <a:extLst>
            <a:ext uri="{FF2B5EF4-FFF2-40B4-BE49-F238E27FC236}">
              <a16:creationId xmlns:a16="http://schemas.microsoft.com/office/drawing/2014/main" id="{A8989E17-EA52-4F71-B3E6-86E1DAE7266B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5" name="Text Box 757">
          <a:extLst>
            <a:ext uri="{FF2B5EF4-FFF2-40B4-BE49-F238E27FC236}">
              <a16:creationId xmlns:a16="http://schemas.microsoft.com/office/drawing/2014/main" id="{D78D7D31-F462-40C3-BDFC-5E7243F70A90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6" name="Text Box 46">
          <a:extLst>
            <a:ext uri="{FF2B5EF4-FFF2-40B4-BE49-F238E27FC236}">
              <a16:creationId xmlns:a16="http://schemas.microsoft.com/office/drawing/2014/main" id="{1435540D-5FA5-4125-9764-603C9AEFEC22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7" name="Text Box 46">
          <a:extLst>
            <a:ext uri="{FF2B5EF4-FFF2-40B4-BE49-F238E27FC236}">
              <a16:creationId xmlns:a16="http://schemas.microsoft.com/office/drawing/2014/main" id="{D1DAEE61-2645-4FB6-AB75-D60AFCAFC373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8" name="Text Box 46">
          <a:extLst>
            <a:ext uri="{FF2B5EF4-FFF2-40B4-BE49-F238E27FC236}">
              <a16:creationId xmlns:a16="http://schemas.microsoft.com/office/drawing/2014/main" id="{ECBA86A3-1399-4BA7-B76E-5677FD8C5CE9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EB0CE324-02DD-4A1D-AA3E-F3D3781C8331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FA96E971-F4CF-46A5-ACFE-FB03F52309C6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41E8B42-A945-4990-9583-CDC16CEEC2B4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FB46A1C1-D206-48A5-B8D5-C98BBD0CB76D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6C96FBE0-5CF9-4ECD-BB2D-7665F1925824}"/>
            </a:ext>
          </a:extLst>
        </xdr:cNvPr>
        <xdr:cNvSpPr txBox="1">
          <a:spLocks noChangeArrowheads="1"/>
        </xdr:cNvSpPr>
      </xdr:nvSpPr>
      <xdr:spPr bwMode="auto">
        <a:xfrm>
          <a:off x="81629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1125173A-0170-4A96-82F3-EF5DE5828B92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D644E442-A64E-40F2-886E-5EA8E8ECF9A1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7CE1CFA2-2AD1-4774-AD42-5693292C747F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7C923347-6DC7-410C-BCEA-347BD95FE724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72F537F6-EC25-43C9-84C0-33DD2737EEC1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3254EA4E-852F-4FC7-B3BB-C5BB816CF215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9B7C3F55-9AA9-4AFE-86BB-72BAD1BD1718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4862AFF3-871A-4CCB-A058-634572E2B529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27BC42BE-928B-4ADB-9223-AF1C92D57C60}"/>
            </a:ext>
          </a:extLst>
        </xdr:cNvPr>
        <xdr:cNvSpPr txBox="1">
          <a:spLocks noChangeArrowheads="1"/>
        </xdr:cNvSpPr>
      </xdr:nvSpPr>
      <xdr:spPr bwMode="auto">
        <a:xfrm>
          <a:off x="6886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82C50C38-0239-470D-A158-48E07D0C3EB5}"/>
            </a:ext>
          </a:extLst>
        </xdr:cNvPr>
        <xdr:cNvSpPr txBox="1">
          <a:spLocks noChangeArrowheads="1"/>
        </xdr:cNvSpPr>
      </xdr:nvSpPr>
      <xdr:spPr bwMode="auto">
        <a:xfrm>
          <a:off x="6886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54B5E182-30D0-46B8-96FE-3818838AE4C3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1461E090-F85A-4F59-A1B4-8C99A60354C6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125080D9-8255-4A18-A0C4-9C1DCBB9CD40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A9589888-E301-45C2-82A7-80EDD498EC4B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B6398D57-D0B7-4568-8EB9-CAA91BD4D164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9691DF84-EEAB-423F-B267-831EC1726A31}"/>
            </a:ext>
          </a:extLst>
        </xdr:cNvPr>
        <xdr:cNvSpPr txBox="1">
          <a:spLocks noChangeArrowheads="1"/>
        </xdr:cNvSpPr>
      </xdr:nvSpPr>
      <xdr:spPr bwMode="auto">
        <a:xfrm>
          <a:off x="68865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D1E57A66-D721-4B7C-A036-B3CA82C651CB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56E8DF4-E8BC-479F-9BDC-9ACEE8F9F610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BEB3D399-9530-4AFA-900C-4362293C1F7A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437341D4-871A-4579-B0F9-9E86E2A490F6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F27B707-3D8C-44A4-BAA7-90974CBACF81}"/>
            </a:ext>
          </a:extLst>
        </xdr:cNvPr>
        <xdr:cNvSpPr txBox="1">
          <a:spLocks noChangeArrowheads="1"/>
        </xdr:cNvSpPr>
      </xdr:nvSpPr>
      <xdr:spPr bwMode="auto">
        <a:xfrm>
          <a:off x="5610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9BE763DF-A157-45F4-8BE6-E073037900F0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149E4589-A85C-4BE3-8B46-E963F92123A9}"/>
            </a:ext>
          </a:extLst>
        </xdr:cNvPr>
        <xdr:cNvSpPr txBox="1">
          <a:spLocks noChangeArrowheads="1"/>
        </xdr:cNvSpPr>
      </xdr:nvSpPr>
      <xdr:spPr bwMode="auto">
        <a:xfrm>
          <a:off x="5610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019B3770-93C1-40E8-A4F0-761FDAF36BB3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CC393590-6A1C-4151-93E0-2C2638570D6B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E2676BBD-EBC0-4C3D-99B1-1725C1D57E13}"/>
            </a:ext>
          </a:extLst>
        </xdr:cNvPr>
        <xdr:cNvSpPr txBox="1">
          <a:spLocks noChangeArrowheads="1"/>
        </xdr:cNvSpPr>
      </xdr:nvSpPr>
      <xdr:spPr bwMode="auto">
        <a:xfrm>
          <a:off x="5610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2EC2A9DC-8DAC-4E9C-9ED5-6115D3F1541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A8887A8B-FCA6-4F25-B0EC-E73C1934DE84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C6F725C5-5289-40CC-9B62-C11CA8BA73D6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DA50D01A-8E15-4BCA-B5EA-6F7BF6FF5460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C9326AFD-BAB7-4C62-A70B-1FBA12AF59F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2A398842-2222-4FC6-8BE4-B70E3003DFD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EAB45BA3-24E5-49DE-918E-D66755A3713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36F96EC3-4925-492F-8D0F-1AE1064E427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C4D8EC8C-C89D-4340-B014-1CD8C51D2A5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8E60D2A8-9FB7-4FD4-BA7B-53DBCB23642E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499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923BDEFF-26A5-459E-B8F2-C81ADE542236}"/>
            </a:ext>
          </a:extLst>
        </xdr:cNvPr>
        <xdr:cNvSpPr txBox="1">
          <a:spLocks noChangeArrowheads="1"/>
        </xdr:cNvSpPr>
      </xdr:nvSpPr>
      <xdr:spPr bwMode="auto">
        <a:xfrm>
          <a:off x="81629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20DFE71C-180E-4F88-92E2-E61C6A701D6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4FCBDFAD-FED0-42C4-843C-7972FA97240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8374F768-E0C5-4C82-B057-3ED78346FE0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72BC3DF8-49EC-47FB-9DCF-32E0DBD2070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391ABCE5-8C48-4EEA-916C-DA32B056F20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267B68A6-01BF-44C4-ACB5-04D6DAE90C3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D31A5177-3A23-4FF7-BB6B-DE774B46BF7B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B8EE292B-C07F-4462-9FFD-0D75E8B7FAA1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BC4547E6-1341-4C8F-977E-DF3902770A0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55A8F7BA-DDF4-44F2-9780-F0287160F853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21B690EF-718E-4239-B657-0BF20C0944B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11B40A9-2763-422F-8FAE-50281714FD99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9749FEC6-C12C-4F29-B2BE-56F818BDB278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8E76A94F-5061-4445-B6AC-F32D8D3A21B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A2B7D4D2-97A7-4372-A438-3477CE7EA0D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F9B2E146-14F2-4C5E-9A3D-CB6EDA91BE97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5F629DA9-3E89-42A1-9C87-CC705DA1ECA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676B04B2-2E6D-4D8D-B648-F1894072193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B56D20CA-946E-4794-818D-3E6719527575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92D740E7-4797-4614-8C0E-80C2580D50C4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3E225036-7B31-403B-BFE4-840A950C3B6C}"/>
            </a:ext>
          </a:extLst>
        </xdr:cNvPr>
        <xdr:cNvSpPr txBox="1">
          <a:spLocks noChangeArrowheads="1"/>
        </xdr:cNvSpPr>
      </xdr:nvSpPr>
      <xdr:spPr bwMode="auto">
        <a:xfrm>
          <a:off x="81629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CFA087E9-F1A4-4BC6-A9FE-37C8D496535F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3DC51625-B4C7-479F-8E0F-BB67967722B8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7E59441A-181F-4B90-9EB1-A2F67F1A7535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8BC033F6-1CAD-406B-9308-C898CF9B3CDC}"/>
            </a:ext>
          </a:extLst>
        </xdr:cNvPr>
        <xdr:cNvSpPr txBox="1">
          <a:spLocks noChangeArrowheads="1"/>
        </xdr:cNvSpPr>
      </xdr:nvSpPr>
      <xdr:spPr bwMode="auto">
        <a:xfrm>
          <a:off x="81629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A74B78B1-D340-4C49-AA80-19BE4051131D}"/>
            </a:ext>
          </a:extLst>
        </xdr:cNvPr>
        <xdr:cNvSpPr txBox="1">
          <a:spLocks noChangeArrowheads="1"/>
        </xdr:cNvSpPr>
      </xdr:nvSpPr>
      <xdr:spPr bwMode="auto">
        <a:xfrm>
          <a:off x="81629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1</xdr:row>
      <xdr:rowOff>141514</xdr:rowOff>
    </xdr:from>
    <xdr:to>
      <xdr:col>12</xdr:col>
      <xdr:colOff>0</xdr:colOff>
      <xdr:row>2</xdr:row>
      <xdr:rowOff>59870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62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view="pageBreakPreview" topLeftCell="A91" zoomScale="130" zoomScaleNormal="85" zoomScaleSheetLayoutView="130" workbookViewId="0">
      <selection activeCell="A84" sqref="A84"/>
    </sheetView>
  </sheetViews>
  <sheetFormatPr defaultRowHeight="21.75" customHeight="1"/>
  <cols>
    <col min="1" max="1" width="48.7109375" style="34" customWidth="1"/>
    <col min="2" max="2" width="5.28515625" style="30" customWidth="1"/>
    <col min="3" max="3" width="1.5703125" style="47" customWidth="1"/>
    <col min="4" max="4" width="17.7109375" style="48" customWidth="1"/>
    <col min="5" max="5" width="1.5703125" style="49" customWidth="1"/>
    <col min="6" max="6" width="17.7109375" style="48" customWidth="1"/>
    <col min="7" max="7" width="1.5703125" style="49" customWidth="1"/>
    <col min="8" max="8" width="17.7109375" style="48" customWidth="1"/>
    <col min="9" max="9" width="1.5703125" style="49" customWidth="1"/>
    <col min="10" max="10" width="17.7109375" style="48" customWidth="1"/>
    <col min="11" max="11" width="3.42578125" style="34" customWidth="1"/>
    <col min="12" max="12" width="12.140625" style="34" bestFit="1" customWidth="1"/>
    <col min="13" max="13" width="9.140625" style="34"/>
    <col min="14" max="14" width="12.140625" style="34" bestFit="1" customWidth="1"/>
    <col min="15" max="254" width="9.140625" style="34"/>
    <col min="255" max="255" width="49.42578125" style="34" customWidth="1"/>
    <col min="256" max="256" width="5.140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140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140625" style="34"/>
    <col min="267" max="267" width="14" style="34" bestFit="1" customWidth="1"/>
    <col min="268" max="510" width="9.140625" style="34"/>
    <col min="511" max="511" width="49.42578125" style="34" customWidth="1"/>
    <col min="512" max="512" width="5.140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140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140625" style="34"/>
    <col min="523" max="523" width="14" style="34" bestFit="1" customWidth="1"/>
    <col min="524" max="766" width="9.140625" style="34"/>
    <col min="767" max="767" width="49.42578125" style="34" customWidth="1"/>
    <col min="768" max="768" width="5.140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140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140625" style="34"/>
    <col min="779" max="779" width="14" style="34" bestFit="1" customWidth="1"/>
    <col min="780" max="1022" width="9.140625" style="34"/>
    <col min="1023" max="1023" width="49.42578125" style="34" customWidth="1"/>
    <col min="1024" max="1024" width="5.140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140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140625" style="34"/>
    <col min="1035" max="1035" width="14" style="34" bestFit="1" customWidth="1"/>
    <col min="1036" max="1278" width="9.140625" style="34"/>
    <col min="1279" max="1279" width="49.42578125" style="34" customWidth="1"/>
    <col min="1280" max="1280" width="5.140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140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140625" style="34"/>
    <col min="1291" max="1291" width="14" style="34" bestFit="1" customWidth="1"/>
    <col min="1292" max="1534" width="9.140625" style="34"/>
    <col min="1535" max="1535" width="49.42578125" style="34" customWidth="1"/>
    <col min="1536" max="1536" width="5.140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140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140625" style="34"/>
    <col min="1547" max="1547" width="14" style="34" bestFit="1" customWidth="1"/>
    <col min="1548" max="1790" width="9.140625" style="34"/>
    <col min="1791" max="1791" width="49.42578125" style="34" customWidth="1"/>
    <col min="1792" max="1792" width="5.140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140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140625" style="34"/>
    <col min="1803" max="1803" width="14" style="34" bestFit="1" customWidth="1"/>
    <col min="1804" max="2046" width="9.140625" style="34"/>
    <col min="2047" max="2047" width="49.42578125" style="34" customWidth="1"/>
    <col min="2048" max="2048" width="5.140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140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140625" style="34"/>
    <col min="2059" max="2059" width="14" style="34" bestFit="1" customWidth="1"/>
    <col min="2060" max="2302" width="9.140625" style="34"/>
    <col min="2303" max="2303" width="49.42578125" style="34" customWidth="1"/>
    <col min="2304" max="2304" width="5.140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140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140625" style="34"/>
    <col min="2315" max="2315" width="14" style="34" bestFit="1" customWidth="1"/>
    <col min="2316" max="2558" width="9.140625" style="34"/>
    <col min="2559" max="2559" width="49.42578125" style="34" customWidth="1"/>
    <col min="2560" max="2560" width="5.140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140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140625" style="34"/>
    <col min="2571" max="2571" width="14" style="34" bestFit="1" customWidth="1"/>
    <col min="2572" max="2814" width="9.140625" style="34"/>
    <col min="2815" max="2815" width="49.42578125" style="34" customWidth="1"/>
    <col min="2816" max="2816" width="5.140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140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140625" style="34"/>
    <col min="2827" max="2827" width="14" style="34" bestFit="1" customWidth="1"/>
    <col min="2828" max="3070" width="9.140625" style="34"/>
    <col min="3071" max="3071" width="49.42578125" style="34" customWidth="1"/>
    <col min="3072" max="3072" width="5.140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140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140625" style="34"/>
    <col min="3083" max="3083" width="14" style="34" bestFit="1" customWidth="1"/>
    <col min="3084" max="3326" width="9.140625" style="34"/>
    <col min="3327" max="3327" width="49.42578125" style="34" customWidth="1"/>
    <col min="3328" max="3328" width="5.140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140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140625" style="34"/>
    <col min="3339" max="3339" width="14" style="34" bestFit="1" customWidth="1"/>
    <col min="3340" max="3582" width="9.140625" style="34"/>
    <col min="3583" max="3583" width="49.42578125" style="34" customWidth="1"/>
    <col min="3584" max="3584" width="5.140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140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140625" style="34"/>
    <col min="3595" max="3595" width="14" style="34" bestFit="1" customWidth="1"/>
    <col min="3596" max="3838" width="9.140625" style="34"/>
    <col min="3839" max="3839" width="49.42578125" style="34" customWidth="1"/>
    <col min="3840" max="3840" width="5.140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140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140625" style="34"/>
    <col min="3851" max="3851" width="14" style="34" bestFit="1" customWidth="1"/>
    <col min="3852" max="4094" width="9.140625" style="34"/>
    <col min="4095" max="4095" width="49.42578125" style="34" customWidth="1"/>
    <col min="4096" max="4096" width="5.140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140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140625" style="34"/>
    <col min="4107" max="4107" width="14" style="34" bestFit="1" customWidth="1"/>
    <col min="4108" max="4350" width="9.140625" style="34"/>
    <col min="4351" max="4351" width="49.42578125" style="34" customWidth="1"/>
    <col min="4352" max="4352" width="5.140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140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140625" style="34"/>
    <col min="4363" max="4363" width="14" style="34" bestFit="1" customWidth="1"/>
    <col min="4364" max="4606" width="9.140625" style="34"/>
    <col min="4607" max="4607" width="49.42578125" style="34" customWidth="1"/>
    <col min="4608" max="4608" width="5.140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140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140625" style="34"/>
    <col min="4619" max="4619" width="14" style="34" bestFit="1" customWidth="1"/>
    <col min="4620" max="4862" width="9.140625" style="34"/>
    <col min="4863" max="4863" width="49.42578125" style="34" customWidth="1"/>
    <col min="4864" max="4864" width="5.140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140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140625" style="34"/>
    <col min="4875" max="4875" width="14" style="34" bestFit="1" customWidth="1"/>
    <col min="4876" max="5118" width="9.140625" style="34"/>
    <col min="5119" max="5119" width="49.42578125" style="34" customWidth="1"/>
    <col min="5120" max="5120" width="5.140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140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140625" style="34"/>
    <col min="5131" max="5131" width="14" style="34" bestFit="1" customWidth="1"/>
    <col min="5132" max="5374" width="9.140625" style="34"/>
    <col min="5375" max="5375" width="49.42578125" style="34" customWidth="1"/>
    <col min="5376" max="5376" width="5.140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140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140625" style="34"/>
    <col min="5387" max="5387" width="14" style="34" bestFit="1" customWidth="1"/>
    <col min="5388" max="5630" width="9.140625" style="34"/>
    <col min="5631" max="5631" width="49.42578125" style="34" customWidth="1"/>
    <col min="5632" max="5632" width="5.140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140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140625" style="34"/>
    <col min="5643" max="5643" width="14" style="34" bestFit="1" customWidth="1"/>
    <col min="5644" max="5886" width="9.140625" style="34"/>
    <col min="5887" max="5887" width="49.42578125" style="34" customWidth="1"/>
    <col min="5888" max="5888" width="5.140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140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140625" style="34"/>
    <col min="5899" max="5899" width="14" style="34" bestFit="1" customWidth="1"/>
    <col min="5900" max="6142" width="9.140625" style="34"/>
    <col min="6143" max="6143" width="49.42578125" style="34" customWidth="1"/>
    <col min="6144" max="6144" width="5.140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140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140625" style="34"/>
    <col min="6155" max="6155" width="14" style="34" bestFit="1" customWidth="1"/>
    <col min="6156" max="6398" width="9.140625" style="34"/>
    <col min="6399" max="6399" width="49.42578125" style="34" customWidth="1"/>
    <col min="6400" max="6400" width="5.140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140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140625" style="34"/>
    <col min="6411" max="6411" width="14" style="34" bestFit="1" customWidth="1"/>
    <col min="6412" max="6654" width="9.140625" style="34"/>
    <col min="6655" max="6655" width="49.42578125" style="34" customWidth="1"/>
    <col min="6656" max="6656" width="5.140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140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140625" style="34"/>
    <col min="6667" max="6667" width="14" style="34" bestFit="1" customWidth="1"/>
    <col min="6668" max="6910" width="9.140625" style="34"/>
    <col min="6911" max="6911" width="49.42578125" style="34" customWidth="1"/>
    <col min="6912" max="6912" width="5.140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140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140625" style="34"/>
    <col min="6923" max="6923" width="14" style="34" bestFit="1" customWidth="1"/>
    <col min="6924" max="7166" width="9.140625" style="34"/>
    <col min="7167" max="7167" width="49.42578125" style="34" customWidth="1"/>
    <col min="7168" max="7168" width="5.140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140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140625" style="34"/>
    <col min="7179" max="7179" width="14" style="34" bestFit="1" customWidth="1"/>
    <col min="7180" max="7422" width="9.140625" style="34"/>
    <col min="7423" max="7423" width="49.42578125" style="34" customWidth="1"/>
    <col min="7424" max="7424" width="5.140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140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140625" style="34"/>
    <col min="7435" max="7435" width="14" style="34" bestFit="1" customWidth="1"/>
    <col min="7436" max="7678" width="9.140625" style="34"/>
    <col min="7679" max="7679" width="49.42578125" style="34" customWidth="1"/>
    <col min="7680" max="7680" width="5.140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140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140625" style="34"/>
    <col min="7691" max="7691" width="14" style="34" bestFit="1" customWidth="1"/>
    <col min="7692" max="7934" width="9.140625" style="34"/>
    <col min="7935" max="7935" width="49.42578125" style="34" customWidth="1"/>
    <col min="7936" max="7936" width="5.140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140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140625" style="34"/>
    <col min="7947" max="7947" width="14" style="34" bestFit="1" customWidth="1"/>
    <col min="7948" max="8190" width="9.140625" style="34"/>
    <col min="8191" max="8191" width="49.42578125" style="34" customWidth="1"/>
    <col min="8192" max="8192" width="5.140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140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140625" style="34"/>
    <col min="8203" max="8203" width="14" style="34" bestFit="1" customWidth="1"/>
    <col min="8204" max="8446" width="9.140625" style="34"/>
    <col min="8447" max="8447" width="49.42578125" style="34" customWidth="1"/>
    <col min="8448" max="8448" width="5.140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140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140625" style="34"/>
    <col min="8459" max="8459" width="14" style="34" bestFit="1" customWidth="1"/>
    <col min="8460" max="8702" width="9.140625" style="34"/>
    <col min="8703" max="8703" width="49.42578125" style="34" customWidth="1"/>
    <col min="8704" max="8704" width="5.140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140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140625" style="34"/>
    <col min="8715" max="8715" width="14" style="34" bestFit="1" customWidth="1"/>
    <col min="8716" max="8958" width="9.140625" style="34"/>
    <col min="8959" max="8959" width="49.42578125" style="34" customWidth="1"/>
    <col min="8960" max="8960" width="5.140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140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140625" style="34"/>
    <col min="8971" max="8971" width="14" style="34" bestFit="1" customWidth="1"/>
    <col min="8972" max="9214" width="9.140625" style="34"/>
    <col min="9215" max="9215" width="49.42578125" style="34" customWidth="1"/>
    <col min="9216" max="9216" width="5.140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140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140625" style="34"/>
    <col min="9227" max="9227" width="14" style="34" bestFit="1" customWidth="1"/>
    <col min="9228" max="9470" width="9.140625" style="34"/>
    <col min="9471" max="9471" width="49.42578125" style="34" customWidth="1"/>
    <col min="9472" max="9472" width="5.140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140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140625" style="34"/>
    <col min="9483" max="9483" width="14" style="34" bestFit="1" customWidth="1"/>
    <col min="9484" max="9726" width="9.140625" style="34"/>
    <col min="9727" max="9727" width="49.42578125" style="34" customWidth="1"/>
    <col min="9728" max="9728" width="5.140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140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140625" style="34"/>
    <col min="9739" max="9739" width="14" style="34" bestFit="1" customWidth="1"/>
    <col min="9740" max="9982" width="9.140625" style="34"/>
    <col min="9983" max="9983" width="49.42578125" style="34" customWidth="1"/>
    <col min="9984" max="9984" width="5.140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140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140625" style="34"/>
    <col min="9995" max="9995" width="14" style="34" bestFit="1" customWidth="1"/>
    <col min="9996" max="10238" width="9.140625" style="34"/>
    <col min="10239" max="10239" width="49.42578125" style="34" customWidth="1"/>
    <col min="10240" max="10240" width="5.140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140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140625" style="34"/>
    <col min="10251" max="10251" width="14" style="34" bestFit="1" customWidth="1"/>
    <col min="10252" max="10494" width="9.140625" style="34"/>
    <col min="10495" max="10495" width="49.42578125" style="34" customWidth="1"/>
    <col min="10496" max="10496" width="5.140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140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140625" style="34"/>
    <col min="10507" max="10507" width="14" style="34" bestFit="1" customWidth="1"/>
    <col min="10508" max="10750" width="9.140625" style="34"/>
    <col min="10751" max="10751" width="49.42578125" style="34" customWidth="1"/>
    <col min="10752" max="10752" width="5.140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140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140625" style="34"/>
    <col min="10763" max="10763" width="14" style="34" bestFit="1" customWidth="1"/>
    <col min="10764" max="11006" width="9.140625" style="34"/>
    <col min="11007" max="11007" width="49.42578125" style="34" customWidth="1"/>
    <col min="11008" max="11008" width="5.140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140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140625" style="34"/>
    <col min="11019" max="11019" width="14" style="34" bestFit="1" customWidth="1"/>
    <col min="11020" max="11262" width="9.140625" style="34"/>
    <col min="11263" max="11263" width="49.42578125" style="34" customWidth="1"/>
    <col min="11264" max="11264" width="5.140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140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140625" style="34"/>
    <col min="11275" max="11275" width="14" style="34" bestFit="1" customWidth="1"/>
    <col min="11276" max="11518" width="9.140625" style="34"/>
    <col min="11519" max="11519" width="49.42578125" style="34" customWidth="1"/>
    <col min="11520" max="11520" width="5.140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140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140625" style="34"/>
    <col min="11531" max="11531" width="14" style="34" bestFit="1" customWidth="1"/>
    <col min="11532" max="11774" width="9.140625" style="34"/>
    <col min="11775" max="11775" width="49.42578125" style="34" customWidth="1"/>
    <col min="11776" max="11776" width="5.140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140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140625" style="34"/>
    <col min="11787" max="11787" width="14" style="34" bestFit="1" customWidth="1"/>
    <col min="11788" max="12030" width="9.140625" style="34"/>
    <col min="12031" max="12031" width="49.42578125" style="34" customWidth="1"/>
    <col min="12032" max="12032" width="5.140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140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140625" style="34"/>
    <col min="12043" max="12043" width="14" style="34" bestFit="1" customWidth="1"/>
    <col min="12044" max="12286" width="9.140625" style="34"/>
    <col min="12287" max="12287" width="49.42578125" style="34" customWidth="1"/>
    <col min="12288" max="12288" width="5.140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140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140625" style="34"/>
    <col min="12299" max="12299" width="14" style="34" bestFit="1" customWidth="1"/>
    <col min="12300" max="12542" width="9.140625" style="34"/>
    <col min="12543" max="12543" width="49.42578125" style="34" customWidth="1"/>
    <col min="12544" max="12544" width="5.140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140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140625" style="34"/>
    <col min="12555" max="12555" width="14" style="34" bestFit="1" customWidth="1"/>
    <col min="12556" max="12798" width="9.140625" style="34"/>
    <col min="12799" max="12799" width="49.42578125" style="34" customWidth="1"/>
    <col min="12800" max="12800" width="5.140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140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140625" style="34"/>
    <col min="12811" max="12811" width="14" style="34" bestFit="1" customWidth="1"/>
    <col min="12812" max="13054" width="9.140625" style="34"/>
    <col min="13055" max="13055" width="49.42578125" style="34" customWidth="1"/>
    <col min="13056" max="13056" width="5.140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140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140625" style="34"/>
    <col min="13067" max="13067" width="14" style="34" bestFit="1" customWidth="1"/>
    <col min="13068" max="13310" width="9.140625" style="34"/>
    <col min="13311" max="13311" width="49.42578125" style="34" customWidth="1"/>
    <col min="13312" max="13312" width="5.140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140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140625" style="34"/>
    <col min="13323" max="13323" width="14" style="34" bestFit="1" customWidth="1"/>
    <col min="13324" max="13566" width="9.140625" style="34"/>
    <col min="13567" max="13567" width="49.42578125" style="34" customWidth="1"/>
    <col min="13568" max="13568" width="5.140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140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140625" style="34"/>
    <col min="13579" max="13579" width="14" style="34" bestFit="1" customWidth="1"/>
    <col min="13580" max="13822" width="9.140625" style="34"/>
    <col min="13823" max="13823" width="49.42578125" style="34" customWidth="1"/>
    <col min="13824" max="13824" width="5.140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140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140625" style="34"/>
    <col min="13835" max="13835" width="14" style="34" bestFit="1" customWidth="1"/>
    <col min="13836" max="14078" width="9.140625" style="34"/>
    <col min="14079" max="14079" width="49.42578125" style="34" customWidth="1"/>
    <col min="14080" max="14080" width="5.140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140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140625" style="34"/>
    <col min="14091" max="14091" width="14" style="34" bestFit="1" customWidth="1"/>
    <col min="14092" max="14334" width="9.140625" style="34"/>
    <col min="14335" max="14335" width="49.42578125" style="34" customWidth="1"/>
    <col min="14336" max="14336" width="5.140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140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140625" style="34"/>
    <col min="14347" max="14347" width="14" style="34" bestFit="1" customWidth="1"/>
    <col min="14348" max="14590" width="9.140625" style="34"/>
    <col min="14591" max="14591" width="49.42578125" style="34" customWidth="1"/>
    <col min="14592" max="14592" width="5.140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140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140625" style="34"/>
    <col min="14603" max="14603" width="14" style="34" bestFit="1" customWidth="1"/>
    <col min="14604" max="14846" width="9.140625" style="34"/>
    <col min="14847" max="14847" width="49.42578125" style="34" customWidth="1"/>
    <col min="14848" max="14848" width="5.140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140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140625" style="34"/>
    <col min="14859" max="14859" width="14" style="34" bestFit="1" customWidth="1"/>
    <col min="14860" max="15102" width="9.140625" style="34"/>
    <col min="15103" max="15103" width="49.42578125" style="34" customWidth="1"/>
    <col min="15104" max="15104" width="5.140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140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140625" style="34"/>
    <col min="15115" max="15115" width="14" style="34" bestFit="1" customWidth="1"/>
    <col min="15116" max="15358" width="9.140625" style="34"/>
    <col min="15359" max="15359" width="49.42578125" style="34" customWidth="1"/>
    <col min="15360" max="15360" width="5.140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140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140625" style="34"/>
    <col min="15371" max="15371" width="14" style="34" bestFit="1" customWidth="1"/>
    <col min="15372" max="15614" width="9.140625" style="34"/>
    <col min="15615" max="15615" width="49.42578125" style="34" customWidth="1"/>
    <col min="15616" max="15616" width="5.140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140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140625" style="34"/>
    <col min="15627" max="15627" width="14" style="34" bestFit="1" customWidth="1"/>
    <col min="15628" max="15870" width="9.140625" style="34"/>
    <col min="15871" max="15871" width="49.42578125" style="34" customWidth="1"/>
    <col min="15872" max="15872" width="5.140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140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140625" style="34"/>
    <col min="15883" max="15883" width="14" style="34" bestFit="1" customWidth="1"/>
    <col min="15884" max="16126" width="9.140625" style="34"/>
    <col min="16127" max="16127" width="49.42578125" style="34" customWidth="1"/>
    <col min="16128" max="16128" width="5.140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140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140625" style="34"/>
    <col min="16139" max="16139" width="14" style="34" bestFit="1" customWidth="1"/>
    <col min="16140" max="16384" width="9.140625" style="34"/>
  </cols>
  <sheetData>
    <row r="1" spans="1:11" ht="21.75" customHeight="1">
      <c r="A1" s="29" t="s">
        <v>152</v>
      </c>
      <c r="C1" s="31"/>
      <c r="D1" s="32"/>
      <c r="E1" s="33"/>
      <c r="F1" s="32"/>
      <c r="G1" s="33"/>
      <c r="H1" s="32"/>
      <c r="I1" s="33"/>
      <c r="J1" s="32"/>
    </row>
    <row r="2" spans="1:11" ht="21.75" customHeight="1">
      <c r="A2" s="29" t="s">
        <v>61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163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35"/>
      <c r="C4" s="31"/>
      <c r="D4" s="32"/>
      <c r="E4" s="33"/>
      <c r="F4" s="32"/>
      <c r="G4" s="33"/>
      <c r="H4" s="32"/>
      <c r="I4" s="33"/>
      <c r="J4" s="37" t="s">
        <v>126</v>
      </c>
    </row>
    <row r="5" spans="1:11" ht="21.75" customHeight="1">
      <c r="A5" s="35"/>
      <c r="C5" s="31"/>
      <c r="D5" s="38"/>
      <c r="E5" s="39" t="s">
        <v>0</v>
      </c>
      <c r="F5" s="38"/>
      <c r="G5" s="33"/>
      <c r="H5" s="38"/>
      <c r="I5" s="39" t="s">
        <v>1</v>
      </c>
      <c r="J5" s="38"/>
    </row>
    <row r="6" spans="1:11" ht="21.75" customHeight="1">
      <c r="A6" s="35"/>
      <c r="B6" s="40" t="s">
        <v>2</v>
      </c>
      <c r="C6" s="31"/>
      <c r="D6" s="41" t="s">
        <v>164</v>
      </c>
      <c r="E6" s="42"/>
      <c r="F6" s="41" t="s">
        <v>165</v>
      </c>
      <c r="G6" s="42"/>
      <c r="H6" s="41" t="s">
        <v>164</v>
      </c>
      <c r="I6" s="42"/>
      <c r="J6" s="41" t="s">
        <v>165</v>
      </c>
      <c r="K6" s="43"/>
    </row>
    <row r="7" spans="1:11" ht="21.75" customHeight="1">
      <c r="A7" s="35"/>
      <c r="B7" s="44"/>
      <c r="C7" s="31"/>
      <c r="D7" s="45" t="s">
        <v>127</v>
      </c>
      <c r="E7" s="42"/>
      <c r="F7" s="45" t="s">
        <v>129</v>
      </c>
      <c r="G7" s="42"/>
      <c r="H7" s="45" t="s">
        <v>127</v>
      </c>
      <c r="I7" s="42"/>
      <c r="J7" s="45" t="s">
        <v>129</v>
      </c>
      <c r="K7" s="43"/>
    </row>
    <row r="8" spans="1:11" ht="21.75" customHeight="1">
      <c r="A8" s="35"/>
      <c r="B8" s="44"/>
      <c r="C8" s="31"/>
      <c r="D8" s="45" t="s">
        <v>128</v>
      </c>
      <c r="E8" s="42"/>
      <c r="F8" s="45"/>
      <c r="G8" s="42"/>
      <c r="H8" s="45" t="s">
        <v>128</v>
      </c>
      <c r="I8" s="42"/>
      <c r="J8" s="45"/>
      <c r="K8" s="43"/>
    </row>
    <row r="9" spans="1:11" ht="21.75" customHeight="1">
      <c r="A9" s="46" t="s">
        <v>3</v>
      </c>
    </row>
    <row r="10" spans="1:11" ht="21.75" customHeight="1">
      <c r="A10" s="46" t="s">
        <v>4</v>
      </c>
      <c r="B10" s="51"/>
      <c r="C10" s="51"/>
      <c r="D10" s="50"/>
      <c r="E10" s="34"/>
      <c r="F10" s="50"/>
      <c r="G10" s="34"/>
      <c r="H10" s="50"/>
      <c r="I10" s="34"/>
      <c r="J10" s="50"/>
    </row>
    <row r="11" spans="1:11" ht="21.75" customHeight="1">
      <c r="A11" s="52" t="s">
        <v>5</v>
      </c>
      <c r="B11" s="51"/>
      <c r="C11" s="51"/>
      <c r="D11" s="37">
        <v>48015</v>
      </c>
      <c r="E11" s="53"/>
      <c r="F11" s="144">
        <v>22671</v>
      </c>
      <c r="G11" s="121"/>
      <c r="H11" s="144">
        <v>41225</v>
      </c>
      <c r="I11" s="144"/>
      <c r="J11" s="144">
        <v>15180</v>
      </c>
    </row>
    <row r="12" spans="1:11" ht="21.75" customHeight="1">
      <c r="A12" s="52" t="s">
        <v>57</v>
      </c>
      <c r="B12" s="51" t="s">
        <v>175</v>
      </c>
      <c r="C12" s="51"/>
      <c r="D12" s="37">
        <v>276260</v>
      </c>
      <c r="E12" s="53"/>
      <c r="F12" s="144">
        <v>194161</v>
      </c>
      <c r="G12" s="121"/>
      <c r="H12" s="144">
        <v>303644</v>
      </c>
      <c r="I12" s="144"/>
      <c r="J12" s="144">
        <v>228135</v>
      </c>
    </row>
    <row r="13" spans="1:11" ht="21.75" customHeight="1">
      <c r="A13" s="52" t="s">
        <v>83</v>
      </c>
      <c r="B13" s="51"/>
      <c r="C13" s="51"/>
      <c r="D13" s="54"/>
      <c r="E13" s="53"/>
      <c r="F13" s="145"/>
      <c r="G13" s="121"/>
      <c r="H13" s="144"/>
      <c r="I13" s="144"/>
      <c r="J13" s="144"/>
    </row>
    <row r="14" spans="1:11" ht="21.75" customHeight="1">
      <c r="A14" s="52" t="s">
        <v>80</v>
      </c>
      <c r="B14" s="51">
        <v>2</v>
      </c>
      <c r="C14" s="51"/>
      <c r="D14" s="145">
        <v>0</v>
      </c>
      <c r="E14" s="53"/>
      <c r="F14" s="145">
        <v>0</v>
      </c>
      <c r="G14" s="121"/>
      <c r="H14" s="144">
        <v>19399</v>
      </c>
      <c r="I14" s="144"/>
      <c r="J14" s="144">
        <v>15065</v>
      </c>
    </row>
    <row r="15" spans="1:11" ht="21.75" customHeight="1">
      <c r="A15" s="52" t="s">
        <v>53</v>
      </c>
      <c r="B15" s="51">
        <v>4</v>
      </c>
      <c r="C15" s="51"/>
      <c r="D15" s="37">
        <v>614285</v>
      </c>
      <c r="E15" s="53"/>
      <c r="F15" s="144">
        <v>515221</v>
      </c>
      <c r="G15" s="121"/>
      <c r="H15" s="144">
        <v>554412</v>
      </c>
      <c r="I15" s="144"/>
      <c r="J15" s="144">
        <v>486941</v>
      </c>
    </row>
    <row r="16" spans="1:11" ht="21.75" customHeight="1">
      <c r="A16" s="52" t="s">
        <v>79</v>
      </c>
      <c r="B16" s="51"/>
      <c r="C16" s="51"/>
      <c r="D16" s="37">
        <v>573</v>
      </c>
      <c r="E16" s="53"/>
      <c r="F16" s="144">
        <v>662</v>
      </c>
      <c r="G16" s="121"/>
      <c r="H16" s="145">
        <v>573</v>
      </c>
      <c r="I16" s="144"/>
      <c r="J16" s="144">
        <v>662</v>
      </c>
    </row>
    <row r="17" spans="1:11" ht="21.75" customHeight="1">
      <c r="A17" s="52" t="s">
        <v>6</v>
      </c>
      <c r="B17" s="51"/>
      <c r="C17" s="51"/>
      <c r="D17" s="56">
        <v>33052</v>
      </c>
      <c r="E17" s="57"/>
      <c r="F17" s="146">
        <v>33427</v>
      </c>
      <c r="G17" s="121"/>
      <c r="H17" s="146">
        <v>105525</v>
      </c>
      <c r="I17" s="144"/>
      <c r="J17" s="146">
        <v>68197</v>
      </c>
    </row>
    <row r="18" spans="1:11" ht="21.75" customHeight="1">
      <c r="A18" s="46" t="s">
        <v>7</v>
      </c>
      <c r="B18" s="34"/>
      <c r="C18" s="58"/>
      <c r="D18" s="59">
        <f>SUM(D11:D17)</f>
        <v>972185</v>
      </c>
      <c r="E18" s="60"/>
      <c r="F18" s="147">
        <f>SUM(F11:F17)</f>
        <v>766142</v>
      </c>
      <c r="G18" s="121"/>
      <c r="H18" s="147">
        <f>SUM(H11:H17)</f>
        <v>1024778</v>
      </c>
      <c r="I18" s="144"/>
      <c r="J18" s="147">
        <f>SUM(J11:J17)</f>
        <v>814180</v>
      </c>
    </row>
    <row r="19" spans="1:11" ht="21.75" customHeight="1">
      <c r="A19" s="46" t="s">
        <v>8</v>
      </c>
      <c r="B19" s="58"/>
      <c r="C19" s="58"/>
      <c r="E19" s="58"/>
      <c r="F19" s="144"/>
      <c r="G19" s="121"/>
      <c r="H19" s="144"/>
      <c r="I19" s="144"/>
      <c r="J19" s="144"/>
    </row>
    <row r="20" spans="1:11" ht="21.75" customHeight="1">
      <c r="A20" s="34" t="s">
        <v>81</v>
      </c>
      <c r="B20" s="51"/>
      <c r="C20" s="58"/>
      <c r="D20" s="54">
        <v>7255</v>
      </c>
      <c r="E20" s="61"/>
      <c r="F20" s="144">
        <v>7239</v>
      </c>
      <c r="G20" s="121"/>
      <c r="H20" s="144">
        <v>7255</v>
      </c>
      <c r="I20" s="144"/>
      <c r="J20" s="144">
        <v>7239</v>
      </c>
    </row>
    <row r="21" spans="1:11" ht="21.75" customHeight="1">
      <c r="A21" s="34" t="s">
        <v>166</v>
      </c>
      <c r="B21" s="51">
        <v>5</v>
      </c>
      <c r="C21" s="58"/>
      <c r="D21" s="145">
        <v>0</v>
      </c>
      <c r="E21" s="61"/>
      <c r="F21" s="145">
        <v>0</v>
      </c>
      <c r="G21" s="121"/>
      <c r="H21" s="148">
        <v>158144</v>
      </c>
      <c r="I21" s="144"/>
      <c r="J21" s="148">
        <v>158144</v>
      </c>
    </row>
    <row r="22" spans="1:11" ht="21.75" customHeight="1">
      <c r="A22" s="34" t="s">
        <v>84</v>
      </c>
      <c r="B22" s="51"/>
      <c r="C22" s="58"/>
      <c r="D22" s="62"/>
      <c r="E22" s="63"/>
      <c r="F22" s="148"/>
      <c r="G22" s="121"/>
      <c r="H22" s="148"/>
      <c r="I22" s="144"/>
      <c r="J22" s="148"/>
    </row>
    <row r="23" spans="1:11" ht="21.75" customHeight="1">
      <c r="A23" s="52" t="s">
        <v>85</v>
      </c>
      <c r="B23" s="51">
        <v>2</v>
      </c>
      <c r="C23" s="58"/>
      <c r="D23" s="145">
        <v>0</v>
      </c>
      <c r="E23" s="63"/>
      <c r="F23" s="145">
        <v>0</v>
      </c>
      <c r="G23" s="121"/>
      <c r="H23" s="148">
        <v>102642</v>
      </c>
      <c r="I23" s="144"/>
      <c r="J23" s="148">
        <v>105804</v>
      </c>
    </row>
    <row r="24" spans="1:11" ht="21.75" customHeight="1">
      <c r="A24" s="64" t="s">
        <v>74</v>
      </c>
      <c r="B24" s="51"/>
      <c r="C24" s="58"/>
      <c r="D24" s="62">
        <v>87624</v>
      </c>
      <c r="E24" s="63"/>
      <c r="F24" s="144">
        <v>87624</v>
      </c>
      <c r="G24" s="121"/>
      <c r="H24" s="144">
        <v>87624</v>
      </c>
      <c r="I24" s="144"/>
      <c r="J24" s="144">
        <v>87624</v>
      </c>
    </row>
    <row r="25" spans="1:11" ht="21.75" customHeight="1">
      <c r="A25" s="34" t="s">
        <v>54</v>
      </c>
      <c r="B25" s="51">
        <v>6</v>
      </c>
      <c r="C25" s="58"/>
      <c r="D25" s="50">
        <v>761404</v>
      </c>
      <c r="E25" s="60"/>
      <c r="F25" s="144">
        <v>746777</v>
      </c>
      <c r="G25" s="121"/>
      <c r="H25" s="144">
        <v>514891</v>
      </c>
      <c r="I25" s="144"/>
      <c r="J25" s="144">
        <v>519275</v>
      </c>
    </row>
    <row r="26" spans="1:11" ht="21.75" customHeight="1">
      <c r="A26" s="52" t="s">
        <v>75</v>
      </c>
      <c r="B26" s="51">
        <v>7</v>
      </c>
      <c r="C26" s="58"/>
      <c r="D26" s="37">
        <v>65455</v>
      </c>
      <c r="E26" s="60"/>
      <c r="F26" s="144">
        <v>66216</v>
      </c>
      <c r="G26" s="121"/>
      <c r="H26" s="144">
        <v>43902</v>
      </c>
      <c r="I26" s="144"/>
      <c r="J26" s="144">
        <v>45460</v>
      </c>
    </row>
    <row r="27" spans="1:11" ht="21.75" customHeight="1">
      <c r="A27" s="34" t="s">
        <v>55</v>
      </c>
      <c r="B27" s="51"/>
      <c r="C27" s="51"/>
      <c r="D27" s="54">
        <v>7949</v>
      </c>
      <c r="E27" s="54"/>
      <c r="F27" s="144">
        <v>8464</v>
      </c>
      <c r="G27" s="121"/>
      <c r="H27" s="144">
        <v>7892</v>
      </c>
      <c r="I27" s="144"/>
      <c r="J27" s="144">
        <v>8407</v>
      </c>
      <c r="K27" s="65"/>
    </row>
    <row r="28" spans="1:11" ht="21.75" customHeight="1">
      <c r="A28" s="52" t="s">
        <v>9</v>
      </c>
      <c r="B28" s="51"/>
      <c r="C28" s="58"/>
      <c r="D28" s="37">
        <v>9512</v>
      </c>
      <c r="E28" s="60"/>
      <c r="F28" s="144">
        <v>18048</v>
      </c>
      <c r="G28" s="121"/>
      <c r="H28" s="144">
        <v>1239</v>
      </c>
      <c r="I28" s="144"/>
      <c r="J28" s="144">
        <v>1485</v>
      </c>
    </row>
    <row r="29" spans="1:11" ht="21.75" customHeight="1">
      <c r="A29" s="46" t="s">
        <v>10</v>
      </c>
      <c r="B29" s="51"/>
      <c r="C29" s="51"/>
      <c r="D29" s="59">
        <f>SUM(D20:D28)</f>
        <v>939199</v>
      </c>
      <c r="E29" s="53"/>
      <c r="F29" s="147">
        <f>SUM(F19:F28)</f>
        <v>934368</v>
      </c>
      <c r="G29" s="121"/>
      <c r="H29" s="147">
        <f>SUM(H19:H28)</f>
        <v>923589</v>
      </c>
      <c r="I29" s="144"/>
      <c r="J29" s="147">
        <f>SUM(J19:J28)</f>
        <v>933438</v>
      </c>
    </row>
    <row r="30" spans="1:11" ht="21.75" customHeight="1" thickBot="1">
      <c r="A30" s="46" t="s">
        <v>11</v>
      </c>
      <c r="B30" s="51"/>
      <c r="C30" s="51"/>
      <c r="D30" s="67">
        <f>SUM(D18,D29)</f>
        <v>1911384</v>
      </c>
      <c r="E30" s="53"/>
      <c r="F30" s="149">
        <f>SUM(F18,F29)</f>
        <v>1700510</v>
      </c>
      <c r="G30" s="121"/>
      <c r="H30" s="149">
        <f>SUM(H18,H29)</f>
        <v>1948367</v>
      </c>
      <c r="I30" s="144"/>
      <c r="J30" s="149">
        <f>SUM(J18,J29)</f>
        <v>1747618</v>
      </c>
    </row>
    <row r="31" spans="1:11" ht="21.75" customHeight="1" thickTop="1">
      <c r="A31" s="46"/>
      <c r="B31" s="34"/>
      <c r="C31" s="34"/>
      <c r="D31" s="50"/>
      <c r="E31" s="34"/>
      <c r="F31" s="50"/>
      <c r="G31" s="34"/>
      <c r="H31" s="50"/>
      <c r="J31" s="50"/>
    </row>
    <row r="32" spans="1:11" ht="21.75" customHeight="1">
      <c r="A32" s="34" t="s">
        <v>190</v>
      </c>
      <c r="C32" s="68"/>
      <c r="D32" s="69"/>
      <c r="E32" s="66"/>
      <c r="F32" s="69"/>
      <c r="G32" s="66"/>
      <c r="H32" s="69"/>
      <c r="I32" s="66"/>
      <c r="J32" s="69"/>
    </row>
    <row r="33" spans="1:11" ht="21.75" customHeight="1">
      <c r="A33" s="29" t="s">
        <v>152</v>
      </c>
      <c r="C33" s="31"/>
      <c r="D33" s="32"/>
      <c r="E33" s="33"/>
      <c r="F33" s="32"/>
      <c r="G33" s="33"/>
      <c r="H33" s="32"/>
      <c r="I33" s="33"/>
      <c r="J33" s="32"/>
    </row>
    <row r="34" spans="1:11" ht="21.75" customHeight="1">
      <c r="A34" s="29" t="s">
        <v>65</v>
      </c>
      <c r="C34" s="31"/>
      <c r="D34" s="32"/>
      <c r="E34" s="33"/>
      <c r="F34" s="32"/>
      <c r="G34" s="33"/>
      <c r="H34" s="32"/>
      <c r="I34" s="33"/>
      <c r="J34" s="32"/>
    </row>
    <row r="35" spans="1:11" ht="21.75" customHeight="1">
      <c r="A35" s="29" t="s">
        <v>163</v>
      </c>
      <c r="C35" s="31"/>
      <c r="D35" s="32"/>
      <c r="E35" s="33"/>
      <c r="F35" s="32"/>
      <c r="G35" s="33"/>
      <c r="H35" s="32"/>
      <c r="I35" s="33"/>
      <c r="J35" s="32"/>
    </row>
    <row r="36" spans="1:11" ht="21.75" customHeight="1">
      <c r="A36" s="35"/>
      <c r="C36" s="31"/>
      <c r="D36" s="32"/>
      <c r="E36" s="33"/>
      <c r="F36" s="32"/>
      <c r="G36" s="33"/>
      <c r="H36" s="32"/>
      <c r="I36" s="33"/>
      <c r="J36" s="37" t="s">
        <v>126</v>
      </c>
    </row>
    <row r="37" spans="1:11" ht="21.75" customHeight="1">
      <c r="A37" s="35"/>
      <c r="C37" s="31"/>
      <c r="D37" s="38"/>
      <c r="E37" s="39" t="s">
        <v>0</v>
      </c>
      <c r="F37" s="38"/>
      <c r="G37" s="33"/>
      <c r="H37" s="38"/>
      <c r="I37" s="39" t="s">
        <v>1</v>
      </c>
      <c r="J37" s="38"/>
    </row>
    <row r="38" spans="1:11" ht="21.75" customHeight="1">
      <c r="A38" s="35"/>
      <c r="B38" s="40" t="s">
        <v>2</v>
      </c>
      <c r="C38" s="31"/>
      <c r="D38" s="41" t="s">
        <v>164</v>
      </c>
      <c r="E38" s="42"/>
      <c r="F38" s="41" t="s">
        <v>165</v>
      </c>
      <c r="G38" s="42"/>
      <c r="H38" s="41" t="s">
        <v>164</v>
      </c>
      <c r="I38" s="42"/>
      <c r="J38" s="41" t="s">
        <v>165</v>
      </c>
      <c r="K38" s="43"/>
    </row>
    <row r="39" spans="1:11" ht="21.75" customHeight="1">
      <c r="A39" s="35"/>
      <c r="B39" s="44"/>
      <c r="C39" s="31"/>
      <c r="D39" s="45" t="s">
        <v>127</v>
      </c>
      <c r="E39" s="42"/>
      <c r="F39" s="45" t="s">
        <v>129</v>
      </c>
      <c r="G39" s="42"/>
      <c r="H39" s="45" t="s">
        <v>127</v>
      </c>
      <c r="I39" s="42"/>
      <c r="J39" s="45" t="s">
        <v>129</v>
      </c>
      <c r="K39" s="43"/>
    </row>
    <row r="40" spans="1:11" ht="21.75" customHeight="1">
      <c r="A40" s="35"/>
      <c r="B40" s="44"/>
      <c r="C40" s="31"/>
      <c r="D40" s="45" t="s">
        <v>128</v>
      </c>
      <c r="E40" s="42"/>
      <c r="F40" s="45"/>
      <c r="G40" s="42"/>
      <c r="H40" s="45" t="s">
        <v>128</v>
      </c>
      <c r="I40" s="42"/>
      <c r="J40" s="45"/>
      <c r="K40" s="43"/>
    </row>
    <row r="41" spans="1:11" ht="21.75" customHeight="1">
      <c r="A41" s="70" t="s">
        <v>12</v>
      </c>
    </row>
    <row r="42" spans="1:11" ht="21.75" customHeight="1">
      <c r="A42" s="46" t="s">
        <v>13</v>
      </c>
      <c r="B42" s="34"/>
      <c r="C42" s="34"/>
      <c r="D42" s="50"/>
      <c r="E42" s="34"/>
      <c r="F42" s="50"/>
      <c r="G42" s="34"/>
      <c r="H42" s="50"/>
      <c r="I42" s="66"/>
      <c r="J42" s="50"/>
    </row>
    <row r="43" spans="1:11" ht="21.75" customHeight="1">
      <c r="A43" s="34" t="s">
        <v>82</v>
      </c>
      <c r="B43" s="51">
        <v>8</v>
      </c>
      <c r="C43" s="34"/>
      <c r="D43" s="54">
        <v>685559</v>
      </c>
      <c r="E43" s="54"/>
      <c r="F43" s="144">
        <v>541067</v>
      </c>
      <c r="G43" s="150"/>
      <c r="H43" s="144">
        <v>685559</v>
      </c>
      <c r="I43" s="151"/>
      <c r="J43" s="144">
        <v>541067</v>
      </c>
    </row>
    <row r="44" spans="1:11" ht="21.75" customHeight="1">
      <c r="A44" s="34" t="s">
        <v>58</v>
      </c>
      <c r="B44" s="51" t="s">
        <v>176</v>
      </c>
      <c r="C44" s="51"/>
      <c r="D44" s="55">
        <v>159337</v>
      </c>
      <c r="E44" s="71"/>
      <c r="F44" s="144">
        <v>122358</v>
      </c>
      <c r="G44" s="150"/>
      <c r="H44" s="144">
        <v>143214</v>
      </c>
      <c r="I44" s="151"/>
      <c r="J44" s="144">
        <v>117640</v>
      </c>
    </row>
    <row r="45" spans="1:11" ht="21.75" customHeight="1">
      <c r="A45" s="52" t="s">
        <v>88</v>
      </c>
      <c r="B45" s="51"/>
      <c r="C45" s="51"/>
      <c r="D45" s="72"/>
      <c r="E45" s="73"/>
      <c r="F45" s="148"/>
      <c r="G45" s="150"/>
      <c r="H45" s="148"/>
      <c r="I45" s="151"/>
      <c r="J45" s="148"/>
    </row>
    <row r="46" spans="1:11" ht="21.75" customHeight="1">
      <c r="A46" s="74" t="s">
        <v>86</v>
      </c>
      <c r="B46" s="51">
        <v>10</v>
      </c>
      <c r="C46" s="51"/>
      <c r="D46" s="145">
        <v>0</v>
      </c>
      <c r="E46" s="73"/>
      <c r="F46" s="151">
        <v>10580</v>
      </c>
      <c r="G46" s="150"/>
      <c r="H46" s="145">
        <v>0</v>
      </c>
      <c r="I46" s="151"/>
      <c r="J46" s="151">
        <v>10580</v>
      </c>
    </row>
    <row r="47" spans="1:11" ht="21.75" customHeight="1">
      <c r="A47" s="74" t="s">
        <v>87</v>
      </c>
      <c r="B47" s="51"/>
      <c r="C47" s="51"/>
      <c r="D47" s="72">
        <v>1700</v>
      </c>
      <c r="E47" s="73"/>
      <c r="F47" s="151">
        <v>2541</v>
      </c>
      <c r="G47" s="150"/>
      <c r="H47" s="151">
        <v>1519</v>
      </c>
      <c r="I47" s="151"/>
      <c r="J47" s="151">
        <v>2373</v>
      </c>
    </row>
    <row r="48" spans="1:11" ht="21.75" customHeight="1">
      <c r="A48" s="52" t="s">
        <v>118</v>
      </c>
      <c r="B48" s="51"/>
      <c r="C48" s="51"/>
      <c r="D48" s="55">
        <v>11946</v>
      </c>
      <c r="E48" s="71"/>
      <c r="F48" s="145">
        <v>10405</v>
      </c>
      <c r="G48" s="150"/>
      <c r="H48" s="145">
        <v>11946</v>
      </c>
      <c r="I48" s="151"/>
      <c r="J48" s="145">
        <v>10405</v>
      </c>
    </row>
    <row r="49" spans="1:11" ht="21.75" customHeight="1">
      <c r="A49" s="52" t="s">
        <v>119</v>
      </c>
      <c r="B49" s="75"/>
      <c r="C49" s="51"/>
      <c r="D49" s="55">
        <v>19296</v>
      </c>
      <c r="E49" s="71"/>
      <c r="F49" s="148">
        <v>8428</v>
      </c>
      <c r="G49" s="150"/>
      <c r="H49" s="148">
        <v>19296</v>
      </c>
      <c r="I49" s="151"/>
      <c r="J49" s="148">
        <v>8428</v>
      </c>
    </row>
    <row r="50" spans="1:11" ht="21.75" customHeight="1">
      <c r="A50" s="34" t="s">
        <v>14</v>
      </c>
      <c r="B50" s="75"/>
      <c r="C50" s="51"/>
      <c r="D50" s="55">
        <v>2858</v>
      </c>
      <c r="E50" s="71"/>
      <c r="F50" s="152">
        <v>4248</v>
      </c>
      <c r="G50" s="150"/>
      <c r="H50" s="152">
        <v>2539</v>
      </c>
      <c r="I50" s="151"/>
      <c r="J50" s="160">
        <v>3823</v>
      </c>
    </row>
    <row r="51" spans="1:11" ht="21.75" customHeight="1">
      <c r="A51" s="46" t="s">
        <v>15</v>
      </c>
      <c r="B51" s="51"/>
      <c r="C51" s="51"/>
      <c r="D51" s="59">
        <f>SUM(D43:D50)</f>
        <v>880696</v>
      </c>
      <c r="E51" s="53"/>
      <c r="F51" s="153">
        <f>SUM(F43:F50)</f>
        <v>699627</v>
      </c>
      <c r="G51" s="121"/>
      <c r="H51" s="153">
        <f>SUM(H43:H50)</f>
        <v>864073</v>
      </c>
      <c r="I51" s="144"/>
      <c r="J51" s="153">
        <f>SUM(J43:J50)</f>
        <v>694316</v>
      </c>
    </row>
    <row r="52" spans="1:11" ht="21.75" customHeight="1">
      <c r="A52" s="46" t="s">
        <v>16</v>
      </c>
      <c r="B52" s="58"/>
      <c r="C52" s="58"/>
      <c r="E52" s="58"/>
      <c r="F52" s="154"/>
      <c r="G52" s="121"/>
      <c r="H52" s="154"/>
      <c r="I52" s="144"/>
      <c r="J52" s="154"/>
    </row>
    <row r="53" spans="1:11" ht="21.75" customHeight="1">
      <c r="A53" s="34" t="s">
        <v>120</v>
      </c>
      <c r="B53" s="75"/>
      <c r="C53" s="58"/>
      <c r="D53" s="50"/>
      <c r="E53" s="58"/>
      <c r="F53" s="154"/>
      <c r="G53" s="121"/>
      <c r="H53" s="154"/>
      <c r="I53" s="144"/>
      <c r="J53" s="154"/>
    </row>
    <row r="54" spans="1:11" ht="21.75" customHeight="1">
      <c r="A54" s="76" t="s">
        <v>86</v>
      </c>
      <c r="B54" s="51">
        <v>10</v>
      </c>
      <c r="C54" s="51"/>
      <c r="D54" s="154" t="s">
        <v>179</v>
      </c>
      <c r="E54" s="71"/>
      <c r="F54" s="154">
        <v>14960</v>
      </c>
      <c r="G54" s="121"/>
      <c r="H54" s="154" t="s">
        <v>179</v>
      </c>
      <c r="I54" s="144"/>
      <c r="J54" s="154">
        <v>14960</v>
      </c>
    </row>
    <row r="55" spans="1:11" ht="21.75" customHeight="1">
      <c r="A55" s="74" t="s">
        <v>87</v>
      </c>
      <c r="B55" s="51"/>
      <c r="C55" s="51"/>
      <c r="D55" s="55">
        <v>65520</v>
      </c>
      <c r="E55" s="71"/>
      <c r="F55" s="154">
        <v>64389</v>
      </c>
      <c r="G55" s="121"/>
      <c r="H55" s="154">
        <v>43679</v>
      </c>
      <c r="I55" s="144"/>
      <c r="J55" s="154">
        <v>43624</v>
      </c>
    </row>
    <row r="56" spans="1:11" ht="21.75" customHeight="1">
      <c r="A56" s="74" t="s">
        <v>17</v>
      </c>
      <c r="B56" s="51">
        <v>12</v>
      </c>
      <c r="C56" s="51"/>
      <c r="D56" s="55">
        <v>24652</v>
      </c>
      <c r="E56" s="71"/>
      <c r="F56" s="144">
        <v>25817</v>
      </c>
      <c r="G56" s="150"/>
      <c r="H56" s="144">
        <v>24789</v>
      </c>
      <c r="I56" s="151"/>
      <c r="J56" s="144">
        <v>25911</v>
      </c>
    </row>
    <row r="57" spans="1:11" ht="21.75" customHeight="1">
      <c r="A57" s="34" t="s">
        <v>162</v>
      </c>
      <c r="B57" s="51">
        <v>11</v>
      </c>
      <c r="C57" s="51"/>
      <c r="D57" s="55">
        <v>80114</v>
      </c>
      <c r="E57" s="71"/>
      <c r="F57" s="148">
        <v>76603</v>
      </c>
      <c r="G57" s="121"/>
      <c r="H57" s="148">
        <v>80114</v>
      </c>
      <c r="I57" s="144"/>
      <c r="J57" s="148">
        <v>76603</v>
      </c>
    </row>
    <row r="58" spans="1:11" ht="21.75" customHeight="1">
      <c r="A58" s="46" t="s">
        <v>18</v>
      </c>
      <c r="B58" s="51"/>
      <c r="C58" s="51"/>
      <c r="D58" s="59">
        <f>SUM(D53:D57)</f>
        <v>170286</v>
      </c>
      <c r="E58" s="53"/>
      <c r="F58" s="155">
        <f>SUM(F54:F57)</f>
        <v>181769</v>
      </c>
      <c r="G58" s="121"/>
      <c r="H58" s="155">
        <f>SUM(H54:H57)</f>
        <v>148582</v>
      </c>
      <c r="I58" s="144"/>
      <c r="J58" s="155">
        <f>SUM(J54:J57)</f>
        <v>161098</v>
      </c>
      <c r="K58" s="65"/>
    </row>
    <row r="59" spans="1:11" ht="21.75" customHeight="1">
      <c r="A59" s="70" t="s">
        <v>19</v>
      </c>
      <c r="B59" s="51"/>
      <c r="C59" s="51"/>
      <c r="D59" s="59">
        <f>SUM(D51,D58)</f>
        <v>1050982</v>
      </c>
      <c r="E59" s="53"/>
      <c r="F59" s="153">
        <f>F51+F58</f>
        <v>881396</v>
      </c>
      <c r="G59" s="121"/>
      <c r="H59" s="153">
        <f>H51+H58</f>
        <v>1012655</v>
      </c>
      <c r="I59" s="144"/>
      <c r="J59" s="153">
        <f>J51+J58</f>
        <v>855414</v>
      </c>
    </row>
    <row r="60" spans="1:11" ht="21.75" customHeight="1">
      <c r="B60" s="51"/>
      <c r="C60" s="51"/>
    </row>
    <row r="61" spans="1:11" ht="21.75" customHeight="1">
      <c r="A61" s="34" t="s">
        <v>190</v>
      </c>
      <c r="C61" s="68"/>
      <c r="D61" s="69"/>
      <c r="E61" s="66"/>
      <c r="F61" s="69"/>
      <c r="G61" s="66"/>
      <c r="H61" s="69"/>
      <c r="I61" s="66"/>
      <c r="J61" s="69"/>
    </row>
    <row r="62" spans="1:11" ht="21.75" customHeight="1">
      <c r="A62" s="29" t="s">
        <v>152</v>
      </c>
      <c r="C62" s="31"/>
      <c r="D62" s="32"/>
      <c r="E62" s="33"/>
      <c r="F62" s="32"/>
      <c r="G62" s="33"/>
      <c r="H62" s="32"/>
      <c r="I62" s="33"/>
      <c r="J62" s="32"/>
    </row>
    <row r="63" spans="1:11" ht="21.75" customHeight="1">
      <c r="A63" s="29" t="s">
        <v>65</v>
      </c>
      <c r="C63" s="31"/>
      <c r="D63" s="32"/>
      <c r="E63" s="33"/>
      <c r="F63" s="32"/>
      <c r="G63" s="33"/>
      <c r="H63" s="32"/>
      <c r="I63" s="33"/>
      <c r="J63" s="32"/>
    </row>
    <row r="64" spans="1:11" ht="21.75" customHeight="1">
      <c r="A64" s="29" t="s">
        <v>163</v>
      </c>
      <c r="C64" s="31"/>
      <c r="D64" s="32"/>
      <c r="E64" s="33"/>
      <c r="F64" s="32"/>
      <c r="G64" s="33"/>
      <c r="H64" s="32"/>
      <c r="I64" s="33"/>
      <c r="J64" s="32"/>
    </row>
    <row r="65" spans="1:11" ht="21.75" customHeight="1">
      <c r="A65" s="35"/>
      <c r="C65" s="31"/>
      <c r="D65" s="32"/>
      <c r="E65" s="33"/>
      <c r="F65" s="32"/>
      <c r="G65" s="33"/>
      <c r="H65" s="32"/>
      <c r="I65" s="33"/>
      <c r="J65" s="37" t="s">
        <v>126</v>
      </c>
    </row>
    <row r="66" spans="1:11" ht="21.75" customHeight="1">
      <c r="A66" s="35"/>
      <c r="C66" s="31"/>
      <c r="D66" s="38"/>
      <c r="E66" s="39" t="s">
        <v>0</v>
      </c>
      <c r="F66" s="38"/>
      <c r="G66" s="33"/>
      <c r="H66" s="38"/>
      <c r="I66" s="39" t="s">
        <v>1</v>
      </c>
      <c r="J66" s="38"/>
    </row>
    <row r="67" spans="1:11" ht="21.75" customHeight="1">
      <c r="A67" s="35"/>
      <c r="B67" s="44"/>
      <c r="C67" s="31"/>
      <c r="D67" s="41" t="s">
        <v>164</v>
      </c>
      <c r="E67" s="42"/>
      <c r="F67" s="41" t="s">
        <v>165</v>
      </c>
      <c r="G67" s="42"/>
      <c r="H67" s="41" t="s">
        <v>164</v>
      </c>
      <c r="I67" s="42"/>
      <c r="J67" s="41" t="s">
        <v>165</v>
      </c>
      <c r="K67" s="43"/>
    </row>
    <row r="68" spans="1:11" ht="21.75" customHeight="1">
      <c r="A68" s="35"/>
      <c r="B68" s="44"/>
      <c r="C68" s="31"/>
      <c r="D68" s="45" t="s">
        <v>127</v>
      </c>
      <c r="E68" s="42"/>
      <c r="F68" s="45" t="s">
        <v>129</v>
      </c>
      <c r="G68" s="42"/>
      <c r="H68" s="45" t="s">
        <v>127</v>
      </c>
      <c r="I68" s="42"/>
      <c r="J68" s="45" t="s">
        <v>129</v>
      </c>
      <c r="K68" s="43"/>
    </row>
    <row r="69" spans="1:11" ht="21.75" customHeight="1">
      <c r="A69" s="35"/>
      <c r="B69" s="44"/>
      <c r="C69" s="31"/>
      <c r="D69" s="45" t="s">
        <v>128</v>
      </c>
      <c r="E69" s="42"/>
      <c r="F69" s="45"/>
      <c r="G69" s="42"/>
      <c r="H69" s="45" t="s">
        <v>128</v>
      </c>
      <c r="I69" s="42"/>
      <c r="J69" s="45"/>
      <c r="K69" s="43"/>
    </row>
    <row r="70" spans="1:11" ht="21.75" customHeight="1">
      <c r="A70" s="70" t="s">
        <v>20</v>
      </c>
      <c r="C70" s="77"/>
      <c r="D70" s="37"/>
      <c r="E70" s="66"/>
      <c r="F70" s="37"/>
      <c r="G70" s="78"/>
      <c r="H70" s="37"/>
      <c r="I70" s="66"/>
      <c r="J70" s="37"/>
    </row>
    <row r="71" spans="1:11" ht="21.75" customHeight="1">
      <c r="A71" s="34" t="s">
        <v>21</v>
      </c>
      <c r="C71" s="68"/>
      <c r="D71" s="37"/>
      <c r="E71" s="66"/>
      <c r="F71" s="37"/>
      <c r="G71" s="78"/>
      <c r="H71" s="37"/>
      <c r="I71" s="66"/>
      <c r="J71" s="37"/>
    </row>
    <row r="72" spans="1:11" ht="21.75" customHeight="1">
      <c r="A72" s="34" t="s">
        <v>22</v>
      </c>
      <c r="C72" s="68"/>
      <c r="D72" s="50"/>
      <c r="E72" s="66"/>
      <c r="F72" s="50"/>
      <c r="G72" s="78"/>
      <c r="H72" s="50"/>
      <c r="I72" s="66"/>
      <c r="J72" s="50"/>
    </row>
    <row r="73" spans="1:11" ht="21.75" customHeight="1" thickBot="1">
      <c r="A73" s="52" t="s">
        <v>173</v>
      </c>
      <c r="B73" s="51"/>
      <c r="C73" s="51"/>
      <c r="D73" s="149">
        <v>400000</v>
      </c>
      <c r="E73" s="53"/>
      <c r="F73" s="149">
        <v>400000</v>
      </c>
      <c r="G73" s="121"/>
      <c r="H73" s="149">
        <v>400000</v>
      </c>
      <c r="I73" s="144"/>
      <c r="J73" s="149">
        <v>400000</v>
      </c>
    </row>
    <row r="74" spans="1:11" ht="21.75" customHeight="1" thickTop="1">
      <c r="A74" s="34" t="s">
        <v>143</v>
      </c>
      <c r="B74" s="79"/>
      <c r="C74" s="79"/>
      <c r="D74" s="62"/>
      <c r="E74" s="157"/>
      <c r="F74" s="144"/>
      <c r="G74" s="121"/>
      <c r="H74" s="144"/>
      <c r="I74" s="144"/>
      <c r="J74" s="144"/>
    </row>
    <row r="75" spans="1:11" ht="21.75" customHeight="1">
      <c r="A75" s="52" t="s">
        <v>174</v>
      </c>
      <c r="B75" s="79"/>
      <c r="C75" s="79"/>
      <c r="D75" s="62">
        <v>320000</v>
      </c>
      <c r="E75" s="157"/>
      <c r="F75" s="144">
        <v>320000</v>
      </c>
      <c r="G75" s="121"/>
      <c r="H75" s="144">
        <v>320000</v>
      </c>
      <c r="I75" s="144"/>
      <c r="J75" s="144">
        <v>320000</v>
      </c>
    </row>
    <row r="76" spans="1:11" ht="21.75" customHeight="1">
      <c r="A76" s="52" t="s">
        <v>23</v>
      </c>
      <c r="B76" s="58"/>
      <c r="C76" s="51"/>
      <c r="D76" s="37"/>
      <c r="E76" s="53"/>
      <c r="F76" s="144"/>
      <c r="G76" s="121"/>
      <c r="H76" s="144"/>
      <c r="I76" s="144"/>
      <c r="J76" s="144"/>
    </row>
    <row r="77" spans="1:11" ht="21.75" customHeight="1">
      <c r="A77" s="74" t="s">
        <v>67</v>
      </c>
      <c r="B77" s="51"/>
      <c r="C77" s="79"/>
      <c r="D77" s="62">
        <v>40000</v>
      </c>
      <c r="E77" s="157"/>
      <c r="F77" s="144">
        <v>40000</v>
      </c>
      <c r="G77" s="121"/>
      <c r="H77" s="144">
        <v>40000</v>
      </c>
      <c r="I77" s="144"/>
      <c r="J77" s="144">
        <v>40000</v>
      </c>
    </row>
    <row r="78" spans="1:11" ht="21.75" customHeight="1">
      <c r="A78" s="52" t="s">
        <v>24</v>
      </c>
      <c r="B78" s="51"/>
      <c r="C78" s="51"/>
      <c r="D78" s="62">
        <v>312156</v>
      </c>
      <c r="E78" s="157"/>
      <c r="F78" s="144">
        <v>276820</v>
      </c>
      <c r="G78" s="121"/>
      <c r="H78" s="144">
        <v>400320</v>
      </c>
      <c r="I78" s="144"/>
      <c r="J78" s="144">
        <v>356812</v>
      </c>
    </row>
    <row r="79" spans="1:11" ht="21.75" customHeight="1">
      <c r="A79" s="80" t="s">
        <v>89</v>
      </c>
      <c r="B79" s="51"/>
      <c r="C79" s="51"/>
      <c r="D79" s="158">
        <v>188246</v>
      </c>
      <c r="E79" s="157"/>
      <c r="F79" s="146">
        <v>182294</v>
      </c>
      <c r="G79" s="121"/>
      <c r="H79" s="146">
        <v>175392</v>
      </c>
      <c r="I79" s="144"/>
      <c r="J79" s="146">
        <v>175392</v>
      </c>
    </row>
    <row r="80" spans="1:11" ht="21.75" customHeight="1">
      <c r="A80" s="46" t="s">
        <v>25</v>
      </c>
      <c r="B80" s="51"/>
      <c r="C80" s="51"/>
      <c r="D80" s="158">
        <f>SUM(D75:D79)</f>
        <v>860402</v>
      </c>
      <c r="E80" s="159"/>
      <c r="F80" s="146">
        <f>SUM(F75:F79)</f>
        <v>819114</v>
      </c>
      <c r="G80" s="121"/>
      <c r="H80" s="146">
        <f>SUM(H75:H79)</f>
        <v>935712</v>
      </c>
      <c r="I80" s="144"/>
      <c r="J80" s="146">
        <f>SUM(J75:J79)</f>
        <v>892204</v>
      </c>
    </row>
    <row r="81" spans="1:13" ht="21.75" customHeight="1" thickBot="1">
      <c r="A81" s="70" t="s">
        <v>26</v>
      </c>
      <c r="B81" s="51"/>
      <c r="C81" s="51"/>
      <c r="D81" s="156">
        <f>SUM(D80,D59)</f>
        <v>1911384</v>
      </c>
      <c r="E81" s="53"/>
      <c r="F81" s="156">
        <f>SUM(F80,F59)</f>
        <v>1700510</v>
      </c>
      <c r="G81" s="121"/>
      <c r="H81" s="156">
        <f>SUM(H80,H59)</f>
        <v>1948367</v>
      </c>
      <c r="I81" s="144"/>
      <c r="J81" s="156">
        <f>SUM(J80,J59)</f>
        <v>1747618</v>
      </c>
    </row>
    <row r="82" spans="1:13" ht="21.75" customHeight="1" thickTop="1">
      <c r="C82" s="81"/>
      <c r="D82" s="82">
        <f>SUM(D30-D81)</f>
        <v>0</v>
      </c>
      <c r="E82" s="83"/>
      <c r="F82" s="82">
        <f>SUM(F30-F81)</f>
        <v>0</v>
      </c>
      <c r="G82" s="84"/>
      <c r="H82" s="82">
        <f>SUM(H30-H81)</f>
        <v>0</v>
      </c>
      <c r="I82" s="83"/>
      <c r="J82" s="82">
        <f>SUM(J30-J81)</f>
        <v>0</v>
      </c>
      <c r="K82" s="85"/>
      <c r="L82" s="85"/>
      <c r="M82" s="85"/>
    </row>
    <row r="83" spans="1:13" ht="21.75" customHeight="1">
      <c r="C83" s="81"/>
      <c r="D83" s="82"/>
      <c r="E83" s="86"/>
      <c r="F83" s="82"/>
      <c r="G83" s="87"/>
      <c r="H83" s="82"/>
      <c r="I83" s="86"/>
      <c r="J83" s="82"/>
      <c r="K83" s="85"/>
      <c r="L83" s="85"/>
      <c r="M83" s="85"/>
    </row>
    <row r="84" spans="1:13" ht="21.75" customHeight="1">
      <c r="A84" s="34" t="s">
        <v>190</v>
      </c>
      <c r="C84" s="68"/>
      <c r="D84" s="69"/>
      <c r="E84" s="66"/>
      <c r="F84" s="69"/>
      <c r="G84" s="66"/>
      <c r="H84" s="69"/>
      <c r="I84" s="66"/>
      <c r="J84" s="69"/>
    </row>
    <row r="85" spans="1:13" ht="21.75" customHeight="1">
      <c r="C85" s="68"/>
      <c r="D85" s="69"/>
      <c r="E85" s="66"/>
      <c r="F85" s="69"/>
      <c r="G85" s="66"/>
      <c r="H85" s="69"/>
      <c r="I85" s="66"/>
      <c r="J85" s="69"/>
    </row>
    <row r="86" spans="1:13" ht="21.75" customHeight="1">
      <c r="C86" s="68"/>
      <c r="D86" s="69"/>
      <c r="E86" s="66"/>
      <c r="F86" s="69"/>
      <c r="G86" s="66"/>
      <c r="H86" s="69"/>
      <c r="I86" s="66"/>
      <c r="J86" s="69"/>
    </row>
    <row r="88" spans="1:13" ht="21.75" customHeight="1">
      <c r="A88" s="88"/>
      <c r="B88" s="88"/>
      <c r="C88" s="88"/>
    </row>
    <row r="89" spans="1:13" ht="21.75" customHeight="1">
      <c r="B89" s="89"/>
    </row>
    <row r="90" spans="1:13" ht="21.75" customHeight="1">
      <c r="B90" s="89"/>
    </row>
    <row r="91" spans="1:13" ht="21.75" customHeight="1">
      <c r="D91" s="90" t="s">
        <v>121</v>
      </c>
      <c r="F91" s="90"/>
      <c r="H91" s="90"/>
      <c r="J91" s="90"/>
    </row>
    <row r="92" spans="1:13" ht="21.75" customHeight="1">
      <c r="B92" s="34"/>
    </row>
    <row r="93" spans="1:13" ht="21.75" customHeight="1">
      <c r="A93" s="88"/>
      <c r="B93" s="88"/>
      <c r="C93" s="88"/>
    </row>
    <row r="94" spans="1:13" ht="21.75" customHeight="1">
      <c r="A94" s="91"/>
    </row>
    <row r="95" spans="1:13" ht="21.75" customHeight="1">
      <c r="A95" s="91"/>
    </row>
    <row r="96" spans="1:13" ht="21.75" customHeight="1">
      <c r="A96" s="91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2" max="16383" man="1"/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2"/>
  <sheetViews>
    <sheetView showGridLines="0" view="pageBreakPreview" topLeftCell="A120" zoomScaleNormal="85" zoomScaleSheetLayoutView="100" workbookViewId="0">
      <selection activeCell="A122" sqref="A122"/>
    </sheetView>
  </sheetViews>
  <sheetFormatPr defaultRowHeight="21.75" customHeight="1"/>
  <cols>
    <col min="1" max="1" width="46.42578125" style="34" customWidth="1"/>
    <col min="2" max="2" width="5.7109375" style="30" customWidth="1"/>
    <col min="3" max="3" width="1.5703125" style="47" customWidth="1"/>
    <col min="4" max="4" width="17.7109375" style="48" customWidth="1"/>
    <col min="5" max="5" width="1.5703125" style="49" customWidth="1"/>
    <col min="6" max="6" width="17.7109375" style="48" customWidth="1"/>
    <col min="7" max="7" width="1.5703125" style="49" customWidth="1"/>
    <col min="8" max="8" width="17.7109375" style="48" customWidth="1"/>
    <col min="9" max="9" width="1.5703125" style="49" customWidth="1"/>
    <col min="10" max="10" width="17.7109375" style="48" customWidth="1"/>
    <col min="11" max="11" width="3.42578125" style="34" customWidth="1"/>
    <col min="12" max="12" width="12.140625" style="34" bestFit="1" customWidth="1"/>
    <col min="13" max="13" width="9.140625" style="34"/>
    <col min="14" max="14" width="12.140625" style="34" bestFit="1" customWidth="1"/>
    <col min="15" max="254" width="9.140625" style="34"/>
    <col min="255" max="255" width="49.42578125" style="34" customWidth="1"/>
    <col min="256" max="256" width="5.140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140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140625" style="34"/>
    <col min="267" max="267" width="14" style="34" bestFit="1" customWidth="1"/>
    <col min="268" max="510" width="9.140625" style="34"/>
    <col min="511" max="511" width="49.42578125" style="34" customWidth="1"/>
    <col min="512" max="512" width="5.140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140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140625" style="34"/>
    <col min="523" max="523" width="14" style="34" bestFit="1" customWidth="1"/>
    <col min="524" max="766" width="9.140625" style="34"/>
    <col min="767" max="767" width="49.42578125" style="34" customWidth="1"/>
    <col min="768" max="768" width="5.140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140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140625" style="34"/>
    <col min="779" max="779" width="14" style="34" bestFit="1" customWidth="1"/>
    <col min="780" max="1022" width="9.140625" style="34"/>
    <col min="1023" max="1023" width="49.42578125" style="34" customWidth="1"/>
    <col min="1024" max="1024" width="5.140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140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140625" style="34"/>
    <col min="1035" max="1035" width="14" style="34" bestFit="1" customWidth="1"/>
    <col min="1036" max="1278" width="9.140625" style="34"/>
    <col min="1279" max="1279" width="49.42578125" style="34" customWidth="1"/>
    <col min="1280" max="1280" width="5.140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140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140625" style="34"/>
    <col min="1291" max="1291" width="14" style="34" bestFit="1" customWidth="1"/>
    <col min="1292" max="1534" width="9.140625" style="34"/>
    <col min="1535" max="1535" width="49.42578125" style="34" customWidth="1"/>
    <col min="1536" max="1536" width="5.140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140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140625" style="34"/>
    <col min="1547" max="1547" width="14" style="34" bestFit="1" customWidth="1"/>
    <col min="1548" max="1790" width="9.140625" style="34"/>
    <col min="1791" max="1791" width="49.42578125" style="34" customWidth="1"/>
    <col min="1792" max="1792" width="5.140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140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140625" style="34"/>
    <col min="1803" max="1803" width="14" style="34" bestFit="1" customWidth="1"/>
    <col min="1804" max="2046" width="9.140625" style="34"/>
    <col min="2047" max="2047" width="49.42578125" style="34" customWidth="1"/>
    <col min="2048" max="2048" width="5.140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140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140625" style="34"/>
    <col min="2059" max="2059" width="14" style="34" bestFit="1" customWidth="1"/>
    <col min="2060" max="2302" width="9.140625" style="34"/>
    <col min="2303" max="2303" width="49.42578125" style="34" customWidth="1"/>
    <col min="2304" max="2304" width="5.140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140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140625" style="34"/>
    <col min="2315" max="2315" width="14" style="34" bestFit="1" customWidth="1"/>
    <col min="2316" max="2558" width="9.140625" style="34"/>
    <col min="2559" max="2559" width="49.42578125" style="34" customWidth="1"/>
    <col min="2560" max="2560" width="5.140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140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140625" style="34"/>
    <col min="2571" max="2571" width="14" style="34" bestFit="1" customWidth="1"/>
    <col min="2572" max="2814" width="9.140625" style="34"/>
    <col min="2815" max="2815" width="49.42578125" style="34" customWidth="1"/>
    <col min="2816" max="2816" width="5.140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140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140625" style="34"/>
    <col min="2827" max="2827" width="14" style="34" bestFit="1" customWidth="1"/>
    <col min="2828" max="3070" width="9.140625" style="34"/>
    <col min="3071" max="3071" width="49.42578125" style="34" customWidth="1"/>
    <col min="3072" max="3072" width="5.140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140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140625" style="34"/>
    <col min="3083" max="3083" width="14" style="34" bestFit="1" customWidth="1"/>
    <col min="3084" max="3326" width="9.140625" style="34"/>
    <col min="3327" max="3327" width="49.42578125" style="34" customWidth="1"/>
    <col min="3328" max="3328" width="5.140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140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140625" style="34"/>
    <col min="3339" max="3339" width="14" style="34" bestFit="1" customWidth="1"/>
    <col min="3340" max="3582" width="9.140625" style="34"/>
    <col min="3583" max="3583" width="49.42578125" style="34" customWidth="1"/>
    <col min="3584" max="3584" width="5.140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140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140625" style="34"/>
    <col min="3595" max="3595" width="14" style="34" bestFit="1" customWidth="1"/>
    <col min="3596" max="3838" width="9.140625" style="34"/>
    <col min="3839" max="3839" width="49.42578125" style="34" customWidth="1"/>
    <col min="3840" max="3840" width="5.140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140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140625" style="34"/>
    <col min="3851" max="3851" width="14" style="34" bestFit="1" customWidth="1"/>
    <col min="3852" max="4094" width="9.140625" style="34"/>
    <col min="4095" max="4095" width="49.42578125" style="34" customWidth="1"/>
    <col min="4096" max="4096" width="5.140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140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140625" style="34"/>
    <col min="4107" max="4107" width="14" style="34" bestFit="1" customWidth="1"/>
    <col min="4108" max="4350" width="9.140625" style="34"/>
    <col min="4351" max="4351" width="49.42578125" style="34" customWidth="1"/>
    <col min="4352" max="4352" width="5.140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140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140625" style="34"/>
    <col min="4363" max="4363" width="14" style="34" bestFit="1" customWidth="1"/>
    <col min="4364" max="4606" width="9.140625" style="34"/>
    <col min="4607" max="4607" width="49.42578125" style="34" customWidth="1"/>
    <col min="4608" max="4608" width="5.140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140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140625" style="34"/>
    <col min="4619" max="4619" width="14" style="34" bestFit="1" customWidth="1"/>
    <col min="4620" max="4862" width="9.140625" style="34"/>
    <col min="4863" max="4863" width="49.42578125" style="34" customWidth="1"/>
    <col min="4864" max="4864" width="5.140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140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140625" style="34"/>
    <col min="4875" max="4875" width="14" style="34" bestFit="1" customWidth="1"/>
    <col min="4876" max="5118" width="9.140625" style="34"/>
    <col min="5119" max="5119" width="49.42578125" style="34" customWidth="1"/>
    <col min="5120" max="5120" width="5.140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140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140625" style="34"/>
    <col min="5131" max="5131" width="14" style="34" bestFit="1" customWidth="1"/>
    <col min="5132" max="5374" width="9.140625" style="34"/>
    <col min="5375" max="5375" width="49.42578125" style="34" customWidth="1"/>
    <col min="5376" max="5376" width="5.140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140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140625" style="34"/>
    <col min="5387" max="5387" width="14" style="34" bestFit="1" customWidth="1"/>
    <col min="5388" max="5630" width="9.140625" style="34"/>
    <col min="5631" max="5631" width="49.42578125" style="34" customWidth="1"/>
    <col min="5632" max="5632" width="5.140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140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140625" style="34"/>
    <col min="5643" max="5643" width="14" style="34" bestFit="1" customWidth="1"/>
    <col min="5644" max="5886" width="9.140625" style="34"/>
    <col min="5887" max="5887" width="49.42578125" style="34" customWidth="1"/>
    <col min="5888" max="5888" width="5.140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140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140625" style="34"/>
    <col min="5899" max="5899" width="14" style="34" bestFit="1" customWidth="1"/>
    <col min="5900" max="6142" width="9.140625" style="34"/>
    <col min="6143" max="6143" width="49.42578125" style="34" customWidth="1"/>
    <col min="6144" max="6144" width="5.140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140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140625" style="34"/>
    <col min="6155" max="6155" width="14" style="34" bestFit="1" customWidth="1"/>
    <col min="6156" max="6398" width="9.140625" style="34"/>
    <col min="6399" max="6399" width="49.42578125" style="34" customWidth="1"/>
    <col min="6400" max="6400" width="5.140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140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140625" style="34"/>
    <col min="6411" max="6411" width="14" style="34" bestFit="1" customWidth="1"/>
    <col min="6412" max="6654" width="9.140625" style="34"/>
    <col min="6655" max="6655" width="49.42578125" style="34" customWidth="1"/>
    <col min="6656" max="6656" width="5.140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140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140625" style="34"/>
    <col min="6667" max="6667" width="14" style="34" bestFit="1" customWidth="1"/>
    <col min="6668" max="6910" width="9.140625" style="34"/>
    <col min="6911" max="6911" width="49.42578125" style="34" customWidth="1"/>
    <col min="6912" max="6912" width="5.140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140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140625" style="34"/>
    <col min="6923" max="6923" width="14" style="34" bestFit="1" customWidth="1"/>
    <col min="6924" max="7166" width="9.140625" style="34"/>
    <col min="7167" max="7167" width="49.42578125" style="34" customWidth="1"/>
    <col min="7168" max="7168" width="5.140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140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140625" style="34"/>
    <col min="7179" max="7179" width="14" style="34" bestFit="1" customWidth="1"/>
    <col min="7180" max="7422" width="9.140625" style="34"/>
    <col min="7423" max="7423" width="49.42578125" style="34" customWidth="1"/>
    <col min="7424" max="7424" width="5.140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140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140625" style="34"/>
    <col min="7435" max="7435" width="14" style="34" bestFit="1" customWidth="1"/>
    <col min="7436" max="7678" width="9.140625" style="34"/>
    <col min="7679" max="7679" width="49.42578125" style="34" customWidth="1"/>
    <col min="7680" max="7680" width="5.140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140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140625" style="34"/>
    <col min="7691" max="7691" width="14" style="34" bestFit="1" customWidth="1"/>
    <col min="7692" max="7934" width="9.140625" style="34"/>
    <col min="7935" max="7935" width="49.42578125" style="34" customWidth="1"/>
    <col min="7936" max="7936" width="5.140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140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140625" style="34"/>
    <col min="7947" max="7947" width="14" style="34" bestFit="1" customWidth="1"/>
    <col min="7948" max="8190" width="9.140625" style="34"/>
    <col min="8191" max="8191" width="49.42578125" style="34" customWidth="1"/>
    <col min="8192" max="8192" width="5.140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140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140625" style="34"/>
    <col min="8203" max="8203" width="14" style="34" bestFit="1" customWidth="1"/>
    <col min="8204" max="8446" width="9.140625" style="34"/>
    <col min="8447" max="8447" width="49.42578125" style="34" customWidth="1"/>
    <col min="8448" max="8448" width="5.140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140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140625" style="34"/>
    <col min="8459" max="8459" width="14" style="34" bestFit="1" customWidth="1"/>
    <col min="8460" max="8702" width="9.140625" style="34"/>
    <col min="8703" max="8703" width="49.42578125" style="34" customWidth="1"/>
    <col min="8704" max="8704" width="5.140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140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140625" style="34"/>
    <col min="8715" max="8715" width="14" style="34" bestFit="1" customWidth="1"/>
    <col min="8716" max="8958" width="9.140625" style="34"/>
    <col min="8959" max="8959" width="49.42578125" style="34" customWidth="1"/>
    <col min="8960" max="8960" width="5.140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140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140625" style="34"/>
    <col min="8971" max="8971" width="14" style="34" bestFit="1" customWidth="1"/>
    <col min="8972" max="9214" width="9.140625" style="34"/>
    <col min="9215" max="9215" width="49.42578125" style="34" customWidth="1"/>
    <col min="9216" max="9216" width="5.140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140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140625" style="34"/>
    <col min="9227" max="9227" width="14" style="34" bestFit="1" customWidth="1"/>
    <col min="9228" max="9470" width="9.140625" style="34"/>
    <col min="9471" max="9471" width="49.42578125" style="34" customWidth="1"/>
    <col min="9472" max="9472" width="5.140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140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140625" style="34"/>
    <col min="9483" max="9483" width="14" style="34" bestFit="1" customWidth="1"/>
    <col min="9484" max="9726" width="9.140625" style="34"/>
    <col min="9727" max="9727" width="49.42578125" style="34" customWidth="1"/>
    <col min="9728" max="9728" width="5.140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140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140625" style="34"/>
    <col min="9739" max="9739" width="14" style="34" bestFit="1" customWidth="1"/>
    <col min="9740" max="9982" width="9.140625" style="34"/>
    <col min="9983" max="9983" width="49.42578125" style="34" customWidth="1"/>
    <col min="9984" max="9984" width="5.140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140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140625" style="34"/>
    <col min="9995" max="9995" width="14" style="34" bestFit="1" customWidth="1"/>
    <col min="9996" max="10238" width="9.140625" style="34"/>
    <col min="10239" max="10239" width="49.42578125" style="34" customWidth="1"/>
    <col min="10240" max="10240" width="5.140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140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140625" style="34"/>
    <col min="10251" max="10251" width="14" style="34" bestFit="1" customWidth="1"/>
    <col min="10252" max="10494" width="9.140625" style="34"/>
    <col min="10495" max="10495" width="49.42578125" style="34" customWidth="1"/>
    <col min="10496" max="10496" width="5.140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140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140625" style="34"/>
    <col min="10507" max="10507" width="14" style="34" bestFit="1" customWidth="1"/>
    <col min="10508" max="10750" width="9.140625" style="34"/>
    <col min="10751" max="10751" width="49.42578125" style="34" customWidth="1"/>
    <col min="10752" max="10752" width="5.140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140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140625" style="34"/>
    <col min="10763" max="10763" width="14" style="34" bestFit="1" customWidth="1"/>
    <col min="10764" max="11006" width="9.140625" style="34"/>
    <col min="11007" max="11007" width="49.42578125" style="34" customWidth="1"/>
    <col min="11008" max="11008" width="5.140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140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140625" style="34"/>
    <col min="11019" max="11019" width="14" style="34" bestFit="1" customWidth="1"/>
    <col min="11020" max="11262" width="9.140625" style="34"/>
    <col min="11263" max="11263" width="49.42578125" style="34" customWidth="1"/>
    <col min="11264" max="11264" width="5.140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140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140625" style="34"/>
    <col min="11275" max="11275" width="14" style="34" bestFit="1" customWidth="1"/>
    <col min="11276" max="11518" width="9.140625" style="34"/>
    <col min="11519" max="11519" width="49.42578125" style="34" customWidth="1"/>
    <col min="11520" max="11520" width="5.140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140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140625" style="34"/>
    <col min="11531" max="11531" width="14" style="34" bestFit="1" customWidth="1"/>
    <col min="11532" max="11774" width="9.140625" style="34"/>
    <col min="11775" max="11775" width="49.42578125" style="34" customWidth="1"/>
    <col min="11776" max="11776" width="5.140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140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140625" style="34"/>
    <col min="11787" max="11787" width="14" style="34" bestFit="1" customWidth="1"/>
    <col min="11788" max="12030" width="9.140625" style="34"/>
    <col min="12031" max="12031" width="49.42578125" style="34" customWidth="1"/>
    <col min="12032" max="12032" width="5.140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140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140625" style="34"/>
    <col min="12043" max="12043" width="14" style="34" bestFit="1" customWidth="1"/>
    <col min="12044" max="12286" width="9.140625" style="34"/>
    <col min="12287" max="12287" width="49.42578125" style="34" customWidth="1"/>
    <col min="12288" max="12288" width="5.140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140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140625" style="34"/>
    <col min="12299" max="12299" width="14" style="34" bestFit="1" customWidth="1"/>
    <col min="12300" max="12542" width="9.140625" style="34"/>
    <col min="12543" max="12543" width="49.42578125" style="34" customWidth="1"/>
    <col min="12544" max="12544" width="5.140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140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140625" style="34"/>
    <col min="12555" max="12555" width="14" style="34" bestFit="1" customWidth="1"/>
    <col min="12556" max="12798" width="9.140625" style="34"/>
    <col min="12799" max="12799" width="49.42578125" style="34" customWidth="1"/>
    <col min="12800" max="12800" width="5.140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140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140625" style="34"/>
    <col min="12811" max="12811" width="14" style="34" bestFit="1" customWidth="1"/>
    <col min="12812" max="13054" width="9.140625" style="34"/>
    <col min="13055" max="13055" width="49.42578125" style="34" customWidth="1"/>
    <col min="13056" max="13056" width="5.140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140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140625" style="34"/>
    <col min="13067" max="13067" width="14" style="34" bestFit="1" customWidth="1"/>
    <col min="13068" max="13310" width="9.140625" style="34"/>
    <col min="13311" max="13311" width="49.42578125" style="34" customWidth="1"/>
    <col min="13312" max="13312" width="5.140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140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140625" style="34"/>
    <col min="13323" max="13323" width="14" style="34" bestFit="1" customWidth="1"/>
    <col min="13324" max="13566" width="9.140625" style="34"/>
    <col min="13567" max="13567" width="49.42578125" style="34" customWidth="1"/>
    <col min="13568" max="13568" width="5.140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140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140625" style="34"/>
    <col min="13579" max="13579" width="14" style="34" bestFit="1" customWidth="1"/>
    <col min="13580" max="13822" width="9.140625" style="34"/>
    <col min="13823" max="13823" width="49.42578125" style="34" customWidth="1"/>
    <col min="13824" max="13824" width="5.140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140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140625" style="34"/>
    <col min="13835" max="13835" width="14" style="34" bestFit="1" customWidth="1"/>
    <col min="13836" max="14078" width="9.140625" style="34"/>
    <col min="14079" max="14079" width="49.42578125" style="34" customWidth="1"/>
    <col min="14080" max="14080" width="5.140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140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140625" style="34"/>
    <col min="14091" max="14091" width="14" style="34" bestFit="1" customWidth="1"/>
    <col min="14092" max="14334" width="9.140625" style="34"/>
    <col min="14335" max="14335" width="49.42578125" style="34" customWidth="1"/>
    <col min="14336" max="14336" width="5.140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140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140625" style="34"/>
    <col min="14347" max="14347" width="14" style="34" bestFit="1" customWidth="1"/>
    <col min="14348" max="14590" width="9.140625" style="34"/>
    <col min="14591" max="14591" width="49.42578125" style="34" customWidth="1"/>
    <col min="14592" max="14592" width="5.140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140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140625" style="34"/>
    <col min="14603" max="14603" width="14" style="34" bestFit="1" customWidth="1"/>
    <col min="14604" max="14846" width="9.140625" style="34"/>
    <col min="14847" max="14847" width="49.42578125" style="34" customWidth="1"/>
    <col min="14848" max="14848" width="5.140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140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140625" style="34"/>
    <col min="14859" max="14859" width="14" style="34" bestFit="1" customWidth="1"/>
    <col min="14860" max="15102" width="9.140625" style="34"/>
    <col min="15103" max="15103" width="49.42578125" style="34" customWidth="1"/>
    <col min="15104" max="15104" width="5.140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140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140625" style="34"/>
    <col min="15115" max="15115" width="14" style="34" bestFit="1" customWidth="1"/>
    <col min="15116" max="15358" width="9.140625" style="34"/>
    <col min="15359" max="15359" width="49.42578125" style="34" customWidth="1"/>
    <col min="15360" max="15360" width="5.140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140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140625" style="34"/>
    <col min="15371" max="15371" width="14" style="34" bestFit="1" customWidth="1"/>
    <col min="15372" max="15614" width="9.140625" style="34"/>
    <col min="15615" max="15615" width="49.42578125" style="34" customWidth="1"/>
    <col min="15616" max="15616" width="5.140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140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140625" style="34"/>
    <col min="15627" max="15627" width="14" style="34" bestFit="1" customWidth="1"/>
    <col min="15628" max="15870" width="9.140625" style="34"/>
    <col min="15871" max="15871" width="49.42578125" style="34" customWidth="1"/>
    <col min="15872" max="15872" width="5.140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140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140625" style="34"/>
    <col min="15883" max="15883" width="14" style="34" bestFit="1" customWidth="1"/>
    <col min="15884" max="16126" width="9.140625" style="34"/>
    <col min="16127" max="16127" width="49.42578125" style="34" customWidth="1"/>
    <col min="16128" max="16128" width="5.140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140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140625" style="34"/>
    <col min="16139" max="16139" width="14" style="34" bestFit="1" customWidth="1"/>
    <col min="16140" max="16384" width="9.140625" style="34"/>
  </cols>
  <sheetData>
    <row r="1" spans="1:11" s="52" customFormat="1" ht="21.75" customHeight="1">
      <c r="J1" s="116" t="s">
        <v>130</v>
      </c>
    </row>
    <row r="2" spans="1:11" ht="21.75" customHeight="1">
      <c r="A2" s="29" t="s">
        <v>152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62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93" t="s">
        <v>171</v>
      </c>
      <c r="B4" s="94"/>
      <c r="C4" s="95"/>
      <c r="D4" s="36"/>
      <c r="E4" s="96"/>
      <c r="F4" s="36"/>
      <c r="G4" s="96"/>
      <c r="H4" s="36"/>
      <c r="I4" s="96"/>
      <c r="J4" s="36"/>
      <c r="K4" s="95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126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40" t="s">
        <v>2</v>
      </c>
      <c r="C7" s="31"/>
      <c r="D7" s="41" t="s">
        <v>172</v>
      </c>
      <c r="E7" s="42"/>
      <c r="F7" s="41" t="s">
        <v>131</v>
      </c>
      <c r="G7" s="42"/>
      <c r="H7" s="41" t="s">
        <v>172</v>
      </c>
      <c r="I7" s="42"/>
      <c r="J7" s="41" t="s">
        <v>131</v>
      </c>
    </row>
    <row r="8" spans="1:11" ht="21.75" customHeight="1">
      <c r="A8" s="46" t="s">
        <v>27</v>
      </c>
      <c r="B8" s="97"/>
      <c r="C8" s="34"/>
      <c r="D8" s="50"/>
      <c r="E8" s="98"/>
      <c r="F8" s="50"/>
      <c r="G8" s="99"/>
      <c r="H8" s="100"/>
      <c r="I8" s="98"/>
      <c r="J8" s="100"/>
      <c r="K8" s="47"/>
    </row>
    <row r="9" spans="1:11" ht="21.75" customHeight="1">
      <c r="A9" s="52" t="s">
        <v>153</v>
      </c>
      <c r="B9" s="51"/>
      <c r="C9" s="57"/>
      <c r="D9" s="50">
        <v>515017</v>
      </c>
      <c r="E9" s="101"/>
      <c r="F9" s="50">
        <v>364506</v>
      </c>
      <c r="G9" s="101"/>
      <c r="H9" s="50">
        <v>515928</v>
      </c>
      <c r="I9" s="98"/>
      <c r="J9" s="50">
        <v>364506</v>
      </c>
      <c r="K9" s="68"/>
    </row>
    <row r="10" spans="1:11" ht="21.75" customHeight="1">
      <c r="A10" s="52" t="s">
        <v>90</v>
      </c>
      <c r="B10" s="51"/>
      <c r="C10" s="58"/>
      <c r="D10" s="102">
        <v>407762</v>
      </c>
      <c r="E10" s="101"/>
      <c r="F10" s="102">
        <v>288015</v>
      </c>
      <c r="G10" s="101"/>
      <c r="H10" s="103">
        <v>409640</v>
      </c>
      <c r="I10" s="98"/>
      <c r="J10" s="103">
        <v>291927</v>
      </c>
      <c r="K10" s="68"/>
    </row>
    <row r="11" spans="1:11" ht="21.75" customHeight="1">
      <c r="A11" s="46" t="s">
        <v>91</v>
      </c>
      <c r="B11" s="51"/>
      <c r="C11" s="58"/>
      <c r="D11" s="54">
        <f>D9-D10</f>
        <v>107255</v>
      </c>
      <c r="E11" s="101"/>
      <c r="F11" s="54">
        <f>F9-F10</f>
        <v>76491</v>
      </c>
      <c r="G11" s="101"/>
      <c r="H11" s="54">
        <f>H9-H10</f>
        <v>106288</v>
      </c>
      <c r="I11" s="98"/>
      <c r="J11" s="54">
        <f>J9-J10</f>
        <v>72579</v>
      </c>
      <c r="K11" s="68"/>
    </row>
    <row r="12" spans="1:11" ht="21.75" customHeight="1">
      <c r="A12" s="52" t="s">
        <v>28</v>
      </c>
      <c r="B12" s="51"/>
      <c r="C12" s="58"/>
      <c r="D12" s="54">
        <v>1748</v>
      </c>
      <c r="E12" s="101"/>
      <c r="F12" s="54">
        <v>3530</v>
      </c>
      <c r="G12" s="101"/>
      <c r="H12" s="55">
        <v>2665</v>
      </c>
      <c r="I12" s="98"/>
      <c r="J12" s="55">
        <v>4793</v>
      </c>
      <c r="K12" s="68"/>
    </row>
    <row r="13" spans="1:11" ht="21.75" customHeight="1">
      <c r="A13" s="52" t="s">
        <v>146</v>
      </c>
      <c r="B13" s="51"/>
      <c r="C13" s="58"/>
      <c r="D13" s="54">
        <v>18791</v>
      </c>
      <c r="E13" s="101"/>
      <c r="F13" s="54">
        <v>7304</v>
      </c>
      <c r="G13" s="101"/>
      <c r="H13" s="55">
        <v>17609</v>
      </c>
      <c r="I13" s="98"/>
      <c r="J13" s="55">
        <v>5844</v>
      </c>
      <c r="K13" s="68"/>
    </row>
    <row r="14" spans="1:11" ht="21.75" customHeight="1">
      <c r="A14" s="34" t="s">
        <v>73</v>
      </c>
      <c r="B14" s="51"/>
      <c r="C14" s="58"/>
      <c r="D14" s="54">
        <v>-15817</v>
      </c>
      <c r="E14" s="101"/>
      <c r="F14" s="54">
        <v>-15801</v>
      </c>
      <c r="G14" s="101"/>
      <c r="H14" s="55">
        <v>-14107</v>
      </c>
      <c r="I14" s="98"/>
      <c r="J14" s="55">
        <v>-14351</v>
      </c>
      <c r="K14" s="68"/>
    </row>
    <row r="15" spans="1:11" ht="21.75" customHeight="1">
      <c r="A15" s="34" t="s">
        <v>29</v>
      </c>
      <c r="B15" s="51"/>
      <c r="C15" s="58"/>
      <c r="D15" s="102">
        <v>-32758</v>
      </c>
      <c r="E15" s="101"/>
      <c r="F15" s="102">
        <v>-37084</v>
      </c>
      <c r="G15" s="101"/>
      <c r="H15" s="103">
        <v>-28914</v>
      </c>
      <c r="I15" s="98"/>
      <c r="J15" s="103">
        <v>-33461</v>
      </c>
      <c r="K15" s="68"/>
    </row>
    <row r="16" spans="1:11" ht="21.75" customHeight="1">
      <c r="A16" s="46" t="s">
        <v>92</v>
      </c>
      <c r="B16" s="51"/>
      <c r="C16" s="58"/>
      <c r="D16" s="54">
        <f>SUM(D11:D15)</f>
        <v>79219</v>
      </c>
      <c r="E16" s="101"/>
      <c r="F16" s="54">
        <f>SUM(F11:F15)</f>
        <v>34440</v>
      </c>
      <c r="G16" s="101"/>
      <c r="H16" s="54">
        <f>SUM(H11:H15)</f>
        <v>83541</v>
      </c>
      <c r="I16" s="98"/>
      <c r="J16" s="54">
        <f>SUM(J11:J15)</f>
        <v>35404</v>
      </c>
      <c r="K16" s="68"/>
    </row>
    <row r="17" spans="1:11" ht="21.75" customHeight="1">
      <c r="A17" s="34" t="s">
        <v>76</v>
      </c>
      <c r="B17" s="51"/>
      <c r="C17" s="34"/>
      <c r="D17" s="34">
        <v>88</v>
      </c>
      <c r="E17" s="34"/>
      <c r="F17" s="34">
        <v>18</v>
      </c>
      <c r="G17" s="34"/>
      <c r="H17" s="34">
        <v>1348</v>
      </c>
      <c r="I17" s="34"/>
      <c r="J17" s="34">
        <v>2267</v>
      </c>
    </row>
    <row r="18" spans="1:11" ht="21.75" customHeight="1">
      <c r="A18" s="34" t="s">
        <v>30</v>
      </c>
      <c r="B18" s="51"/>
      <c r="C18" s="34"/>
      <c r="D18" s="104">
        <v>-4189</v>
      </c>
      <c r="E18" s="34"/>
      <c r="F18" s="104">
        <v>-3870</v>
      </c>
      <c r="G18" s="34"/>
      <c r="H18" s="104">
        <v>-3974</v>
      </c>
      <c r="I18" s="34"/>
      <c r="J18" s="104">
        <v>-3693</v>
      </c>
    </row>
    <row r="19" spans="1:11" ht="21.75" customHeight="1">
      <c r="A19" s="46" t="s">
        <v>93</v>
      </c>
      <c r="B19" s="51"/>
      <c r="C19" s="34"/>
      <c r="D19" s="54">
        <f>SUM(D16:D18)</f>
        <v>75118</v>
      </c>
      <c r="E19" s="34"/>
      <c r="F19" s="54">
        <f>SUM(F16:F18)</f>
        <v>30588</v>
      </c>
      <c r="G19" s="34"/>
      <c r="H19" s="54">
        <f>SUM(H16:H18)</f>
        <v>80915</v>
      </c>
      <c r="I19" s="34"/>
      <c r="J19" s="54">
        <f>SUM(J16:J18)</f>
        <v>33978</v>
      </c>
    </row>
    <row r="20" spans="1:11" ht="21.75" customHeight="1">
      <c r="A20" s="34" t="s">
        <v>94</v>
      </c>
      <c r="B20" s="51">
        <v>12</v>
      </c>
      <c r="C20" s="58"/>
      <c r="D20" s="102">
        <v>-15764</v>
      </c>
      <c r="E20" s="101"/>
      <c r="F20" s="102">
        <v>-7091</v>
      </c>
      <c r="G20" s="101"/>
      <c r="H20" s="103">
        <v>-15787</v>
      </c>
      <c r="I20" s="98"/>
      <c r="J20" s="103">
        <v>-7091</v>
      </c>
      <c r="K20" s="68"/>
    </row>
    <row r="21" spans="1:11" ht="21.75" customHeight="1" thickBot="1">
      <c r="A21" s="46" t="s">
        <v>132</v>
      </c>
      <c r="B21" s="51"/>
      <c r="C21" s="34"/>
      <c r="D21" s="105">
        <f>D19+D20</f>
        <v>59354</v>
      </c>
      <c r="E21" s="34"/>
      <c r="F21" s="105">
        <f>F19+F20</f>
        <v>23497</v>
      </c>
      <c r="G21" s="34"/>
      <c r="H21" s="105">
        <f>H19+H20</f>
        <v>65128</v>
      </c>
      <c r="I21" s="34"/>
      <c r="J21" s="105">
        <f>J19+J20</f>
        <v>26887</v>
      </c>
    </row>
    <row r="22" spans="1:11" ht="21.75" customHeight="1" thickTop="1">
      <c r="A22" s="29"/>
      <c r="B22" s="57"/>
      <c r="C22" s="57"/>
      <c r="D22" s="106"/>
      <c r="E22" s="107"/>
      <c r="F22" s="106"/>
      <c r="G22" s="107"/>
      <c r="H22" s="106"/>
      <c r="I22" s="98"/>
      <c r="J22" s="106"/>
      <c r="K22" s="68"/>
    </row>
    <row r="23" spans="1:11" ht="21.75" customHeight="1">
      <c r="A23" s="29"/>
      <c r="B23" s="57"/>
      <c r="C23" s="57"/>
      <c r="D23" s="106"/>
      <c r="E23" s="107"/>
      <c r="F23" s="106"/>
      <c r="G23" s="107"/>
      <c r="H23" s="106"/>
      <c r="I23" s="98"/>
      <c r="J23" s="37" t="s">
        <v>154</v>
      </c>
      <c r="K23" s="68"/>
    </row>
    <row r="24" spans="1:11" ht="21.75" customHeight="1">
      <c r="A24" s="29" t="s">
        <v>95</v>
      </c>
      <c r="B24" s="51">
        <v>13</v>
      </c>
      <c r="C24" s="57"/>
      <c r="D24" s="50"/>
      <c r="E24" s="101"/>
      <c r="F24" s="50"/>
      <c r="G24" s="101"/>
      <c r="H24" s="50"/>
      <c r="I24" s="98"/>
      <c r="J24" s="50"/>
      <c r="K24" s="68"/>
    </row>
    <row r="25" spans="1:11" ht="21.75" customHeight="1">
      <c r="A25" s="52" t="s">
        <v>96</v>
      </c>
      <c r="B25" s="34"/>
      <c r="C25" s="57"/>
      <c r="D25" s="50"/>
      <c r="E25" s="108"/>
      <c r="F25" s="50"/>
      <c r="G25" s="108"/>
      <c r="H25" s="50"/>
      <c r="I25" s="108"/>
      <c r="J25" s="50"/>
      <c r="K25" s="68"/>
    </row>
    <row r="26" spans="1:11" ht="21.75" customHeight="1">
      <c r="A26" s="52" t="s">
        <v>97</v>
      </c>
      <c r="B26" s="51"/>
      <c r="C26" s="57"/>
      <c r="D26" s="50"/>
      <c r="E26" s="108"/>
      <c r="F26" s="50"/>
      <c r="G26" s="108"/>
      <c r="H26" s="50"/>
      <c r="I26" s="108"/>
      <c r="J26" s="50"/>
      <c r="K26" s="68"/>
    </row>
    <row r="27" spans="1:11" ht="21.75" customHeight="1" thickBot="1">
      <c r="A27" s="52" t="s">
        <v>77</v>
      </c>
      <c r="B27" s="57"/>
      <c r="C27" s="57"/>
      <c r="D27" s="109">
        <v>9.2740624999999993E-2</v>
      </c>
      <c r="E27" s="110"/>
      <c r="F27" s="109">
        <v>3.6714062499999998E-2</v>
      </c>
      <c r="G27" s="110"/>
      <c r="H27" s="109">
        <v>0.10176250000000001</v>
      </c>
      <c r="I27" s="110"/>
      <c r="J27" s="109">
        <v>4.2010937499999998E-2</v>
      </c>
      <c r="K27" s="68"/>
    </row>
    <row r="28" spans="1:11" ht="21.75" customHeight="1" thickTop="1">
      <c r="A28" s="52"/>
      <c r="B28" s="97"/>
      <c r="C28" s="34"/>
      <c r="D28" s="62"/>
      <c r="E28" s="42"/>
      <c r="F28" s="62"/>
      <c r="G28" s="66"/>
      <c r="H28" s="62"/>
      <c r="I28" s="98"/>
      <c r="J28" s="62"/>
      <c r="K28" s="68"/>
    </row>
    <row r="29" spans="1:11" ht="21.75" customHeight="1">
      <c r="A29" s="52"/>
      <c r="B29" s="97"/>
      <c r="C29" s="34"/>
      <c r="D29" s="62"/>
      <c r="E29" s="42"/>
      <c r="F29" s="62"/>
      <c r="G29" s="66"/>
      <c r="H29" s="62"/>
      <c r="I29" s="98"/>
      <c r="J29" s="62"/>
      <c r="K29" s="68"/>
    </row>
    <row r="30" spans="1:11" ht="21.75" customHeight="1">
      <c r="A30" s="34" t="s">
        <v>190</v>
      </c>
      <c r="B30" s="111"/>
      <c r="C30" s="112"/>
      <c r="D30" s="50"/>
      <c r="E30" s="98"/>
      <c r="F30" s="50"/>
      <c r="G30" s="113"/>
      <c r="H30" s="114"/>
      <c r="I30" s="115"/>
      <c r="J30" s="114"/>
      <c r="K30" s="116"/>
    </row>
    <row r="31" spans="1:11" ht="21.75" customHeight="1">
      <c r="B31" s="111"/>
      <c r="C31" s="112"/>
      <c r="D31" s="50"/>
      <c r="E31" s="98"/>
      <c r="F31" s="50"/>
      <c r="G31" s="113"/>
      <c r="H31" s="114"/>
      <c r="I31" s="115"/>
      <c r="J31" s="92" t="s">
        <v>130</v>
      </c>
      <c r="K31" s="116"/>
    </row>
    <row r="32" spans="1:11" ht="21.75" customHeight="1">
      <c r="A32" s="29" t="s">
        <v>152</v>
      </c>
      <c r="C32" s="31"/>
      <c r="D32" s="32"/>
      <c r="E32" s="33"/>
      <c r="F32" s="32"/>
      <c r="G32" s="33"/>
      <c r="H32" s="32"/>
      <c r="I32" s="33"/>
      <c r="J32" s="32"/>
    </row>
    <row r="33" spans="1:11" ht="21.75" customHeight="1">
      <c r="A33" s="29" t="s">
        <v>63</v>
      </c>
      <c r="C33" s="31"/>
      <c r="D33" s="32"/>
      <c r="E33" s="33"/>
      <c r="F33" s="32"/>
      <c r="G33" s="33"/>
      <c r="H33" s="32"/>
      <c r="I33" s="33"/>
      <c r="J33" s="32"/>
    </row>
    <row r="34" spans="1:11" ht="21.75" customHeight="1">
      <c r="A34" s="93" t="s">
        <v>171</v>
      </c>
      <c r="B34" s="94"/>
      <c r="C34" s="95"/>
      <c r="D34" s="36"/>
      <c r="E34" s="96"/>
      <c r="F34" s="36"/>
      <c r="G34" s="96"/>
      <c r="H34" s="36"/>
      <c r="I34" s="96"/>
      <c r="J34" s="36"/>
      <c r="K34" s="95"/>
    </row>
    <row r="35" spans="1:11" ht="21.75" customHeight="1">
      <c r="A35" s="35"/>
      <c r="C35" s="31"/>
      <c r="D35" s="32"/>
      <c r="E35" s="33"/>
      <c r="F35" s="32"/>
      <c r="G35" s="33"/>
      <c r="H35" s="36"/>
      <c r="I35" s="33"/>
      <c r="J35" s="37" t="s">
        <v>126</v>
      </c>
    </row>
    <row r="36" spans="1:11" ht="21.75" customHeight="1">
      <c r="A36" s="35"/>
      <c r="C36" s="31"/>
      <c r="D36" s="38"/>
      <c r="E36" s="39" t="s">
        <v>0</v>
      </c>
      <c r="F36" s="38"/>
      <c r="G36" s="33"/>
      <c r="H36" s="38"/>
      <c r="I36" s="39" t="s">
        <v>1</v>
      </c>
      <c r="J36" s="38"/>
    </row>
    <row r="37" spans="1:11" ht="21.75" customHeight="1">
      <c r="B37" s="44"/>
      <c r="C37" s="77"/>
      <c r="D37" s="41" t="s">
        <v>172</v>
      </c>
      <c r="E37" s="42"/>
      <c r="F37" s="41" t="s">
        <v>131</v>
      </c>
      <c r="G37" s="42"/>
      <c r="H37" s="41" t="s">
        <v>172</v>
      </c>
      <c r="I37" s="42"/>
      <c r="J37" s="41" t="s">
        <v>131</v>
      </c>
    </row>
    <row r="38" spans="1:11" ht="21.75" customHeight="1">
      <c r="A38" s="46" t="s">
        <v>132</v>
      </c>
      <c r="C38" s="34"/>
      <c r="D38" s="56">
        <f>SUM(D21)</f>
        <v>59354</v>
      </c>
      <c r="E38" s="98"/>
      <c r="F38" s="56">
        <f>SUM(F21)</f>
        <v>23497</v>
      </c>
      <c r="G38" s="99"/>
      <c r="H38" s="56">
        <f>SUM(H21)</f>
        <v>65128</v>
      </c>
      <c r="I38" s="98"/>
      <c r="J38" s="56">
        <f>SUM(J21)</f>
        <v>26887</v>
      </c>
      <c r="K38" s="47"/>
    </row>
    <row r="39" spans="1:11" ht="21.75" customHeight="1">
      <c r="A39" s="46"/>
      <c r="B39" s="97"/>
      <c r="C39" s="34"/>
      <c r="D39" s="50"/>
      <c r="E39" s="98"/>
      <c r="F39" s="50"/>
      <c r="G39" s="99"/>
      <c r="H39" s="100"/>
      <c r="I39" s="98"/>
      <c r="J39" s="100"/>
      <c r="K39" s="47"/>
    </row>
    <row r="40" spans="1:11" ht="21.75" customHeight="1">
      <c r="A40" s="46" t="s">
        <v>52</v>
      </c>
      <c r="B40" s="97"/>
      <c r="C40" s="34"/>
      <c r="D40" s="50"/>
      <c r="E40" s="98"/>
      <c r="F40" s="50"/>
      <c r="G40" s="99"/>
      <c r="H40" s="100"/>
      <c r="I40" s="98"/>
      <c r="J40" s="100"/>
      <c r="K40" s="47"/>
    </row>
    <row r="41" spans="1:11" ht="21.75" customHeight="1">
      <c r="A41" s="117" t="s">
        <v>98</v>
      </c>
      <c r="B41" s="97"/>
      <c r="C41" s="34"/>
      <c r="D41" s="50"/>
      <c r="E41" s="98"/>
      <c r="F41" s="50"/>
      <c r="G41" s="99"/>
      <c r="H41" s="100"/>
      <c r="I41" s="98"/>
      <c r="J41" s="100"/>
      <c r="K41" s="47"/>
    </row>
    <row r="42" spans="1:11" ht="21.75" customHeight="1">
      <c r="A42" s="117" t="s">
        <v>68</v>
      </c>
      <c r="B42" s="97"/>
      <c r="C42" s="34"/>
      <c r="D42" s="50"/>
      <c r="E42" s="98"/>
      <c r="F42" s="50"/>
      <c r="G42" s="99"/>
      <c r="H42" s="100"/>
      <c r="I42" s="98"/>
      <c r="J42" s="100"/>
      <c r="K42" s="47"/>
    </row>
    <row r="43" spans="1:11" ht="21.75" customHeight="1">
      <c r="A43" s="118" t="s">
        <v>99</v>
      </c>
      <c r="B43" s="97"/>
      <c r="C43" s="34"/>
      <c r="D43" s="56">
        <v>6143</v>
      </c>
      <c r="E43" s="98"/>
      <c r="F43" s="56">
        <v>959</v>
      </c>
      <c r="G43" s="99"/>
      <c r="H43" s="102">
        <v>0</v>
      </c>
      <c r="I43" s="98"/>
      <c r="J43" s="102">
        <v>0</v>
      </c>
      <c r="K43" s="47"/>
    </row>
    <row r="44" spans="1:11" ht="21.75" customHeight="1">
      <c r="A44" s="118" t="s">
        <v>98</v>
      </c>
      <c r="B44" s="97"/>
      <c r="C44" s="34"/>
      <c r="D44" s="50"/>
      <c r="E44" s="98"/>
      <c r="F44" s="50"/>
      <c r="G44" s="99"/>
      <c r="H44" s="100"/>
      <c r="I44" s="98"/>
      <c r="J44" s="100"/>
      <c r="K44" s="47"/>
    </row>
    <row r="45" spans="1:11" ht="21.75" customHeight="1">
      <c r="A45" s="118" t="s">
        <v>70</v>
      </c>
      <c r="B45" s="97"/>
      <c r="C45" s="34"/>
      <c r="D45" s="50">
        <f>SUM(D43:D44)</f>
        <v>6143</v>
      </c>
      <c r="E45" s="98"/>
      <c r="F45" s="50">
        <f>SUM(F43:F44)</f>
        <v>959</v>
      </c>
      <c r="G45" s="99"/>
      <c r="H45" s="102">
        <v>0</v>
      </c>
      <c r="I45" s="98"/>
      <c r="J45" s="102">
        <v>0</v>
      </c>
      <c r="K45" s="47"/>
    </row>
    <row r="46" spans="1:11" s="112" customFormat="1" ht="21.75" hidden="1" customHeight="1">
      <c r="A46" s="117" t="s">
        <v>69</v>
      </c>
      <c r="B46" s="111"/>
      <c r="D46" s="119"/>
      <c r="E46" s="115"/>
      <c r="F46" s="119"/>
      <c r="G46" s="115"/>
      <c r="H46" s="119"/>
      <c r="I46" s="115"/>
      <c r="J46" s="119"/>
      <c r="K46" s="120"/>
    </row>
    <row r="47" spans="1:11" s="112" customFormat="1" ht="21.75" hidden="1" customHeight="1">
      <c r="A47" s="117" t="s">
        <v>68</v>
      </c>
      <c r="B47" s="111"/>
      <c r="D47" s="119"/>
      <c r="E47" s="115"/>
      <c r="F47" s="119"/>
      <c r="G47" s="115"/>
      <c r="H47" s="119"/>
      <c r="I47" s="115"/>
      <c r="J47" s="119"/>
      <c r="K47" s="120"/>
    </row>
    <row r="48" spans="1:11" s="112" customFormat="1" ht="21.75" hidden="1" customHeight="1">
      <c r="A48" s="118" t="s">
        <v>100</v>
      </c>
      <c r="B48" s="111"/>
      <c r="D48" s="119"/>
      <c r="E48" s="115"/>
      <c r="F48" s="119"/>
      <c r="G48" s="115"/>
      <c r="H48" s="119"/>
      <c r="I48" s="115"/>
      <c r="J48" s="119"/>
      <c r="K48" s="120"/>
    </row>
    <row r="49" spans="1:11" s="112" customFormat="1" ht="21.75" hidden="1" customHeight="1">
      <c r="A49" s="118" t="s">
        <v>101</v>
      </c>
      <c r="B49" s="121">
        <v>30</v>
      </c>
      <c r="D49" s="56"/>
      <c r="E49" s="115"/>
      <c r="F49" s="56"/>
      <c r="G49" s="115"/>
      <c r="H49" s="56"/>
      <c r="I49" s="115"/>
      <c r="J49" s="56"/>
      <c r="K49" s="120"/>
    </row>
    <row r="50" spans="1:11" s="112" customFormat="1" ht="21.75" hidden="1" customHeight="1">
      <c r="B50" s="121"/>
      <c r="D50" s="119">
        <f>SUM(D48:D49)</f>
        <v>0</v>
      </c>
      <c r="E50" s="115"/>
      <c r="F50" s="119">
        <f>SUM(F48:F49)</f>
        <v>0</v>
      </c>
      <c r="G50" s="115"/>
      <c r="H50" s="119">
        <f>SUM(H48:H49)</f>
        <v>0</v>
      </c>
      <c r="I50" s="115"/>
      <c r="J50" s="119">
        <f>SUM(J48:J49)</f>
        <v>0</v>
      </c>
      <c r="K50" s="120"/>
    </row>
    <row r="51" spans="1:11" s="112" customFormat="1" ht="21.75" hidden="1" customHeight="1">
      <c r="A51" s="118" t="s">
        <v>102</v>
      </c>
      <c r="B51" s="111"/>
      <c r="D51" s="119"/>
      <c r="E51" s="115"/>
      <c r="F51" s="119"/>
      <c r="G51" s="115"/>
      <c r="H51" s="119"/>
      <c r="I51" s="115"/>
      <c r="J51" s="119"/>
      <c r="K51" s="120"/>
    </row>
    <row r="52" spans="1:11" s="112" customFormat="1" ht="21.75" hidden="1" customHeight="1">
      <c r="A52" s="118" t="s">
        <v>101</v>
      </c>
      <c r="B52" s="121">
        <v>30</v>
      </c>
      <c r="D52" s="56"/>
      <c r="E52" s="115"/>
      <c r="F52" s="56"/>
      <c r="G52" s="115"/>
      <c r="H52" s="56"/>
      <c r="I52" s="115"/>
      <c r="J52" s="56"/>
      <c r="K52" s="120"/>
    </row>
    <row r="53" spans="1:11" s="112" customFormat="1" ht="21.75" hidden="1" customHeight="1">
      <c r="A53" s="118"/>
      <c r="B53" s="111"/>
      <c r="D53" s="119">
        <f>SUM(D51:D52)</f>
        <v>0</v>
      </c>
      <c r="E53" s="115"/>
      <c r="F53" s="119">
        <f>SUM(F51:F52)</f>
        <v>0</v>
      </c>
      <c r="G53" s="115"/>
      <c r="H53" s="119">
        <f>SUM(H51:H52)</f>
        <v>0</v>
      </c>
      <c r="I53" s="115"/>
      <c r="J53" s="119">
        <f>SUM(J51:J52)</f>
        <v>0</v>
      </c>
      <c r="K53" s="120"/>
    </row>
    <row r="54" spans="1:11" s="112" customFormat="1" ht="21.75" hidden="1" customHeight="1">
      <c r="A54" s="118" t="s">
        <v>69</v>
      </c>
      <c r="B54" s="111"/>
      <c r="D54" s="119"/>
      <c r="E54" s="115"/>
      <c r="F54" s="119"/>
      <c r="G54" s="115"/>
      <c r="H54" s="119"/>
      <c r="I54" s="115"/>
      <c r="J54" s="119"/>
      <c r="K54" s="120"/>
    </row>
    <row r="55" spans="1:11" s="112" customFormat="1" ht="21.75" hidden="1" customHeight="1">
      <c r="A55" s="118" t="s">
        <v>70</v>
      </c>
      <c r="B55" s="111"/>
      <c r="D55" s="56">
        <f>SUM(D53,D50)</f>
        <v>0</v>
      </c>
      <c r="E55" s="115"/>
      <c r="F55" s="56">
        <f>SUM(F53,F50)</f>
        <v>0</v>
      </c>
      <c r="G55" s="115"/>
      <c r="H55" s="56">
        <f>SUM(H53,H50)</f>
        <v>0</v>
      </c>
      <c r="I55" s="115"/>
      <c r="J55" s="56">
        <f>SUM(J53,J50)</f>
        <v>0</v>
      </c>
      <c r="K55" s="120"/>
    </row>
    <row r="56" spans="1:11" s="112" customFormat="1" ht="21.75" customHeight="1">
      <c r="A56" s="29" t="s">
        <v>133</v>
      </c>
      <c r="B56" s="111"/>
      <c r="D56" s="122">
        <f>SUM(D45,D55)</f>
        <v>6143</v>
      </c>
      <c r="E56" s="115"/>
      <c r="F56" s="122">
        <f>SUM(F45,F55)</f>
        <v>959</v>
      </c>
      <c r="G56" s="115"/>
      <c r="H56" s="102">
        <f>SUM(H45,H55)</f>
        <v>0</v>
      </c>
      <c r="I56" s="115"/>
      <c r="J56" s="102">
        <f>SUM(J45,J55)</f>
        <v>0</v>
      </c>
      <c r="K56" s="120"/>
    </row>
    <row r="57" spans="1:11" s="112" customFormat="1" ht="21.6" customHeight="1">
      <c r="A57" s="117"/>
      <c r="B57" s="111"/>
      <c r="D57" s="119"/>
      <c r="E57" s="115"/>
      <c r="F57" s="119"/>
      <c r="G57" s="115"/>
      <c r="H57" s="119"/>
      <c r="I57" s="115"/>
      <c r="J57" s="119"/>
      <c r="K57" s="120"/>
    </row>
    <row r="58" spans="1:11" s="112" customFormat="1" ht="21.75" customHeight="1" thickBot="1">
      <c r="A58" s="29" t="s">
        <v>134</v>
      </c>
      <c r="B58" s="111"/>
      <c r="D58" s="105">
        <f>SUM(D38,D56)</f>
        <v>65497</v>
      </c>
      <c r="E58" s="115"/>
      <c r="F58" s="105">
        <f>SUM(F38,F56)</f>
        <v>24456</v>
      </c>
      <c r="G58" s="115"/>
      <c r="H58" s="105">
        <f>SUM(H38,H56)</f>
        <v>65128</v>
      </c>
      <c r="I58" s="115"/>
      <c r="J58" s="105">
        <f>SUM(J38,J56)</f>
        <v>26887</v>
      </c>
      <c r="K58" s="120"/>
    </row>
    <row r="59" spans="1:11" ht="21.75" customHeight="1" thickTop="1">
      <c r="A59" s="29"/>
      <c r="C59" s="34"/>
      <c r="D59" s="119"/>
      <c r="E59" s="98"/>
      <c r="F59" s="119"/>
      <c r="G59" s="98"/>
      <c r="H59" s="119"/>
      <c r="I59" s="99"/>
      <c r="J59" s="119"/>
      <c r="K59" s="68"/>
    </row>
    <row r="60" spans="1:11" ht="21.75" customHeight="1">
      <c r="A60" s="52"/>
      <c r="C60" s="34"/>
      <c r="D60" s="50"/>
      <c r="E60" s="98"/>
      <c r="F60" s="50"/>
      <c r="G60" s="99"/>
      <c r="H60" s="62"/>
      <c r="I60" s="98"/>
      <c r="J60" s="62"/>
      <c r="K60" s="68"/>
    </row>
    <row r="61" spans="1:11" ht="21.75" customHeight="1">
      <c r="A61" s="34" t="s">
        <v>190</v>
      </c>
      <c r="C61" s="34"/>
      <c r="D61" s="50"/>
      <c r="E61" s="98"/>
      <c r="F61" s="50"/>
      <c r="G61" s="99"/>
      <c r="H61" s="62"/>
      <c r="I61" s="98"/>
      <c r="J61" s="62"/>
      <c r="K61" s="68"/>
    </row>
    <row r="62" spans="1:11" ht="21.75" customHeight="1">
      <c r="J62" s="92" t="s">
        <v>130</v>
      </c>
    </row>
    <row r="63" spans="1:11" ht="21.75" customHeight="1">
      <c r="A63" s="29" t="s">
        <v>152</v>
      </c>
      <c r="C63" s="31"/>
      <c r="D63" s="32"/>
      <c r="E63" s="33"/>
      <c r="F63" s="32"/>
      <c r="G63" s="33"/>
      <c r="H63" s="32"/>
      <c r="I63" s="33"/>
      <c r="J63" s="32"/>
    </row>
    <row r="64" spans="1:11" ht="21.75" customHeight="1">
      <c r="A64" s="29" t="s">
        <v>62</v>
      </c>
      <c r="C64" s="31"/>
      <c r="D64" s="32"/>
      <c r="E64" s="33"/>
      <c r="F64" s="32"/>
      <c r="G64" s="33"/>
      <c r="H64" s="32"/>
      <c r="I64" s="33"/>
      <c r="J64" s="32"/>
    </row>
    <row r="65" spans="1:11" ht="21.75" customHeight="1">
      <c r="A65" s="93" t="s">
        <v>167</v>
      </c>
      <c r="B65" s="94"/>
      <c r="C65" s="95"/>
      <c r="D65" s="36"/>
      <c r="E65" s="96"/>
      <c r="F65" s="36"/>
      <c r="G65" s="96"/>
      <c r="H65" s="36"/>
      <c r="I65" s="96"/>
      <c r="J65" s="36"/>
      <c r="K65" s="95"/>
    </row>
    <row r="66" spans="1:11" ht="21.75" customHeight="1">
      <c r="A66" s="35"/>
      <c r="C66" s="31"/>
      <c r="D66" s="32"/>
      <c r="E66" s="33"/>
      <c r="F66" s="32"/>
      <c r="G66" s="33"/>
      <c r="H66" s="36"/>
      <c r="I66" s="33"/>
      <c r="J66" s="37" t="s">
        <v>126</v>
      </c>
    </row>
    <row r="67" spans="1:11" ht="21.75" customHeight="1">
      <c r="A67" s="35"/>
      <c r="C67" s="31"/>
      <c r="D67" s="38"/>
      <c r="E67" s="39" t="s">
        <v>0</v>
      </c>
      <c r="F67" s="38"/>
      <c r="G67" s="33"/>
      <c r="H67" s="38"/>
      <c r="I67" s="39" t="s">
        <v>1</v>
      </c>
      <c r="J67" s="38"/>
    </row>
    <row r="68" spans="1:11" ht="21.75" customHeight="1">
      <c r="B68" s="40" t="s">
        <v>2</v>
      </c>
      <c r="C68" s="31"/>
      <c r="D68" s="41" t="s">
        <v>172</v>
      </c>
      <c r="E68" s="42"/>
      <c r="F68" s="41" t="s">
        <v>131</v>
      </c>
      <c r="G68" s="42"/>
      <c r="H68" s="41" t="s">
        <v>172</v>
      </c>
      <c r="I68" s="42"/>
      <c r="J68" s="41" t="s">
        <v>131</v>
      </c>
    </row>
    <row r="69" spans="1:11" ht="21.75" customHeight="1">
      <c r="A69" s="46" t="s">
        <v>27</v>
      </c>
      <c r="B69" s="97"/>
      <c r="C69" s="34"/>
      <c r="D69" s="50"/>
      <c r="E69" s="98"/>
      <c r="F69" s="50"/>
      <c r="G69" s="99"/>
      <c r="H69" s="100"/>
      <c r="I69" s="98"/>
      <c r="J69" s="100"/>
      <c r="K69" s="47"/>
    </row>
    <row r="70" spans="1:11" ht="21.75" customHeight="1">
      <c r="A70" s="52" t="s">
        <v>153</v>
      </c>
      <c r="B70" s="51"/>
      <c r="C70" s="57"/>
      <c r="D70" s="50">
        <v>910042</v>
      </c>
      <c r="E70" s="101"/>
      <c r="F70" s="50">
        <v>726197</v>
      </c>
      <c r="G70" s="101"/>
      <c r="H70" s="50">
        <v>906632</v>
      </c>
      <c r="I70" s="98"/>
      <c r="J70" s="50">
        <v>726197</v>
      </c>
      <c r="K70" s="68"/>
    </row>
    <row r="71" spans="1:11" ht="21.75" customHeight="1">
      <c r="A71" s="52" t="s">
        <v>90</v>
      </c>
      <c r="B71" s="51"/>
      <c r="C71" s="58"/>
      <c r="D71" s="102">
        <v>733668</v>
      </c>
      <c r="E71" s="101"/>
      <c r="F71" s="102">
        <v>620465</v>
      </c>
      <c r="G71" s="101"/>
      <c r="H71" s="103">
        <v>737036</v>
      </c>
      <c r="I71" s="98"/>
      <c r="J71" s="103">
        <v>627447</v>
      </c>
      <c r="K71" s="68"/>
    </row>
    <row r="72" spans="1:11" ht="21.75" customHeight="1">
      <c r="A72" s="46" t="s">
        <v>91</v>
      </c>
      <c r="B72" s="51"/>
      <c r="C72" s="58"/>
      <c r="D72" s="54">
        <f>D70-D71</f>
        <v>176374</v>
      </c>
      <c r="E72" s="101"/>
      <c r="F72" s="54">
        <f>F70-F71</f>
        <v>105732</v>
      </c>
      <c r="G72" s="101"/>
      <c r="H72" s="54">
        <f>H70-H71</f>
        <v>169596</v>
      </c>
      <c r="I72" s="98"/>
      <c r="J72" s="54">
        <f>J70-J71</f>
        <v>98750</v>
      </c>
      <c r="K72" s="68"/>
    </row>
    <row r="73" spans="1:11" ht="21.75" customHeight="1">
      <c r="A73" s="52" t="s">
        <v>28</v>
      </c>
      <c r="B73" s="51"/>
      <c r="C73" s="58"/>
      <c r="D73" s="54">
        <v>5237</v>
      </c>
      <c r="E73" s="101"/>
      <c r="F73" s="54">
        <v>10862</v>
      </c>
      <c r="G73" s="101"/>
      <c r="H73" s="55">
        <v>6130</v>
      </c>
      <c r="I73" s="98"/>
      <c r="J73" s="55">
        <v>13677</v>
      </c>
      <c r="K73" s="68"/>
    </row>
    <row r="74" spans="1:11" ht="21.75" customHeight="1">
      <c r="A74" s="52" t="s">
        <v>146</v>
      </c>
      <c r="B74" s="51"/>
      <c r="C74" s="58"/>
      <c r="D74" s="54">
        <v>20984</v>
      </c>
      <c r="E74" s="101"/>
      <c r="F74" s="54">
        <v>24031</v>
      </c>
      <c r="G74" s="101"/>
      <c r="H74" s="55">
        <v>20129</v>
      </c>
      <c r="I74" s="98"/>
      <c r="J74" s="55">
        <v>20301</v>
      </c>
      <c r="K74" s="68"/>
    </row>
    <row r="75" spans="1:11" ht="21.75" customHeight="1">
      <c r="A75" s="34" t="s">
        <v>73</v>
      </c>
      <c r="B75" s="51"/>
      <c r="C75" s="58"/>
      <c r="D75" s="54">
        <v>-34702</v>
      </c>
      <c r="E75" s="101"/>
      <c r="F75" s="54">
        <v>-29201</v>
      </c>
      <c r="G75" s="101"/>
      <c r="H75" s="55">
        <v>-30918</v>
      </c>
      <c r="I75" s="98"/>
      <c r="J75" s="55">
        <v>-26668</v>
      </c>
      <c r="K75" s="68"/>
    </row>
    <row r="76" spans="1:11" ht="21.75" customHeight="1">
      <c r="A76" s="34" t="s">
        <v>29</v>
      </c>
      <c r="B76" s="51"/>
      <c r="C76" s="58"/>
      <c r="D76" s="102">
        <v>-74404</v>
      </c>
      <c r="E76" s="101"/>
      <c r="F76" s="102">
        <v>-67108</v>
      </c>
      <c r="G76" s="101"/>
      <c r="H76" s="103">
        <v>-66198</v>
      </c>
      <c r="I76" s="98"/>
      <c r="J76" s="103">
        <v>-59631</v>
      </c>
      <c r="K76" s="68"/>
    </row>
    <row r="77" spans="1:11" ht="21.75" customHeight="1">
      <c r="A77" s="46" t="s">
        <v>92</v>
      </c>
      <c r="B77" s="51"/>
      <c r="C77" s="58"/>
      <c r="D77" s="54">
        <f>SUM(D72:D76)</f>
        <v>93489</v>
      </c>
      <c r="E77" s="101"/>
      <c r="F77" s="54">
        <f>SUM(F72:F76)</f>
        <v>44316</v>
      </c>
      <c r="G77" s="101"/>
      <c r="H77" s="54">
        <f>SUM(H72:H76)</f>
        <v>98739</v>
      </c>
      <c r="I77" s="98"/>
      <c r="J77" s="54">
        <f>SUM(J72:J76)</f>
        <v>46429</v>
      </c>
      <c r="K77" s="68"/>
    </row>
    <row r="78" spans="1:11" ht="21.75" customHeight="1">
      <c r="A78" s="34" t="s">
        <v>76</v>
      </c>
      <c r="B78" s="51"/>
      <c r="C78" s="34"/>
      <c r="D78" s="34">
        <v>89</v>
      </c>
      <c r="E78" s="34"/>
      <c r="F78" s="34">
        <v>19</v>
      </c>
      <c r="G78" s="34"/>
      <c r="H78" s="34">
        <v>2624</v>
      </c>
      <c r="I78" s="34"/>
      <c r="J78" s="34">
        <v>5171</v>
      </c>
    </row>
    <row r="79" spans="1:11" ht="21.75" customHeight="1">
      <c r="A79" s="34" t="s">
        <v>30</v>
      </c>
      <c r="B79" s="51"/>
      <c r="C79" s="34"/>
      <c r="D79" s="104">
        <v>-7792</v>
      </c>
      <c r="E79" s="34"/>
      <c r="F79" s="104">
        <v>-6618</v>
      </c>
      <c r="G79" s="34"/>
      <c r="H79" s="104">
        <v>-7370</v>
      </c>
      <c r="I79" s="34"/>
      <c r="J79" s="104">
        <v>-6440</v>
      </c>
    </row>
    <row r="80" spans="1:11" ht="21.75" customHeight="1">
      <c r="A80" s="46" t="s">
        <v>93</v>
      </c>
      <c r="B80" s="51"/>
      <c r="C80" s="34"/>
      <c r="D80" s="54">
        <f>SUM(D77:D79)</f>
        <v>85786</v>
      </c>
      <c r="E80" s="34"/>
      <c r="F80" s="54">
        <f>SUM(F77:F79)</f>
        <v>37717</v>
      </c>
      <c r="G80" s="34"/>
      <c r="H80" s="54">
        <f>SUM(H77:H79)</f>
        <v>93993</v>
      </c>
      <c r="I80" s="34"/>
      <c r="J80" s="54">
        <f>SUM(J77:J79)</f>
        <v>45160</v>
      </c>
    </row>
    <row r="81" spans="1:11" ht="21.75" customHeight="1">
      <c r="A81" s="34" t="s">
        <v>94</v>
      </c>
      <c r="B81" s="51">
        <v>12</v>
      </c>
      <c r="C81" s="58"/>
      <c r="D81" s="102">
        <v>-18450</v>
      </c>
      <c r="E81" s="101"/>
      <c r="F81" s="102">
        <v>-9460</v>
      </c>
      <c r="G81" s="101"/>
      <c r="H81" s="103">
        <v>-18485</v>
      </c>
      <c r="I81" s="98"/>
      <c r="J81" s="103">
        <v>-9460</v>
      </c>
      <c r="K81" s="68"/>
    </row>
    <row r="82" spans="1:11" ht="21.75" customHeight="1" thickBot="1">
      <c r="A82" s="46" t="s">
        <v>132</v>
      </c>
      <c r="B82" s="51"/>
      <c r="C82" s="34"/>
      <c r="D82" s="105">
        <f>D80+D81</f>
        <v>67336</v>
      </c>
      <c r="E82" s="34"/>
      <c r="F82" s="105">
        <f>F80+F81</f>
        <v>28257</v>
      </c>
      <c r="G82" s="34"/>
      <c r="H82" s="105">
        <f>H80+H81</f>
        <v>75508</v>
      </c>
      <c r="I82" s="34"/>
      <c r="J82" s="105">
        <f>J80+J81</f>
        <v>35700</v>
      </c>
    </row>
    <row r="83" spans="1:11" ht="21.75" customHeight="1" thickTop="1">
      <c r="A83" s="29"/>
      <c r="B83" s="57"/>
      <c r="C83" s="57"/>
      <c r="D83" s="106"/>
      <c r="E83" s="107"/>
      <c r="F83" s="106"/>
      <c r="G83" s="107"/>
      <c r="H83" s="106"/>
      <c r="I83" s="98"/>
      <c r="J83" s="106"/>
      <c r="K83" s="68"/>
    </row>
    <row r="84" spans="1:11" ht="21.75" customHeight="1">
      <c r="A84" s="29"/>
      <c r="B84" s="57"/>
      <c r="C84" s="57"/>
      <c r="D84" s="106"/>
      <c r="E84" s="107"/>
      <c r="F84" s="106"/>
      <c r="G84" s="107"/>
      <c r="H84" s="106"/>
      <c r="I84" s="98"/>
      <c r="J84" s="143" t="s">
        <v>154</v>
      </c>
      <c r="K84" s="68"/>
    </row>
    <row r="85" spans="1:11" ht="21.75" customHeight="1">
      <c r="A85" s="29" t="s">
        <v>95</v>
      </c>
      <c r="B85" s="51">
        <v>13</v>
      </c>
      <c r="C85" s="57"/>
      <c r="D85" s="50"/>
      <c r="E85" s="101"/>
      <c r="F85" s="50"/>
      <c r="G85" s="101"/>
      <c r="H85" s="50"/>
      <c r="I85" s="98"/>
      <c r="J85" s="50"/>
      <c r="K85" s="68"/>
    </row>
    <row r="86" spans="1:11" ht="21.75" customHeight="1">
      <c r="A86" s="52" t="s">
        <v>96</v>
      </c>
      <c r="B86" s="34"/>
      <c r="C86" s="57"/>
      <c r="D86" s="50"/>
      <c r="E86" s="108"/>
      <c r="F86" s="50"/>
      <c r="G86" s="108"/>
      <c r="H86" s="50"/>
      <c r="I86" s="108"/>
      <c r="J86" s="108"/>
      <c r="K86" s="68"/>
    </row>
    <row r="87" spans="1:11" ht="21.75" customHeight="1">
      <c r="A87" s="52" t="s">
        <v>97</v>
      </c>
      <c r="B87" s="51"/>
      <c r="C87" s="57"/>
      <c r="D87" s="50"/>
      <c r="E87" s="108"/>
      <c r="F87" s="50"/>
      <c r="G87" s="108"/>
      <c r="H87" s="50"/>
      <c r="I87" s="108"/>
      <c r="J87" s="108"/>
      <c r="K87" s="68"/>
    </row>
    <row r="88" spans="1:11" ht="21.75" customHeight="1" thickBot="1">
      <c r="A88" s="52" t="s">
        <v>77</v>
      </c>
      <c r="B88" s="57"/>
      <c r="C88" s="57"/>
      <c r="D88" s="109">
        <v>0.1052125</v>
      </c>
      <c r="E88" s="110"/>
      <c r="F88" s="109">
        <v>4.4151562499999998E-2</v>
      </c>
      <c r="G88" s="110"/>
      <c r="H88" s="109">
        <v>0.11798125</v>
      </c>
      <c r="I88" s="110"/>
      <c r="J88" s="109">
        <v>5.5781249999999998E-2</v>
      </c>
      <c r="K88" s="68"/>
    </row>
    <row r="89" spans="1:11" ht="21.75" customHeight="1" thickTop="1">
      <c r="A89" s="52"/>
      <c r="B89" s="97"/>
      <c r="C89" s="34"/>
      <c r="D89" s="62"/>
      <c r="E89" s="42"/>
      <c r="F89" s="62"/>
      <c r="G89" s="66"/>
      <c r="H89" s="62"/>
      <c r="I89" s="98"/>
      <c r="J89" s="62"/>
      <c r="K89" s="68"/>
    </row>
    <row r="90" spans="1:11" ht="21.75" customHeight="1">
      <c r="A90" s="52"/>
      <c r="B90" s="97"/>
      <c r="C90" s="34"/>
      <c r="D90" s="62"/>
      <c r="E90" s="42"/>
      <c r="F90" s="62"/>
      <c r="G90" s="66"/>
      <c r="H90" s="62"/>
      <c r="I90" s="98"/>
      <c r="J90" s="62"/>
      <c r="K90" s="68"/>
    </row>
    <row r="91" spans="1:11" ht="21.75" customHeight="1">
      <c r="A91" s="34" t="s">
        <v>190</v>
      </c>
      <c r="B91" s="111"/>
      <c r="C91" s="112"/>
      <c r="D91" s="50"/>
      <c r="E91" s="98"/>
      <c r="F91" s="50"/>
      <c r="G91" s="113"/>
      <c r="H91" s="114"/>
      <c r="I91" s="115"/>
      <c r="J91" s="114"/>
      <c r="K91" s="116"/>
    </row>
    <row r="92" spans="1:11" ht="21.75" customHeight="1">
      <c r="B92" s="111"/>
      <c r="C92" s="112"/>
      <c r="D92" s="50"/>
      <c r="E92" s="98"/>
      <c r="F92" s="50"/>
      <c r="G92" s="113"/>
      <c r="H92" s="114"/>
      <c r="I92" s="115"/>
      <c r="J92" s="92" t="s">
        <v>130</v>
      </c>
      <c r="K92" s="116"/>
    </row>
    <row r="93" spans="1:11" ht="21.75" customHeight="1">
      <c r="A93" s="29" t="s">
        <v>152</v>
      </c>
      <c r="C93" s="31"/>
      <c r="D93" s="32"/>
      <c r="E93" s="33"/>
      <c r="F93" s="32"/>
      <c r="G93" s="33"/>
      <c r="H93" s="32"/>
      <c r="I93" s="33"/>
      <c r="J93" s="32"/>
    </row>
    <row r="94" spans="1:11" ht="21.75" customHeight="1">
      <c r="A94" s="29" t="s">
        <v>63</v>
      </c>
      <c r="C94" s="31"/>
      <c r="D94" s="32"/>
      <c r="E94" s="33"/>
      <c r="F94" s="32"/>
      <c r="G94" s="33"/>
      <c r="H94" s="32"/>
      <c r="I94" s="33"/>
      <c r="J94" s="32"/>
    </row>
    <row r="95" spans="1:11" ht="21.75" customHeight="1">
      <c r="A95" s="93" t="s">
        <v>167</v>
      </c>
      <c r="B95" s="94"/>
      <c r="C95" s="95"/>
      <c r="D95" s="36"/>
      <c r="E95" s="96"/>
      <c r="F95" s="36"/>
      <c r="G95" s="96"/>
      <c r="H95" s="36"/>
      <c r="I95" s="96"/>
      <c r="J95" s="36"/>
      <c r="K95" s="95"/>
    </row>
    <row r="96" spans="1:11" ht="21.75" customHeight="1">
      <c r="A96" s="35"/>
      <c r="C96" s="31"/>
      <c r="D96" s="32"/>
      <c r="E96" s="33"/>
      <c r="F96" s="32"/>
      <c r="G96" s="33"/>
      <c r="H96" s="36"/>
      <c r="I96" s="33"/>
      <c r="J96" s="37" t="s">
        <v>126</v>
      </c>
    </row>
    <row r="97" spans="1:11" ht="21.75" customHeight="1">
      <c r="A97" s="35"/>
      <c r="C97" s="31"/>
      <c r="D97" s="38"/>
      <c r="E97" s="39" t="s">
        <v>0</v>
      </c>
      <c r="F97" s="38"/>
      <c r="G97" s="33"/>
      <c r="H97" s="38"/>
      <c r="I97" s="39" t="s">
        <v>1</v>
      </c>
      <c r="J97" s="38"/>
    </row>
    <row r="98" spans="1:11" ht="21.75" customHeight="1">
      <c r="B98" s="44"/>
      <c r="C98" s="77"/>
      <c r="D98" s="41" t="s">
        <v>172</v>
      </c>
      <c r="E98" s="42"/>
      <c r="F98" s="41" t="s">
        <v>131</v>
      </c>
      <c r="G98" s="42"/>
      <c r="H98" s="41" t="s">
        <v>172</v>
      </c>
      <c r="I98" s="42"/>
      <c r="J98" s="41" t="s">
        <v>131</v>
      </c>
    </row>
    <row r="99" spans="1:11" ht="21.75" customHeight="1">
      <c r="A99" s="46" t="s">
        <v>132</v>
      </c>
      <c r="C99" s="34"/>
      <c r="D99" s="56">
        <f>SUM(D82)</f>
        <v>67336</v>
      </c>
      <c r="E99" s="98"/>
      <c r="F99" s="56">
        <f>SUM(F82)</f>
        <v>28257</v>
      </c>
      <c r="G99" s="99"/>
      <c r="H99" s="56">
        <f>SUM(H82)</f>
        <v>75508</v>
      </c>
      <c r="I99" s="98"/>
      <c r="J99" s="56">
        <f>SUM(J82)</f>
        <v>35700</v>
      </c>
      <c r="K99" s="47"/>
    </row>
    <row r="100" spans="1:11" ht="21.75" customHeight="1">
      <c r="A100" s="46"/>
      <c r="B100" s="97"/>
      <c r="C100" s="34"/>
      <c r="D100" s="50"/>
      <c r="E100" s="98"/>
      <c r="F100" s="50"/>
      <c r="G100" s="99"/>
      <c r="H100" s="100"/>
      <c r="I100" s="98"/>
      <c r="J100" s="100"/>
      <c r="K100" s="47"/>
    </row>
    <row r="101" spans="1:11" ht="21.75" customHeight="1">
      <c r="A101" s="46" t="s">
        <v>52</v>
      </c>
      <c r="B101" s="97"/>
      <c r="C101" s="34"/>
      <c r="D101" s="50"/>
      <c r="E101" s="98"/>
      <c r="F101" s="50"/>
      <c r="G101" s="99"/>
      <c r="H101" s="100"/>
      <c r="I101" s="98"/>
      <c r="J101" s="100"/>
      <c r="K101" s="47"/>
    </row>
    <row r="102" spans="1:11" ht="21.75" customHeight="1">
      <c r="A102" s="117" t="s">
        <v>98</v>
      </c>
      <c r="B102" s="97"/>
      <c r="C102" s="34"/>
      <c r="D102" s="50"/>
      <c r="E102" s="98"/>
      <c r="F102" s="50"/>
      <c r="G102" s="99"/>
      <c r="H102" s="100"/>
      <c r="I102" s="98"/>
      <c r="J102" s="100"/>
      <c r="K102" s="47"/>
    </row>
    <row r="103" spans="1:11" ht="21.75" customHeight="1">
      <c r="A103" s="117" t="s">
        <v>68</v>
      </c>
      <c r="B103" s="97"/>
      <c r="C103" s="34"/>
      <c r="D103" s="50"/>
      <c r="E103" s="98"/>
      <c r="F103" s="50"/>
      <c r="G103" s="99"/>
      <c r="H103" s="100"/>
      <c r="I103" s="98"/>
      <c r="J103" s="100"/>
      <c r="K103" s="47"/>
    </row>
    <row r="104" spans="1:11" ht="21.75" customHeight="1">
      <c r="A104" s="118" t="s">
        <v>99</v>
      </c>
      <c r="B104" s="97"/>
      <c r="C104" s="34"/>
      <c r="D104" s="56">
        <v>5952</v>
      </c>
      <c r="E104" s="98"/>
      <c r="F104" s="56">
        <v>-655</v>
      </c>
      <c r="G104" s="99"/>
      <c r="H104" s="102">
        <v>0</v>
      </c>
      <c r="I104" s="98"/>
      <c r="J104" s="102">
        <v>0</v>
      </c>
      <c r="K104" s="47"/>
    </row>
    <row r="105" spans="1:11" ht="21.75" customHeight="1">
      <c r="A105" s="118" t="s">
        <v>98</v>
      </c>
      <c r="B105" s="97"/>
      <c r="C105" s="34"/>
      <c r="D105" s="50"/>
      <c r="E105" s="98"/>
      <c r="F105" s="50"/>
      <c r="G105" s="99"/>
      <c r="H105" s="100"/>
      <c r="I105" s="98"/>
      <c r="J105" s="100"/>
      <c r="K105" s="47"/>
    </row>
    <row r="106" spans="1:11" ht="21.75" customHeight="1">
      <c r="A106" s="118" t="s">
        <v>70</v>
      </c>
      <c r="B106" s="97"/>
      <c r="C106" s="34"/>
      <c r="D106" s="102">
        <f>SUM(D104:D105)</f>
        <v>5952</v>
      </c>
      <c r="E106" s="98"/>
      <c r="F106" s="50">
        <f>SUM(F104:F105)</f>
        <v>-655</v>
      </c>
      <c r="G106" s="99"/>
      <c r="H106" s="102">
        <f>SUM(H104:H105)</f>
        <v>0</v>
      </c>
      <c r="I106" s="98"/>
      <c r="J106" s="102">
        <f>SUM(J104:J105)</f>
        <v>0</v>
      </c>
      <c r="K106" s="47"/>
    </row>
    <row r="107" spans="1:11" s="112" customFormat="1" ht="21.75" hidden="1" customHeight="1">
      <c r="A107" s="117" t="s">
        <v>69</v>
      </c>
      <c r="B107" s="111"/>
      <c r="D107" s="102"/>
      <c r="E107" s="115"/>
      <c r="F107" s="119"/>
      <c r="G107" s="115"/>
      <c r="H107" s="119"/>
      <c r="I107" s="115"/>
      <c r="J107" s="119"/>
      <c r="K107" s="120"/>
    </row>
    <row r="108" spans="1:11" s="112" customFormat="1" ht="21.75" hidden="1" customHeight="1">
      <c r="A108" s="117" t="s">
        <v>68</v>
      </c>
      <c r="B108" s="111"/>
      <c r="D108" s="102"/>
      <c r="E108" s="115"/>
      <c r="F108" s="119"/>
      <c r="G108" s="115"/>
      <c r="H108" s="119"/>
      <c r="I108" s="115"/>
      <c r="J108" s="119"/>
      <c r="K108" s="120"/>
    </row>
    <row r="109" spans="1:11" s="112" customFormat="1" ht="21.75" hidden="1" customHeight="1">
      <c r="A109" s="118" t="s">
        <v>100</v>
      </c>
      <c r="B109" s="111"/>
      <c r="D109" s="102"/>
      <c r="E109" s="115"/>
      <c r="F109" s="119"/>
      <c r="G109" s="115"/>
      <c r="H109" s="119"/>
      <c r="I109" s="115"/>
      <c r="J109" s="119"/>
      <c r="K109" s="120"/>
    </row>
    <row r="110" spans="1:11" s="112" customFormat="1" ht="21.75" hidden="1" customHeight="1">
      <c r="A110" s="118" t="s">
        <v>101</v>
      </c>
      <c r="B110" s="121">
        <v>30</v>
      </c>
      <c r="D110" s="102"/>
      <c r="E110" s="115"/>
      <c r="F110" s="56"/>
      <c r="G110" s="115"/>
      <c r="H110" s="56"/>
      <c r="I110" s="115"/>
      <c r="J110" s="56"/>
      <c r="K110" s="120"/>
    </row>
    <row r="111" spans="1:11" s="112" customFormat="1" ht="21.75" hidden="1" customHeight="1">
      <c r="B111" s="121"/>
      <c r="D111" s="102">
        <f>SUM(D109:D110)</f>
        <v>0</v>
      </c>
      <c r="E111" s="115"/>
      <c r="F111" s="119">
        <f>SUM(F109:F110)</f>
        <v>0</v>
      </c>
      <c r="G111" s="115"/>
      <c r="H111" s="119">
        <f>SUM(H109:H110)</f>
        <v>0</v>
      </c>
      <c r="I111" s="115"/>
      <c r="J111" s="119">
        <f>SUM(J109:J110)</f>
        <v>0</v>
      </c>
      <c r="K111" s="120"/>
    </row>
    <row r="112" spans="1:11" s="112" customFormat="1" ht="21.75" hidden="1" customHeight="1">
      <c r="A112" s="118" t="s">
        <v>102</v>
      </c>
      <c r="B112" s="111"/>
      <c r="D112" s="102"/>
      <c r="E112" s="115"/>
      <c r="F112" s="119"/>
      <c r="G112" s="115"/>
      <c r="H112" s="119"/>
      <c r="I112" s="115"/>
      <c r="J112" s="119"/>
      <c r="K112" s="120"/>
    </row>
    <row r="113" spans="1:11" s="112" customFormat="1" ht="21.75" hidden="1" customHeight="1">
      <c r="A113" s="118" t="s">
        <v>101</v>
      </c>
      <c r="B113" s="121">
        <v>30</v>
      </c>
      <c r="D113" s="102"/>
      <c r="E113" s="115"/>
      <c r="F113" s="56"/>
      <c r="G113" s="115"/>
      <c r="H113" s="56"/>
      <c r="I113" s="115"/>
      <c r="J113" s="56"/>
      <c r="K113" s="120"/>
    </row>
    <row r="114" spans="1:11" s="112" customFormat="1" ht="21.75" hidden="1" customHeight="1">
      <c r="A114" s="118"/>
      <c r="B114" s="111"/>
      <c r="D114" s="102">
        <f>SUM(D112:D113)</f>
        <v>0</v>
      </c>
      <c r="E114" s="115"/>
      <c r="F114" s="119">
        <f>SUM(F112:F113)</f>
        <v>0</v>
      </c>
      <c r="G114" s="115"/>
      <c r="H114" s="119">
        <f>SUM(H112:H113)</f>
        <v>0</v>
      </c>
      <c r="I114" s="115"/>
      <c r="J114" s="119">
        <f>SUM(J112:J113)</f>
        <v>0</v>
      </c>
      <c r="K114" s="120"/>
    </row>
    <row r="115" spans="1:11" s="112" customFormat="1" ht="21.75" hidden="1" customHeight="1">
      <c r="A115" s="118" t="s">
        <v>69</v>
      </c>
      <c r="B115" s="111"/>
      <c r="D115" s="102"/>
      <c r="E115" s="115"/>
      <c r="F115" s="119"/>
      <c r="G115" s="115"/>
      <c r="H115" s="119"/>
      <c r="I115" s="115"/>
      <c r="J115" s="119"/>
      <c r="K115" s="120"/>
    </row>
    <row r="116" spans="1:11" s="112" customFormat="1" ht="21.75" hidden="1" customHeight="1">
      <c r="A116" s="118" t="s">
        <v>70</v>
      </c>
      <c r="B116" s="111"/>
      <c r="D116" s="102">
        <f>SUM(D114,D111)</f>
        <v>0</v>
      </c>
      <c r="E116" s="115"/>
      <c r="F116" s="56">
        <f>SUM(F114,F111)</f>
        <v>0</v>
      </c>
      <c r="G116" s="115"/>
      <c r="H116" s="56">
        <f>SUM(H114,H111)</f>
        <v>0</v>
      </c>
      <c r="I116" s="115"/>
      <c r="J116" s="56">
        <f>SUM(J114,J111)</f>
        <v>0</v>
      </c>
      <c r="K116" s="120"/>
    </row>
    <row r="117" spans="1:11" s="112" customFormat="1" ht="21.75" customHeight="1">
      <c r="A117" s="29" t="s">
        <v>133</v>
      </c>
      <c r="B117" s="111"/>
      <c r="D117" s="102">
        <f>SUM(D106,D116)</f>
        <v>5952</v>
      </c>
      <c r="E117" s="115"/>
      <c r="F117" s="122">
        <f>SUM(F106,F116)</f>
        <v>-655</v>
      </c>
      <c r="G117" s="115"/>
      <c r="H117" s="102">
        <f>SUM(H106,H116)</f>
        <v>0</v>
      </c>
      <c r="I117" s="115"/>
      <c r="J117" s="102">
        <f>SUM(J106,J116)</f>
        <v>0</v>
      </c>
      <c r="K117" s="120"/>
    </row>
    <row r="118" spans="1:11" s="112" customFormat="1" ht="21.6" customHeight="1">
      <c r="A118" s="117"/>
      <c r="B118" s="111"/>
      <c r="D118" s="119"/>
      <c r="E118" s="115"/>
      <c r="F118" s="119"/>
      <c r="G118" s="115"/>
      <c r="H118" s="119"/>
      <c r="I118" s="115"/>
      <c r="J118" s="119"/>
      <c r="K118" s="120"/>
    </row>
    <row r="119" spans="1:11" s="112" customFormat="1" ht="21.75" customHeight="1" thickBot="1">
      <c r="A119" s="29" t="s">
        <v>134</v>
      </c>
      <c r="B119" s="111"/>
      <c r="D119" s="105">
        <f>SUM(D99,D117)</f>
        <v>73288</v>
      </c>
      <c r="E119" s="115"/>
      <c r="F119" s="105">
        <f>SUM(F99,F117)</f>
        <v>27602</v>
      </c>
      <c r="G119" s="115"/>
      <c r="H119" s="105">
        <f>SUM(H99,H117)</f>
        <v>75508</v>
      </c>
      <c r="I119" s="115"/>
      <c r="J119" s="105">
        <f>SUM(J99,J117)</f>
        <v>35700</v>
      </c>
      <c r="K119" s="120"/>
    </row>
    <row r="120" spans="1:11" ht="21.75" customHeight="1" thickTop="1">
      <c r="A120" s="29"/>
      <c r="C120" s="34"/>
      <c r="D120" s="119"/>
      <c r="E120" s="98"/>
      <c r="F120" s="119"/>
      <c r="G120" s="98"/>
      <c r="H120" s="119"/>
      <c r="I120" s="99"/>
      <c r="J120" s="119"/>
      <c r="K120" s="68"/>
    </row>
    <row r="121" spans="1:11" ht="21.75" customHeight="1">
      <c r="A121" s="52"/>
      <c r="C121" s="34"/>
      <c r="D121" s="50"/>
      <c r="E121" s="98"/>
      <c r="F121" s="50"/>
      <c r="G121" s="99"/>
      <c r="H121" s="62"/>
      <c r="I121" s="98"/>
      <c r="J121" s="62"/>
      <c r="K121" s="68"/>
    </row>
    <row r="122" spans="1:11" ht="21.75" customHeight="1">
      <c r="A122" s="34" t="s">
        <v>190</v>
      </c>
      <c r="C122" s="34"/>
      <c r="D122" s="50"/>
      <c r="E122" s="98"/>
      <c r="F122" s="50"/>
      <c r="G122" s="99"/>
      <c r="H122" s="62"/>
      <c r="I122" s="98"/>
      <c r="J122" s="62"/>
      <c r="K122" s="68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3" manualBreakCount="3">
    <brk id="30" max="9" man="1"/>
    <brk id="61" max="16383" man="1"/>
    <brk id="9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showGridLines="0" topLeftCell="A13" zoomScale="85" zoomScaleNormal="85" zoomScaleSheetLayoutView="80" workbookViewId="0">
      <selection activeCell="A27" sqref="A27"/>
    </sheetView>
  </sheetViews>
  <sheetFormatPr defaultRowHeight="21.95" customHeight="1"/>
  <cols>
    <col min="1" max="1" width="44.140625" style="1" customWidth="1"/>
    <col min="2" max="2" width="1.5703125" style="1" customWidth="1"/>
    <col min="3" max="3" width="17.7109375" style="1" customWidth="1"/>
    <col min="4" max="4" width="1.42578125" style="2" customWidth="1"/>
    <col min="5" max="5" width="17.7109375" style="2" customWidth="1"/>
    <col min="6" max="6" width="1.42578125" style="2" customWidth="1"/>
    <col min="7" max="7" width="17.7109375" style="1" customWidth="1"/>
    <col min="8" max="8" width="1.42578125" style="2" customWidth="1"/>
    <col min="9" max="9" width="17.7109375" style="1" customWidth="1"/>
    <col min="10" max="10" width="1.42578125" style="2" customWidth="1"/>
    <col min="11" max="11" width="17.7109375" style="1" customWidth="1"/>
    <col min="12" max="12" width="1.42578125" style="2" customWidth="1"/>
    <col min="13" max="13" width="17.7109375" style="1" customWidth="1"/>
    <col min="14" max="14" width="1.42578125" style="1" customWidth="1"/>
    <col min="15" max="15" width="17.7109375" style="1" customWidth="1"/>
    <col min="16" max="256" width="9.140625" style="1"/>
    <col min="257" max="257" width="39.855468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9.140625" style="1"/>
    <col min="513" max="513" width="39.855468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9.140625" style="1"/>
    <col min="769" max="769" width="39.855468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9.140625" style="1"/>
    <col min="1025" max="1025" width="39.855468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9.140625" style="1"/>
    <col min="1281" max="1281" width="39.855468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9.140625" style="1"/>
    <col min="1537" max="1537" width="39.855468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9.140625" style="1"/>
    <col min="1793" max="1793" width="39.855468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9.140625" style="1"/>
    <col min="2049" max="2049" width="39.855468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9.140625" style="1"/>
    <col min="2305" max="2305" width="39.855468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9.140625" style="1"/>
    <col min="2561" max="2561" width="39.855468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9.140625" style="1"/>
    <col min="2817" max="2817" width="39.855468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9.140625" style="1"/>
    <col min="3073" max="3073" width="39.855468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9.140625" style="1"/>
    <col min="3329" max="3329" width="39.855468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9.140625" style="1"/>
    <col min="3585" max="3585" width="39.855468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9.140625" style="1"/>
    <col min="3841" max="3841" width="39.855468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9.140625" style="1"/>
    <col min="4097" max="4097" width="39.855468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9.140625" style="1"/>
    <col min="4353" max="4353" width="39.855468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9.140625" style="1"/>
    <col min="4609" max="4609" width="39.855468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9.140625" style="1"/>
    <col min="4865" max="4865" width="39.855468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9.140625" style="1"/>
    <col min="5121" max="5121" width="39.855468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9.140625" style="1"/>
    <col min="5377" max="5377" width="39.855468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9.140625" style="1"/>
    <col min="5633" max="5633" width="39.855468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9.140625" style="1"/>
    <col min="5889" max="5889" width="39.855468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9.140625" style="1"/>
    <col min="6145" max="6145" width="39.855468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9.140625" style="1"/>
    <col min="6401" max="6401" width="39.855468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9.140625" style="1"/>
    <col min="6657" max="6657" width="39.855468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9.140625" style="1"/>
    <col min="6913" max="6913" width="39.855468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9.140625" style="1"/>
    <col min="7169" max="7169" width="39.855468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9.140625" style="1"/>
    <col min="7425" max="7425" width="39.855468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9.140625" style="1"/>
    <col min="7681" max="7681" width="39.855468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9.140625" style="1"/>
    <col min="7937" max="7937" width="39.855468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9.140625" style="1"/>
    <col min="8193" max="8193" width="39.855468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9.140625" style="1"/>
    <col min="8449" max="8449" width="39.855468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9.140625" style="1"/>
    <col min="8705" max="8705" width="39.855468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9.140625" style="1"/>
    <col min="8961" max="8961" width="39.855468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9.140625" style="1"/>
    <col min="9217" max="9217" width="39.855468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9.140625" style="1"/>
    <col min="9473" max="9473" width="39.855468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9.140625" style="1"/>
    <col min="9729" max="9729" width="39.855468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9.140625" style="1"/>
    <col min="9985" max="9985" width="39.855468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9.140625" style="1"/>
    <col min="10241" max="10241" width="39.855468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9.140625" style="1"/>
    <col min="10497" max="10497" width="39.855468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9.140625" style="1"/>
    <col min="10753" max="10753" width="39.855468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9.140625" style="1"/>
    <col min="11009" max="11009" width="39.855468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9.140625" style="1"/>
    <col min="11265" max="11265" width="39.855468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9.140625" style="1"/>
    <col min="11521" max="11521" width="39.855468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9.140625" style="1"/>
    <col min="11777" max="11777" width="39.855468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9.140625" style="1"/>
    <col min="12033" max="12033" width="39.855468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9.140625" style="1"/>
    <col min="12289" max="12289" width="39.855468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9.140625" style="1"/>
    <col min="12545" max="12545" width="39.855468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9.140625" style="1"/>
    <col min="12801" max="12801" width="39.855468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9.140625" style="1"/>
    <col min="13057" max="13057" width="39.855468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9.140625" style="1"/>
    <col min="13313" max="13313" width="39.855468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9.140625" style="1"/>
    <col min="13569" max="13569" width="39.855468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9.140625" style="1"/>
    <col min="13825" max="13825" width="39.855468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9.140625" style="1"/>
    <col min="14081" max="14081" width="39.855468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9.140625" style="1"/>
    <col min="14337" max="14337" width="39.855468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9.140625" style="1"/>
    <col min="14593" max="14593" width="39.855468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9.140625" style="1"/>
    <col min="14849" max="14849" width="39.855468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9.140625" style="1"/>
    <col min="15105" max="15105" width="39.855468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9.140625" style="1"/>
    <col min="15361" max="15361" width="39.855468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9.140625" style="1"/>
    <col min="15617" max="15617" width="39.855468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9.140625" style="1"/>
    <col min="15873" max="15873" width="39.855468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9.140625" style="1"/>
    <col min="16129" max="16129" width="39.855468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3" width="9.140625" style="1"/>
    <col min="16384" max="16384" width="9.140625" style="1" customWidth="1"/>
  </cols>
  <sheetData>
    <row r="1" spans="1:16" ht="21.95" customHeight="1">
      <c r="O1" s="25" t="s">
        <v>130</v>
      </c>
    </row>
    <row r="2" spans="1:16" ht="21.95" customHeight="1">
      <c r="A2" s="162" t="s">
        <v>152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6" ht="21.95" customHeight="1">
      <c r="A3" s="162" t="s">
        <v>64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6" ht="21.95" customHeight="1">
      <c r="A4" s="162" t="s">
        <v>167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6" ht="21.95" customHeight="1">
      <c r="O5" s="3" t="s">
        <v>126</v>
      </c>
    </row>
    <row r="6" spans="1:16" ht="21.95" customHeight="1">
      <c r="C6" s="4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6" ht="21.95" customHeight="1">
      <c r="C7" s="23"/>
      <c r="D7" s="24"/>
      <c r="E7" s="24"/>
      <c r="F7" s="24"/>
      <c r="G7" s="24"/>
      <c r="H7" s="24"/>
      <c r="I7" s="161" t="s">
        <v>89</v>
      </c>
      <c r="J7" s="161"/>
      <c r="K7" s="161"/>
      <c r="L7" s="161"/>
      <c r="M7" s="161"/>
      <c r="N7" s="24"/>
      <c r="O7" s="24"/>
    </row>
    <row r="8" spans="1:16" ht="21.95" customHeight="1">
      <c r="C8" s="23"/>
      <c r="D8" s="24"/>
      <c r="E8" s="24"/>
      <c r="F8" s="24"/>
      <c r="G8" s="24"/>
      <c r="H8" s="24"/>
      <c r="I8" s="24"/>
      <c r="J8" s="24"/>
      <c r="K8" s="24"/>
      <c r="L8" s="24"/>
      <c r="M8" s="7" t="s">
        <v>110</v>
      </c>
      <c r="N8" s="24"/>
      <c r="O8" s="24"/>
    </row>
    <row r="9" spans="1:16" s="6" customFormat="1" ht="21.95" customHeight="1">
      <c r="C9" s="6" t="s">
        <v>49</v>
      </c>
      <c r="D9" s="7"/>
      <c r="E9" s="161" t="s">
        <v>44</v>
      </c>
      <c r="F9" s="161"/>
      <c r="G9" s="161"/>
      <c r="H9" s="7"/>
      <c r="I9" s="161" t="s">
        <v>117</v>
      </c>
      <c r="J9" s="161"/>
      <c r="K9" s="161"/>
      <c r="L9" s="7"/>
      <c r="M9" s="7" t="s">
        <v>111</v>
      </c>
      <c r="N9" s="7"/>
      <c r="O9" s="8"/>
    </row>
    <row r="10" spans="1:16" s="6" customFormat="1" ht="21.95" customHeight="1">
      <c r="C10" s="6" t="s">
        <v>144</v>
      </c>
      <c r="D10" s="2"/>
      <c r="E10" s="7" t="s">
        <v>180</v>
      </c>
      <c r="F10" s="7"/>
      <c r="H10" s="7"/>
      <c r="I10" s="6" t="s">
        <v>114</v>
      </c>
      <c r="J10" s="7"/>
      <c r="K10" s="6" t="s">
        <v>116</v>
      </c>
      <c r="L10" s="7"/>
      <c r="M10" s="6" t="s">
        <v>112</v>
      </c>
      <c r="N10" s="7"/>
      <c r="O10" s="6" t="s">
        <v>48</v>
      </c>
    </row>
    <row r="11" spans="1:16" s="6" customFormat="1" ht="21.95" customHeight="1">
      <c r="C11" s="28" t="s">
        <v>45</v>
      </c>
      <c r="D11" s="7"/>
      <c r="E11" s="28" t="s">
        <v>46</v>
      </c>
      <c r="F11" s="7"/>
      <c r="G11" s="28" t="s">
        <v>47</v>
      </c>
      <c r="H11" s="7"/>
      <c r="I11" s="28" t="s">
        <v>115</v>
      </c>
      <c r="J11" s="7"/>
      <c r="K11" s="28" t="s">
        <v>125</v>
      </c>
      <c r="L11" s="7"/>
      <c r="M11" s="28" t="s">
        <v>113</v>
      </c>
      <c r="N11" s="7"/>
      <c r="O11" s="28" t="s">
        <v>51</v>
      </c>
    </row>
    <row r="12" spans="1:16" s="2" customFormat="1" ht="21.95" customHeight="1">
      <c r="A12" s="9" t="s">
        <v>170</v>
      </c>
      <c r="B12" s="9"/>
      <c r="C12" s="10">
        <v>320000</v>
      </c>
      <c r="D12" s="11"/>
      <c r="E12" s="10">
        <v>32000</v>
      </c>
      <c r="F12" s="10"/>
      <c r="G12" s="10">
        <v>248045</v>
      </c>
      <c r="H12" s="10"/>
      <c r="I12" s="10">
        <v>3541</v>
      </c>
      <c r="J12" s="10"/>
      <c r="K12" s="10">
        <v>175392</v>
      </c>
      <c r="L12" s="10"/>
      <c r="M12" s="10">
        <v>178933</v>
      </c>
      <c r="N12" s="10"/>
      <c r="O12" s="12">
        <f>SUM(C12:G12,M12)</f>
        <v>778978</v>
      </c>
    </row>
    <row r="13" spans="1:16" s="14" customFormat="1" ht="21.95" customHeight="1">
      <c r="A13" s="13" t="s">
        <v>132</v>
      </c>
      <c r="B13" s="13"/>
      <c r="C13" s="10">
        <v>0</v>
      </c>
      <c r="E13" s="10">
        <v>0</v>
      </c>
      <c r="F13" s="11"/>
      <c r="G13" s="10">
        <f>SUM(PL!F82)</f>
        <v>28257</v>
      </c>
      <c r="H13" s="11"/>
      <c r="I13" s="10">
        <v>0</v>
      </c>
      <c r="J13" s="11"/>
      <c r="K13" s="10">
        <v>0</v>
      </c>
      <c r="L13" s="11"/>
      <c r="M13" s="10">
        <f t="shared" ref="M13:M15" si="0">SUM(I13:K13)</f>
        <v>0</v>
      </c>
      <c r="N13" s="12"/>
      <c r="O13" s="12">
        <f t="shared" ref="O13:O15" si="1">SUM(C13:K13)</f>
        <v>28257</v>
      </c>
      <c r="P13" s="11"/>
    </row>
    <row r="14" spans="1:16" s="14" customFormat="1" ht="21.95" customHeight="1">
      <c r="A14" s="13" t="s">
        <v>133</v>
      </c>
      <c r="B14" s="13"/>
      <c r="C14" s="15">
        <v>0</v>
      </c>
      <c r="E14" s="15">
        <v>0</v>
      </c>
      <c r="F14" s="11"/>
      <c r="G14" s="15">
        <v>0</v>
      </c>
      <c r="H14" s="11"/>
      <c r="I14" s="15">
        <f>SUM(PL!F106)</f>
        <v>-655</v>
      </c>
      <c r="J14" s="11"/>
      <c r="K14" s="15">
        <v>0</v>
      </c>
      <c r="L14" s="11"/>
      <c r="M14" s="15">
        <f t="shared" si="0"/>
        <v>-655</v>
      </c>
      <c r="N14" s="12"/>
      <c r="O14" s="16">
        <f t="shared" si="1"/>
        <v>-655</v>
      </c>
      <c r="P14" s="11"/>
    </row>
    <row r="15" spans="1:16" s="14" customFormat="1" ht="21.95" customHeight="1">
      <c r="A15" s="13" t="s">
        <v>134</v>
      </c>
      <c r="B15" s="13"/>
      <c r="C15" s="10">
        <f>SUM(C13:C14)</f>
        <v>0</v>
      </c>
      <c r="E15" s="10">
        <f>SUM(E13:E14)</f>
        <v>0</v>
      </c>
      <c r="F15" s="11"/>
      <c r="G15" s="10">
        <f>SUM(G13:G14)</f>
        <v>28257</v>
      </c>
      <c r="H15" s="11"/>
      <c r="I15" s="10">
        <f>SUM(I13:I14)</f>
        <v>-655</v>
      </c>
      <c r="J15" s="11"/>
      <c r="K15" s="10">
        <f>SUM(K13:K14)</f>
        <v>0</v>
      </c>
      <c r="L15" s="11"/>
      <c r="M15" s="10">
        <f t="shared" si="0"/>
        <v>-655</v>
      </c>
      <c r="N15" s="12"/>
      <c r="O15" s="12">
        <f t="shared" si="1"/>
        <v>27602</v>
      </c>
      <c r="P15" s="11"/>
    </row>
    <row r="16" spans="1:16" s="14" customFormat="1" ht="21.95" customHeight="1">
      <c r="A16" s="13" t="s">
        <v>177</v>
      </c>
      <c r="B16" s="13"/>
      <c r="C16" s="10">
        <v>0</v>
      </c>
      <c r="E16" s="10">
        <v>0</v>
      </c>
      <c r="F16" s="11"/>
      <c r="G16" s="11">
        <v>-48000</v>
      </c>
      <c r="H16" s="11"/>
      <c r="I16" s="10">
        <v>0</v>
      </c>
      <c r="J16" s="11"/>
      <c r="K16" s="10">
        <v>0</v>
      </c>
      <c r="L16" s="11"/>
      <c r="M16" s="10">
        <f t="shared" ref="M16" si="2">SUM(I16:K16)</f>
        <v>0</v>
      </c>
      <c r="N16" s="12"/>
      <c r="O16" s="12">
        <f t="shared" ref="O16" si="3">SUM(C16:K16)</f>
        <v>-48000</v>
      </c>
      <c r="P16" s="11"/>
    </row>
    <row r="17" spans="1:16" ht="21.95" customHeight="1" thickBot="1">
      <c r="A17" s="9" t="s">
        <v>149</v>
      </c>
      <c r="B17" s="9"/>
      <c r="C17" s="17">
        <f>SUM(C12,C15:C16)</f>
        <v>320000</v>
      </c>
      <c r="D17" s="11"/>
      <c r="E17" s="17">
        <f>SUM(E12,E15:E16)</f>
        <v>32000</v>
      </c>
      <c r="F17" s="11"/>
      <c r="G17" s="17">
        <f>SUM(G12,G15:G16)</f>
        <v>228302</v>
      </c>
      <c r="H17" s="11"/>
      <c r="I17" s="17">
        <f>SUM(I12,I15:I16)</f>
        <v>2886</v>
      </c>
      <c r="J17" s="11"/>
      <c r="K17" s="17">
        <f>SUM(K12,K15:K16)</f>
        <v>175392</v>
      </c>
      <c r="L17" s="11"/>
      <c r="M17" s="17">
        <f>SUM(M12,M15:M16)</f>
        <v>178278</v>
      </c>
      <c r="N17" s="11"/>
      <c r="O17" s="17">
        <f>SUM(O12,O15:O16)</f>
        <v>758580</v>
      </c>
    </row>
    <row r="18" spans="1:16" ht="21.95" customHeight="1" thickTop="1">
      <c r="A18" s="9"/>
      <c r="B18" s="9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2"/>
    </row>
    <row r="19" spans="1:16" ht="21.95" customHeight="1">
      <c r="A19" s="9" t="s">
        <v>168</v>
      </c>
      <c r="B19" s="9"/>
      <c r="C19" s="11">
        <v>320000</v>
      </c>
      <c r="D19" s="11"/>
      <c r="E19" s="11">
        <v>40000</v>
      </c>
      <c r="F19" s="11"/>
      <c r="G19" s="11">
        <v>276820</v>
      </c>
      <c r="H19" s="11"/>
      <c r="I19" s="11">
        <v>6902</v>
      </c>
      <c r="J19" s="11"/>
      <c r="K19" s="11">
        <v>175392</v>
      </c>
      <c r="L19" s="11"/>
      <c r="M19" s="11">
        <f t="shared" ref="M19:M21" si="4">SUM(I19:K19)</f>
        <v>182294</v>
      </c>
      <c r="N19" s="11"/>
      <c r="O19" s="12">
        <f t="shared" ref="O19:O21" si="5">SUM(C19:K19)</f>
        <v>819114</v>
      </c>
    </row>
    <row r="20" spans="1:16" ht="21.95" customHeight="1">
      <c r="A20" s="13" t="s">
        <v>132</v>
      </c>
      <c r="B20" s="9"/>
      <c r="C20" s="11">
        <v>0</v>
      </c>
      <c r="D20" s="11"/>
      <c r="E20" s="11">
        <v>0</v>
      </c>
      <c r="F20" s="11"/>
      <c r="G20" s="11">
        <f>SUM(PL!D82)</f>
        <v>67336</v>
      </c>
      <c r="H20" s="11"/>
      <c r="I20" s="11">
        <v>0</v>
      </c>
      <c r="J20" s="11"/>
      <c r="K20" s="11">
        <v>0</v>
      </c>
      <c r="L20" s="11"/>
      <c r="M20" s="11">
        <f t="shared" si="4"/>
        <v>0</v>
      </c>
      <c r="N20" s="11"/>
      <c r="O20" s="12">
        <f t="shared" si="5"/>
        <v>67336</v>
      </c>
    </row>
    <row r="21" spans="1:16" ht="21.95" customHeight="1">
      <c r="A21" s="13" t="s">
        <v>133</v>
      </c>
      <c r="B21" s="9"/>
      <c r="C21" s="138">
        <v>0</v>
      </c>
      <c r="D21" s="11"/>
      <c r="E21" s="138">
        <v>0</v>
      </c>
      <c r="F21" s="11"/>
      <c r="G21" s="138">
        <v>0</v>
      </c>
      <c r="H21" s="11"/>
      <c r="I21" s="138">
        <f>SUM(PL!D106)</f>
        <v>5952</v>
      </c>
      <c r="J21" s="11"/>
      <c r="K21" s="138">
        <v>0</v>
      </c>
      <c r="L21" s="11"/>
      <c r="M21" s="138">
        <f t="shared" si="4"/>
        <v>5952</v>
      </c>
      <c r="N21" s="11"/>
      <c r="O21" s="16">
        <f t="shared" si="5"/>
        <v>5952</v>
      </c>
    </row>
    <row r="22" spans="1:16" ht="21.95" customHeight="1">
      <c r="A22" s="13" t="s">
        <v>134</v>
      </c>
      <c r="B22" s="9"/>
      <c r="C22" s="11">
        <f>SUM(C20:C21)</f>
        <v>0</v>
      </c>
      <c r="D22" s="11"/>
      <c r="E22" s="11">
        <f>SUM(E20:E21)</f>
        <v>0</v>
      </c>
      <c r="F22" s="11"/>
      <c r="G22" s="11">
        <f>SUM(G20:G21)</f>
        <v>67336</v>
      </c>
      <c r="H22" s="11"/>
      <c r="I22" s="11">
        <f>SUM(I20:I21)</f>
        <v>5952</v>
      </c>
      <c r="J22" s="11"/>
      <c r="K22" s="11">
        <f>SUM(K20:K21)</f>
        <v>0</v>
      </c>
      <c r="L22" s="11"/>
      <c r="M22" s="11">
        <f>SUM(M20:M21)</f>
        <v>5952</v>
      </c>
      <c r="N22" s="11"/>
      <c r="O22" s="11">
        <f>SUM(O20:O21)</f>
        <v>73288</v>
      </c>
    </row>
    <row r="23" spans="1:16" ht="21.95" customHeight="1">
      <c r="A23" s="13" t="s">
        <v>177</v>
      </c>
      <c r="B23" s="9"/>
      <c r="C23" s="11">
        <v>0</v>
      </c>
      <c r="D23" s="11"/>
      <c r="E23" s="11">
        <v>0</v>
      </c>
      <c r="F23" s="11"/>
      <c r="G23" s="11">
        <v>-32000</v>
      </c>
      <c r="H23" s="11"/>
      <c r="I23" s="11">
        <v>0</v>
      </c>
      <c r="J23" s="11"/>
      <c r="K23" s="11">
        <v>0</v>
      </c>
      <c r="L23" s="11"/>
      <c r="M23" s="11">
        <f t="shared" ref="M23" si="6">SUM(I23:K23)</f>
        <v>0</v>
      </c>
      <c r="N23" s="11"/>
      <c r="O23" s="12">
        <f t="shared" ref="O23" si="7">SUM(C23:K23)</f>
        <v>-32000</v>
      </c>
    </row>
    <row r="24" spans="1:16" ht="21.95" customHeight="1" thickBot="1">
      <c r="A24" s="9" t="s">
        <v>169</v>
      </c>
      <c r="B24" s="9"/>
      <c r="C24" s="17">
        <f>SUM(C19,C22:C23)</f>
        <v>320000</v>
      </c>
      <c r="D24" s="11"/>
      <c r="E24" s="17">
        <f>SUM(E19,E22:E23)</f>
        <v>40000</v>
      </c>
      <c r="F24" s="11"/>
      <c r="G24" s="17">
        <f>SUM(G19,G22:G23)</f>
        <v>312156</v>
      </c>
      <c r="H24" s="11"/>
      <c r="I24" s="17">
        <f>SUM(I19,I22:I23)</f>
        <v>12854</v>
      </c>
      <c r="J24" s="11"/>
      <c r="K24" s="17">
        <f>SUM(K19,K22:K23)</f>
        <v>175392</v>
      </c>
      <c r="L24" s="11"/>
      <c r="M24" s="17">
        <f>SUM(M19,M22:M23)</f>
        <v>188246</v>
      </c>
      <c r="N24" s="11"/>
      <c r="O24" s="17">
        <f>SUM(O19,O22:O23)</f>
        <v>860402</v>
      </c>
    </row>
    <row r="25" spans="1:16" ht="21.95" customHeight="1" thickTop="1">
      <c r="C25" s="139">
        <f>C24-BS!D75</f>
        <v>0</v>
      </c>
      <c r="D25" s="139"/>
      <c r="E25" s="139">
        <f>E24-BS!D77</f>
        <v>0</v>
      </c>
      <c r="F25" s="139"/>
      <c r="G25" s="140">
        <f>G24-BS!D78</f>
        <v>0</v>
      </c>
      <c r="H25" s="139"/>
      <c r="I25" s="140"/>
      <c r="J25" s="139"/>
      <c r="K25" s="140"/>
      <c r="L25" s="139"/>
      <c r="M25" s="140">
        <f>M24-BS!D79</f>
        <v>0</v>
      </c>
      <c r="N25" s="140"/>
      <c r="O25" s="140">
        <f>O24-BS!D80</f>
        <v>0</v>
      </c>
      <c r="P25" s="20"/>
    </row>
    <row r="26" spans="1:16" ht="21.95" customHeight="1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6" ht="21.95" customHeight="1">
      <c r="A27" s="34" t="s">
        <v>190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6" ht="21.95" customHeight="1">
      <c r="C28" s="21"/>
      <c r="D28" s="22"/>
      <c r="E28" s="22"/>
      <c r="F28" s="22"/>
      <c r="G28" s="21"/>
      <c r="H28" s="22"/>
      <c r="I28" s="21"/>
      <c r="J28" s="22"/>
      <c r="K28" s="21"/>
      <c r="L28" s="22"/>
      <c r="M28" s="21"/>
      <c r="N28" s="21"/>
      <c r="O28" s="21"/>
    </row>
  </sheetData>
  <mergeCells count="6">
    <mergeCell ref="E9:G9"/>
    <mergeCell ref="A2:O2"/>
    <mergeCell ref="A3:O3"/>
    <mergeCell ref="A4:O4"/>
    <mergeCell ref="I9:K9"/>
    <mergeCell ref="I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showGridLines="0" topLeftCell="A16" zoomScale="85" zoomScaleNormal="85" zoomScaleSheetLayoutView="85" workbookViewId="0">
      <selection activeCell="A28" sqref="A28"/>
    </sheetView>
  </sheetViews>
  <sheetFormatPr defaultRowHeight="21.95" customHeight="1"/>
  <cols>
    <col min="1" max="1" width="42" style="1" customWidth="1"/>
    <col min="2" max="2" width="1.5703125" style="1" customWidth="1"/>
    <col min="3" max="3" width="20.140625" style="1" customWidth="1"/>
    <col min="4" max="4" width="1.42578125" style="2" customWidth="1"/>
    <col min="5" max="5" width="20.140625" style="2" customWidth="1"/>
    <col min="6" max="6" width="1.42578125" style="2" customWidth="1"/>
    <col min="7" max="7" width="20.140625" style="1" customWidth="1"/>
    <col min="8" max="8" width="1.42578125" style="2" customWidth="1"/>
    <col min="9" max="9" width="22.28515625" style="1" customWidth="1"/>
    <col min="10" max="10" width="1.42578125" style="2" customWidth="1"/>
    <col min="11" max="11" width="20.140625" style="1" customWidth="1"/>
    <col min="12" max="12" width="1.42578125" style="1" customWidth="1"/>
    <col min="13" max="13" width="20.140625" style="1" customWidth="1"/>
    <col min="14" max="254" width="8.85546875" style="1"/>
    <col min="255" max="255" width="39.85546875" style="1" customWidth="1"/>
    <col min="256" max="256" width="16.5703125" style="1" customWidth="1"/>
    <col min="257" max="257" width="1.4257812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510" width="8.85546875" style="1"/>
    <col min="511" max="511" width="39.85546875" style="1" customWidth="1"/>
    <col min="512" max="512" width="16.5703125" style="1" customWidth="1"/>
    <col min="513" max="513" width="1.4257812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766" width="8.85546875" style="1"/>
    <col min="767" max="767" width="39.85546875" style="1" customWidth="1"/>
    <col min="768" max="768" width="16.5703125" style="1" customWidth="1"/>
    <col min="769" max="769" width="1.4257812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1022" width="8.85546875" style="1"/>
    <col min="1023" max="1023" width="39.85546875" style="1" customWidth="1"/>
    <col min="1024" max="1024" width="16.5703125" style="1" customWidth="1"/>
    <col min="1025" max="1025" width="1.4257812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278" width="8.85546875" style="1"/>
    <col min="1279" max="1279" width="39.85546875" style="1" customWidth="1"/>
    <col min="1280" max="1280" width="16.5703125" style="1" customWidth="1"/>
    <col min="1281" max="1281" width="1.4257812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534" width="8.85546875" style="1"/>
    <col min="1535" max="1535" width="39.85546875" style="1" customWidth="1"/>
    <col min="1536" max="1536" width="16.5703125" style="1" customWidth="1"/>
    <col min="1537" max="1537" width="1.4257812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790" width="8.85546875" style="1"/>
    <col min="1791" max="1791" width="39.85546875" style="1" customWidth="1"/>
    <col min="1792" max="1792" width="16.5703125" style="1" customWidth="1"/>
    <col min="1793" max="1793" width="1.4257812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2046" width="8.85546875" style="1"/>
    <col min="2047" max="2047" width="39.85546875" style="1" customWidth="1"/>
    <col min="2048" max="2048" width="16.5703125" style="1" customWidth="1"/>
    <col min="2049" max="2049" width="1.4257812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302" width="8.85546875" style="1"/>
    <col min="2303" max="2303" width="39.85546875" style="1" customWidth="1"/>
    <col min="2304" max="2304" width="16.5703125" style="1" customWidth="1"/>
    <col min="2305" max="2305" width="1.4257812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558" width="8.85546875" style="1"/>
    <col min="2559" max="2559" width="39.85546875" style="1" customWidth="1"/>
    <col min="2560" max="2560" width="16.5703125" style="1" customWidth="1"/>
    <col min="2561" max="2561" width="1.4257812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814" width="8.85546875" style="1"/>
    <col min="2815" max="2815" width="39.85546875" style="1" customWidth="1"/>
    <col min="2816" max="2816" width="16.5703125" style="1" customWidth="1"/>
    <col min="2817" max="2817" width="1.4257812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3070" width="8.85546875" style="1"/>
    <col min="3071" max="3071" width="39.85546875" style="1" customWidth="1"/>
    <col min="3072" max="3072" width="16.5703125" style="1" customWidth="1"/>
    <col min="3073" max="3073" width="1.4257812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326" width="8.85546875" style="1"/>
    <col min="3327" max="3327" width="39.85546875" style="1" customWidth="1"/>
    <col min="3328" max="3328" width="16.5703125" style="1" customWidth="1"/>
    <col min="3329" max="3329" width="1.4257812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582" width="8.85546875" style="1"/>
    <col min="3583" max="3583" width="39.85546875" style="1" customWidth="1"/>
    <col min="3584" max="3584" width="16.5703125" style="1" customWidth="1"/>
    <col min="3585" max="3585" width="1.4257812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838" width="8.85546875" style="1"/>
    <col min="3839" max="3839" width="39.85546875" style="1" customWidth="1"/>
    <col min="3840" max="3840" width="16.5703125" style="1" customWidth="1"/>
    <col min="3841" max="3841" width="1.4257812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4094" width="8.85546875" style="1"/>
    <col min="4095" max="4095" width="39.85546875" style="1" customWidth="1"/>
    <col min="4096" max="4096" width="16.5703125" style="1" customWidth="1"/>
    <col min="4097" max="4097" width="1.4257812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350" width="8.85546875" style="1"/>
    <col min="4351" max="4351" width="39.85546875" style="1" customWidth="1"/>
    <col min="4352" max="4352" width="16.5703125" style="1" customWidth="1"/>
    <col min="4353" max="4353" width="1.4257812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606" width="8.85546875" style="1"/>
    <col min="4607" max="4607" width="39.85546875" style="1" customWidth="1"/>
    <col min="4608" max="4608" width="16.5703125" style="1" customWidth="1"/>
    <col min="4609" max="4609" width="1.4257812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862" width="8.85546875" style="1"/>
    <col min="4863" max="4863" width="39.85546875" style="1" customWidth="1"/>
    <col min="4864" max="4864" width="16.5703125" style="1" customWidth="1"/>
    <col min="4865" max="4865" width="1.4257812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5118" width="8.85546875" style="1"/>
    <col min="5119" max="5119" width="39.85546875" style="1" customWidth="1"/>
    <col min="5120" max="5120" width="16.5703125" style="1" customWidth="1"/>
    <col min="5121" max="5121" width="1.4257812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374" width="8.85546875" style="1"/>
    <col min="5375" max="5375" width="39.85546875" style="1" customWidth="1"/>
    <col min="5376" max="5376" width="16.5703125" style="1" customWidth="1"/>
    <col min="5377" max="5377" width="1.4257812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630" width="8.85546875" style="1"/>
    <col min="5631" max="5631" width="39.85546875" style="1" customWidth="1"/>
    <col min="5632" max="5632" width="16.5703125" style="1" customWidth="1"/>
    <col min="5633" max="5633" width="1.4257812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886" width="8.85546875" style="1"/>
    <col min="5887" max="5887" width="39.85546875" style="1" customWidth="1"/>
    <col min="5888" max="5888" width="16.5703125" style="1" customWidth="1"/>
    <col min="5889" max="5889" width="1.4257812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6142" width="8.85546875" style="1"/>
    <col min="6143" max="6143" width="39.85546875" style="1" customWidth="1"/>
    <col min="6144" max="6144" width="16.5703125" style="1" customWidth="1"/>
    <col min="6145" max="6145" width="1.4257812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398" width="8.85546875" style="1"/>
    <col min="6399" max="6399" width="39.85546875" style="1" customWidth="1"/>
    <col min="6400" max="6400" width="16.5703125" style="1" customWidth="1"/>
    <col min="6401" max="6401" width="1.4257812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654" width="8.85546875" style="1"/>
    <col min="6655" max="6655" width="39.85546875" style="1" customWidth="1"/>
    <col min="6656" max="6656" width="16.5703125" style="1" customWidth="1"/>
    <col min="6657" max="6657" width="1.4257812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910" width="8.85546875" style="1"/>
    <col min="6911" max="6911" width="39.85546875" style="1" customWidth="1"/>
    <col min="6912" max="6912" width="16.5703125" style="1" customWidth="1"/>
    <col min="6913" max="6913" width="1.4257812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7166" width="8.85546875" style="1"/>
    <col min="7167" max="7167" width="39.85546875" style="1" customWidth="1"/>
    <col min="7168" max="7168" width="16.5703125" style="1" customWidth="1"/>
    <col min="7169" max="7169" width="1.4257812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422" width="8.85546875" style="1"/>
    <col min="7423" max="7423" width="39.85546875" style="1" customWidth="1"/>
    <col min="7424" max="7424" width="16.5703125" style="1" customWidth="1"/>
    <col min="7425" max="7425" width="1.4257812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678" width="8.85546875" style="1"/>
    <col min="7679" max="7679" width="39.85546875" style="1" customWidth="1"/>
    <col min="7680" max="7680" width="16.5703125" style="1" customWidth="1"/>
    <col min="7681" max="7681" width="1.4257812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934" width="8.85546875" style="1"/>
    <col min="7935" max="7935" width="39.85546875" style="1" customWidth="1"/>
    <col min="7936" max="7936" width="16.5703125" style="1" customWidth="1"/>
    <col min="7937" max="7937" width="1.4257812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8190" width="8.85546875" style="1"/>
    <col min="8191" max="8191" width="39.85546875" style="1" customWidth="1"/>
    <col min="8192" max="8192" width="16.5703125" style="1" customWidth="1"/>
    <col min="8193" max="8193" width="1.4257812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446" width="8.85546875" style="1"/>
    <col min="8447" max="8447" width="39.85546875" style="1" customWidth="1"/>
    <col min="8448" max="8448" width="16.5703125" style="1" customWidth="1"/>
    <col min="8449" max="8449" width="1.4257812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702" width="8.85546875" style="1"/>
    <col min="8703" max="8703" width="39.85546875" style="1" customWidth="1"/>
    <col min="8704" max="8704" width="16.5703125" style="1" customWidth="1"/>
    <col min="8705" max="8705" width="1.4257812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958" width="8.85546875" style="1"/>
    <col min="8959" max="8959" width="39.85546875" style="1" customWidth="1"/>
    <col min="8960" max="8960" width="16.5703125" style="1" customWidth="1"/>
    <col min="8961" max="8961" width="1.4257812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9214" width="8.85546875" style="1"/>
    <col min="9215" max="9215" width="39.85546875" style="1" customWidth="1"/>
    <col min="9216" max="9216" width="16.5703125" style="1" customWidth="1"/>
    <col min="9217" max="9217" width="1.4257812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470" width="8.85546875" style="1"/>
    <col min="9471" max="9471" width="39.85546875" style="1" customWidth="1"/>
    <col min="9472" max="9472" width="16.5703125" style="1" customWidth="1"/>
    <col min="9473" max="9473" width="1.4257812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726" width="8.85546875" style="1"/>
    <col min="9727" max="9727" width="39.85546875" style="1" customWidth="1"/>
    <col min="9728" max="9728" width="16.5703125" style="1" customWidth="1"/>
    <col min="9729" max="9729" width="1.4257812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982" width="8.85546875" style="1"/>
    <col min="9983" max="9983" width="39.85546875" style="1" customWidth="1"/>
    <col min="9984" max="9984" width="16.5703125" style="1" customWidth="1"/>
    <col min="9985" max="9985" width="1.4257812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10238" width="8.85546875" style="1"/>
    <col min="10239" max="10239" width="39.85546875" style="1" customWidth="1"/>
    <col min="10240" max="10240" width="16.5703125" style="1" customWidth="1"/>
    <col min="10241" max="10241" width="1.4257812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494" width="8.85546875" style="1"/>
    <col min="10495" max="10495" width="39.85546875" style="1" customWidth="1"/>
    <col min="10496" max="10496" width="16.5703125" style="1" customWidth="1"/>
    <col min="10497" max="10497" width="1.4257812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750" width="8.85546875" style="1"/>
    <col min="10751" max="10751" width="39.85546875" style="1" customWidth="1"/>
    <col min="10752" max="10752" width="16.5703125" style="1" customWidth="1"/>
    <col min="10753" max="10753" width="1.4257812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1006" width="8.85546875" style="1"/>
    <col min="11007" max="11007" width="39.85546875" style="1" customWidth="1"/>
    <col min="11008" max="11008" width="16.5703125" style="1" customWidth="1"/>
    <col min="11009" max="11009" width="1.4257812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262" width="8.85546875" style="1"/>
    <col min="11263" max="11263" width="39.85546875" style="1" customWidth="1"/>
    <col min="11264" max="11264" width="16.5703125" style="1" customWidth="1"/>
    <col min="11265" max="11265" width="1.4257812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518" width="8.85546875" style="1"/>
    <col min="11519" max="11519" width="39.85546875" style="1" customWidth="1"/>
    <col min="11520" max="11520" width="16.5703125" style="1" customWidth="1"/>
    <col min="11521" max="11521" width="1.4257812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774" width="8.85546875" style="1"/>
    <col min="11775" max="11775" width="39.85546875" style="1" customWidth="1"/>
    <col min="11776" max="11776" width="16.5703125" style="1" customWidth="1"/>
    <col min="11777" max="11777" width="1.4257812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2030" width="8.85546875" style="1"/>
    <col min="12031" max="12031" width="39.85546875" style="1" customWidth="1"/>
    <col min="12032" max="12032" width="16.5703125" style="1" customWidth="1"/>
    <col min="12033" max="12033" width="1.4257812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286" width="8.85546875" style="1"/>
    <col min="12287" max="12287" width="39.85546875" style="1" customWidth="1"/>
    <col min="12288" max="12288" width="16.5703125" style="1" customWidth="1"/>
    <col min="12289" max="12289" width="1.4257812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542" width="8.85546875" style="1"/>
    <col min="12543" max="12543" width="39.85546875" style="1" customWidth="1"/>
    <col min="12544" max="12544" width="16.5703125" style="1" customWidth="1"/>
    <col min="12545" max="12545" width="1.4257812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798" width="8.85546875" style="1"/>
    <col min="12799" max="12799" width="39.85546875" style="1" customWidth="1"/>
    <col min="12800" max="12800" width="16.5703125" style="1" customWidth="1"/>
    <col min="12801" max="12801" width="1.4257812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3054" width="8.85546875" style="1"/>
    <col min="13055" max="13055" width="39.85546875" style="1" customWidth="1"/>
    <col min="13056" max="13056" width="16.5703125" style="1" customWidth="1"/>
    <col min="13057" max="13057" width="1.4257812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310" width="8.85546875" style="1"/>
    <col min="13311" max="13311" width="39.85546875" style="1" customWidth="1"/>
    <col min="13312" max="13312" width="16.5703125" style="1" customWidth="1"/>
    <col min="13313" max="13313" width="1.4257812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566" width="8.85546875" style="1"/>
    <col min="13567" max="13567" width="39.85546875" style="1" customWidth="1"/>
    <col min="13568" max="13568" width="16.5703125" style="1" customWidth="1"/>
    <col min="13569" max="13569" width="1.4257812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822" width="8.85546875" style="1"/>
    <col min="13823" max="13823" width="39.85546875" style="1" customWidth="1"/>
    <col min="13824" max="13824" width="16.5703125" style="1" customWidth="1"/>
    <col min="13825" max="13825" width="1.4257812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4078" width="8.85546875" style="1"/>
    <col min="14079" max="14079" width="39.85546875" style="1" customWidth="1"/>
    <col min="14080" max="14080" width="16.5703125" style="1" customWidth="1"/>
    <col min="14081" max="14081" width="1.4257812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334" width="8.85546875" style="1"/>
    <col min="14335" max="14335" width="39.85546875" style="1" customWidth="1"/>
    <col min="14336" max="14336" width="16.5703125" style="1" customWidth="1"/>
    <col min="14337" max="14337" width="1.4257812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590" width="8.85546875" style="1"/>
    <col min="14591" max="14591" width="39.85546875" style="1" customWidth="1"/>
    <col min="14592" max="14592" width="16.5703125" style="1" customWidth="1"/>
    <col min="14593" max="14593" width="1.4257812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846" width="8.85546875" style="1"/>
    <col min="14847" max="14847" width="39.85546875" style="1" customWidth="1"/>
    <col min="14848" max="14848" width="16.5703125" style="1" customWidth="1"/>
    <col min="14849" max="14849" width="1.4257812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5102" width="8.85546875" style="1"/>
    <col min="15103" max="15103" width="39.85546875" style="1" customWidth="1"/>
    <col min="15104" max="15104" width="16.5703125" style="1" customWidth="1"/>
    <col min="15105" max="15105" width="1.4257812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358" width="8.85546875" style="1"/>
    <col min="15359" max="15359" width="39.85546875" style="1" customWidth="1"/>
    <col min="15360" max="15360" width="16.5703125" style="1" customWidth="1"/>
    <col min="15361" max="15361" width="1.4257812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614" width="8.85546875" style="1"/>
    <col min="15615" max="15615" width="39.85546875" style="1" customWidth="1"/>
    <col min="15616" max="15616" width="16.5703125" style="1" customWidth="1"/>
    <col min="15617" max="15617" width="1.4257812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870" width="8.85546875" style="1"/>
    <col min="15871" max="15871" width="39.85546875" style="1" customWidth="1"/>
    <col min="15872" max="15872" width="16.5703125" style="1" customWidth="1"/>
    <col min="15873" max="15873" width="1.4257812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6126" width="8.85546875" style="1"/>
    <col min="16127" max="16127" width="39.85546875" style="1" customWidth="1"/>
    <col min="16128" max="16128" width="16.5703125" style="1" customWidth="1"/>
    <col min="16129" max="16129" width="1.4257812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384" width="8.85546875" style="1"/>
  </cols>
  <sheetData>
    <row r="1" spans="1:15" ht="21.95" customHeight="1">
      <c r="M1" s="25" t="s">
        <v>130</v>
      </c>
    </row>
    <row r="2" spans="1:15" ht="21.95" customHeight="1">
      <c r="A2" s="162" t="s">
        <v>152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ht="21.95" customHeight="1">
      <c r="A3" s="162" t="s">
        <v>64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5" ht="21.95" customHeight="1">
      <c r="A4" s="162" t="s">
        <v>167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5" ht="21.95" customHeight="1">
      <c r="M5" s="3" t="s">
        <v>126</v>
      </c>
    </row>
    <row r="6" spans="1:15" ht="21.95" customHeight="1">
      <c r="C6" s="4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ht="21.95" customHeight="1">
      <c r="C7" s="23"/>
      <c r="D7" s="24"/>
      <c r="E7" s="24"/>
      <c r="F7" s="24"/>
      <c r="G7" s="24"/>
      <c r="H7" s="24"/>
      <c r="I7" s="161" t="s">
        <v>89</v>
      </c>
      <c r="J7" s="161"/>
      <c r="K7" s="161"/>
      <c r="L7" s="24"/>
      <c r="M7" s="24"/>
    </row>
    <row r="8" spans="1:15" ht="21.95" customHeight="1">
      <c r="C8" s="23"/>
      <c r="D8" s="24"/>
      <c r="E8" s="24"/>
      <c r="F8" s="24"/>
      <c r="G8" s="24"/>
      <c r="H8" s="24"/>
      <c r="I8" s="24" t="s">
        <v>156</v>
      </c>
      <c r="J8" s="24"/>
      <c r="K8" s="7" t="s">
        <v>110</v>
      </c>
      <c r="L8" s="24"/>
      <c r="M8" s="24"/>
    </row>
    <row r="9" spans="1:15" s="6" customFormat="1" ht="21.95" customHeight="1">
      <c r="C9" s="6" t="s">
        <v>49</v>
      </c>
      <c r="D9" s="7"/>
      <c r="E9" s="161" t="s">
        <v>44</v>
      </c>
      <c r="F9" s="161"/>
      <c r="G9" s="161"/>
      <c r="H9" s="7"/>
      <c r="I9" s="27" t="s">
        <v>155</v>
      </c>
      <c r="J9" s="7"/>
      <c r="K9" s="7" t="s">
        <v>111</v>
      </c>
      <c r="L9" s="7"/>
      <c r="M9" s="8"/>
    </row>
    <row r="10" spans="1:15" s="6" customFormat="1" ht="21.95" customHeight="1">
      <c r="C10" s="6" t="s">
        <v>50</v>
      </c>
      <c r="D10" s="2"/>
      <c r="E10" s="7" t="s">
        <v>180</v>
      </c>
      <c r="F10" s="7"/>
      <c r="H10" s="7"/>
      <c r="I10" s="6" t="s">
        <v>116</v>
      </c>
      <c r="J10" s="7"/>
      <c r="K10" s="6" t="s">
        <v>112</v>
      </c>
      <c r="L10" s="7"/>
      <c r="M10" s="6" t="s">
        <v>48</v>
      </c>
    </row>
    <row r="11" spans="1:15" s="6" customFormat="1" ht="21.95" customHeight="1">
      <c r="C11" s="27" t="s">
        <v>45</v>
      </c>
      <c r="D11" s="7"/>
      <c r="E11" s="27" t="s">
        <v>46</v>
      </c>
      <c r="F11" s="7"/>
      <c r="G11" s="27" t="s">
        <v>47</v>
      </c>
      <c r="H11" s="7"/>
      <c r="I11" s="27" t="s">
        <v>125</v>
      </c>
      <c r="J11" s="7"/>
      <c r="K11" s="27" t="s">
        <v>113</v>
      </c>
      <c r="L11" s="7"/>
      <c r="M11" s="27" t="s">
        <v>51</v>
      </c>
    </row>
    <row r="12" spans="1:15" s="2" customFormat="1" ht="21.95" customHeight="1">
      <c r="A12" s="9" t="s">
        <v>135</v>
      </c>
      <c r="B12" s="9"/>
      <c r="C12" s="10">
        <v>320000</v>
      </c>
      <c r="D12" s="11"/>
      <c r="E12" s="10">
        <v>32000</v>
      </c>
      <c r="F12" s="10"/>
      <c r="G12" s="10">
        <v>320180</v>
      </c>
      <c r="H12" s="10"/>
      <c r="I12" s="10">
        <v>175392</v>
      </c>
      <c r="J12" s="10"/>
      <c r="K12" s="10">
        <v>175392</v>
      </c>
      <c r="L12" s="10"/>
      <c r="M12" s="12">
        <f>SUM(C12:G12,K12)</f>
        <v>847572</v>
      </c>
    </row>
    <row r="13" spans="1:15" s="14" customFormat="1" ht="21.95" customHeight="1">
      <c r="A13" s="13" t="s">
        <v>132</v>
      </c>
      <c r="B13" s="13"/>
      <c r="C13" s="10">
        <v>0</v>
      </c>
      <c r="E13" s="10">
        <v>0</v>
      </c>
      <c r="F13" s="11"/>
      <c r="G13" s="10">
        <f>SUM(PL!J82)</f>
        <v>35700</v>
      </c>
      <c r="H13" s="11"/>
      <c r="I13" s="10">
        <v>0</v>
      </c>
      <c r="J13" s="11"/>
      <c r="K13" s="10">
        <f>SUM(I13:I13)</f>
        <v>0</v>
      </c>
      <c r="L13" s="12"/>
      <c r="M13" s="12">
        <f>SUM(C13:I13)</f>
        <v>35700</v>
      </c>
      <c r="N13" s="11"/>
    </row>
    <row r="14" spans="1:15" s="14" customFormat="1" ht="21.95" customHeight="1">
      <c r="A14" s="13" t="s">
        <v>133</v>
      </c>
      <c r="B14" s="13"/>
      <c r="C14" s="15">
        <v>0</v>
      </c>
      <c r="E14" s="15">
        <v>0</v>
      </c>
      <c r="F14" s="11"/>
      <c r="G14" s="15">
        <f>SUM(PL!H50)</f>
        <v>0</v>
      </c>
      <c r="H14" s="11"/>
      <c r="I14" s="15">
        <f>PL!H45+PL!H53</f>
        <v>0</v>
      </c>
      <c r="J14" s="11"/>
      <c r="K14" s="15">
        <f>SUM(I14:I14)</f>
        <v>0</v>
      </c>
      <c r="L14" s="12"/>
      <c r="M14" s="16">
        <f>SUM(C14:I14)</f>
        <v>0</v>
      </c>
      <c r="N14" s="11"/>
    </row>
    <row r="15" spans="1:15" s="14" customFormat="1" ht="21.95" customHeight="1">
      <c r="A15" s="13" t="s">
        <v>134</v>
      </c>
      <c r="B15" s="13"/>
      <c r="C15" s="10">
        <f>SUM(C13:C14)</f>
        <v>0</v>
      </c>
      <c r="E15" s="10">
        <f>SUM(E13:E14)</f>
        <v>0</v>
      </c>
      <c r="F15" s="11"/>
      <c r="G15" s="10">
        <f>SUM(G13:G14)</f>
        <v>35700</v>
      </c>
      <c r="H15" s="11"/>
      <c r="I15" s="10">
        <f>SUM(I13:I14)</f>
        <v>0</v>
      </c>
      <c r="J15" s="11"/>
      <c r="K15" s="10">
        <f>SUM(I15:I15)</f>
        <v>0</v>
      </c>
      <c r="L15" s="12"/>
      <c r="M15" s="12">
        <f>SUM(C15:I15)</f>
        <v>35700</v>
      </c>
      <c r="N15" s="11"/>
    </row>
    <row r="16" spans="1:15" s="14" customFormat="1" ht="21.95" customHeight="1">
      <c r="A16" s="13" t="s">
        <v>177</v>
      </c>
      <c r="B16" s="13"/>
      <c r="C16" s="10">
        <v>0</v>
      </c>
      <c r="E16" s="10">
        <v>0</v>
      </c>
      <c r="F16" s="11"/>
      <c r="G16" s="10">
        <v>-48000</v>
      </c>
      <c r="H16" s="11"/>
      <c r="I16" s="10">
        <v>0</v>
      </c>
      <c r="J16" s="11"/>
      <c r="K16" s="15">
        <f t="shared" ref="K16" si="0">SUM(I16:I16)</f>
        <v>0</v>
      </c>
      <c r="L16" s="12"/>
      <c r="M16" s="16">
        <f t="shared" ref="M16" si="1">SUM(C16:I16)</f>
        <v>-48000</v>
      </c>
      <c r="N16" s="11"/>
    </row>
    <row r="17" spans="1:14" ht="21.95" customHeight="1" thickBot="1">
      <c r="A17" s="9" t="s">
        <v>149</v>
      </c>
      <c r="B17" s="9"/>
      <c r="C17" s="17">
        <f>SUM(C12,C15:C16)</f>
        <v>320000</v>
      </c>
      <c r="D17" s="11"/>
      <c r="E17" s="17">
        <f>SUM(E12,E15:E16)</f>
        <v>32000</v>
      </c>
      <c r="F17" s="11"/>
      <c r="G17" s="17">
        <f>SUM(G12,G15:G16)</f>
        <v>307880</v>
      </c>
      <c r="H17" s="11"/>
      <c r="I17" s="17">
        <f>SUM(I12,I15:I16)</f>
        <v>175392</v>
      </c>
      <c r="J17" s="11"/>
      <c r="K17" s="17">
        <f>SUM(K12,K15:K16)</f>
        <v>175392</v>
      </c>
      <c r="L17" s="11"/>
      <c r="M17" s="17">
        <f>SUM(M12,M15:M16)</f>
        <v>835272</v>
      </c>
    </row>
    <row r="18" spans="1:14" ht="21.95" customHeight="1" thickTop="1">
      <c r="C18" s="18" t="e">
        <f>#REF!-BS!J75</f>
        <v>#REF!</v>
      </c>
      <c r="D18" s="18"/>
      <c r="E18" s="18"/>
      <c r="F18" s="18"/>
      <c r="G18" s="19"/>
      <c r="H18" s="18"/>
      <c r="I18" s="19"/>
      <c r="J18" s="18"/>
      <c r="K18" s="19"/>
      <c r="L18" s="19"/>
      <c r="M18" s="19"/>
      <c r="N18" s="20"/>
    </row>
    <row r="19" spans="1:14" s="2" customFormat="1" ht="21.95" customHeight="1">
      <c r="A19" s="9" t="s">
        <v>168</v>
      </c>
      <c r="B19" s="9"/>
      <c r="C19" s="10">
        <v>320000</v>
      </c>
      <c r="D19" s="11"/>
      <c r="E19" s="10">
        <v>40000</v>
      </c>
      <c r="F19" s="10"/>
      <c r="G19" s="10">
        <v>356812</v>
      </c>
      <c r="H19" s="10"/>
      <c r="I19" s="10">
        <v>175392</v>
      </c>
      <c r="J19" s="10"/>
      <c r="K19" s="10">
        <f>SUM(I19:I19)</f>
        <v>175392</v>
      </c>
      <c r="L19" s="10"/>
      <c r="M19" s="12">
        <f>SUM(C19:I19)</f>
        <v>892204</v>
      </c>
    </row>
    <row r="20" spans="1:14" s="14" customFormat="1" ht="21.95" customHeight="1">
      <c r="A20" s="13" t="s">
        <v>132</v>
      </c>
      <c r="B20" s="13"/>
      <c r="C20" s="10">
        <v>0</v>
      </c>
      <c r="E20" s="10">
        <v>0</v>
      </c>
      <c r="F20" s="11"/>
      <c r="G20" s="10">
        <f>SUM(PL!H82)</f>
        <v>75508</v>
      </c>
      <c r="H20" s="11"/>
      <c r="I20" s="10">
        <v>0</v>
      </c>
      <c r="J20" s="11"/>
      <c r="K20" s="10">
        <f t="shared" ref="K20:K22" si="2">SUM(I20:I20)</f>
        <v>0</v>
      </c>
      <c r="L20" s="12"/>
      <c r="M20" s="12">
        <f t="shared" ref="M20:M22" si="3">SUM(C20:I20)</f>
        <v>75508</v>
      </c>
      <c r="N20" s="11"/>
    </row>
    <row r="21" spans="1:14" s="14" customFormat="1" ht="21.95" customHeight="1">
      <c r="A21" s="13" t="s">
        <v>133</v>
      </c>
      <c r="B21" s="13"/>
      <c r="C21" s="15">
        <v>0</v>
      </c>
      <c r="E21" s="15">
        <v>0</v>
      </c>
      <c r="F21" s="11"/>
      <c r="G21" s="15">
        <v>0</v>
      </c>
      <c r="H21" s="11"/>
      <c r="I21" s="15">
        <v>0</v>
      </c>
      <c r="J21" s="11"/>
      <c r="K21" s="15">
        <f t="shared" si="2"/>
        <v>0</v>
      </c>
      <c r="L21" s="12"/>
      <c r="M21" s="16">
        <f t="shared" si="3"/>
        <v>0</v>
      </c>
      <c r="N21" s="11"/>
    </row>
    <row r="22" spans="1:14" s="14" customFormat="1" ht="21.95" customHeight="1">
      <c r="A22" s="13" t="s">
        <v>134</v>
      </c>
      <c r="B22" s="13"/>
      <c r="C22" s="10">
        <f>SUM(C20:C21)</f>
        <v>0</v>
      </c>
      <c r="E22" s="10">
        <f>SUM(E20:E21)</f>
        <v>0</v>
      </c>
      <c r="F22" s="11"/>
      <c r="G22" s="10">
        <f>SUM(G20:G21)</f>
        <v>75508</v>
      </c>
      <c r="H22" s="11"/>
      <c r="I22" s="10">
        <f>SUM(I20:I21)</f>
        <v>0</v>
      </c>
      <c r="J22" s="11"/>
      <c r="K22" s="10">
        <f t="shared" si="2"/>
        <v>0</v>
      </c>
      <c r="L22" s="12"/>
      <c r="M22" s="12">
        <f t="shared" si="3"/>
        <v>75508</v>
      </c>
      <c r="N22" s="11"/>
    </row>
    <row r="23" spans="1:14" s="14" customFormat="1" ht="21.95" customHeight="1">
      <c r="A23" s="13" t="s">
        <v>177</v>
      </c>
      <c r="B23" s="13"/>
      <c r="C23" s="141">
        <v>0</v>
      </c>
      <c r="D23" s="142"/>
      <c r="E23" s="141">
        <v>0</v>
      </c>
      <c r="F23" s="142"/>
      <c r="G23" s="10">
        <v>-32000</v>
      </c>
      <c r="H23" s="142"/>
      <c r="I23" s="141">
        <v>0</v>
      </c>
      <c r="J23" s="11"/>
      <c r="K23" s="15">
        <f t="shared" ref="K23" si="4">SUM(I23:I23)</f>
        <v>0</v>
      </c>
      <c r="L23" s="12"/>
      <c r="M23" s="16">
        <f t="shared" ref="M23" si="5">SUM(C23:I23)</f>
        <v>-32000</v>
      </c>
      <c r="N23" s="11"/>
    </row>
    <row r="24" spans="1:14" s="2" customFormat="1" ht="21.95" customHeight="1" thickBot="1">
      <c r="A24" s="9" t="s">
        <v>169</v>
      </c>
      <c r="B24" s="9"/>
      <c r="C24" s="26">
        <f>SUM(C19,C22:C23)</f>
        <v>320000</v>
      </c>
      <c r="D24" s="11"/>
      <c r="E24" s="26">
        <f>SUM(E19,E22:E23)</f>
        <v>40000</v>
      </c>
      <c r="F24" s="10"/>
      <c r="G24" s="26">
        <f>SUM(G19,G22:G23)</f>
        <v>400320</v>
      </c>
      <c r="H24" s="10"/>
      <c r="I24" s="26">
        <f>SUM(I19,I22:I23)</f>
        <v>175392</v>
      </c>
      <c r="J24" s="10"/>
      <c r="K24" s="26">
        <f>SUM(K19,K22:K23)</f>
        <v>175392</v>
      </c>
      <c r="L24" s="10"/>
      <c r="M24" s="26">
        <f>SUM(M19,M22:M23)</f>
        <v>935712</v>
      </c>
    </row>
    <row r="25" spans="1:14" ht="21.95" customHeight="1" thickTop="1">
      <c r="C25" s="139">
        <f>C24-BS!H75</f>
        <v>0</v>
      </c>
      <c r="D25" s="139"/>
      <c r="E25" s="139">
        <f>E24-BS!H77</f>
        <v>0</v>
      </c>
      <c r="F25" s="139"/>
      <c r="G25" s="140">
        <f>G24-BS!H78</f>
        <v>0</v>
      </c>
      <c r="H25" s="139"/>
      <c r="I25" s="140"/>
      <c r="J25" s="139"/>
      <c r="K25" s="140">
        <f>K24-BS!H79</f>
        <v>0</v>
      </c>
      <c r="L25" s="140"/>
      <c r="M25" s="140">
        <f>M24-BS!H80</f>
        <v>0</v>
      </c>
      <c r="N25" s="20"/>
    </row>
    <row r="26" spans="1:14" ht="21.95" customHeight="1">
      <c r="C26" s="18"/>
      <c r="D26" s="18"/>
      <c r="E26" s="18"/>
      <c r="F26" s="18"/>
      <c r="G26" s="19"/>
      <c r="H26" s="18"/>
      <c r="I26" s="19"/>
      <c r="J26" s="18"/>
      <c r="K26" s="19"/>
      <c r="L26" s="19"/>
      <c r="M26" s="19"/>
      <c r="N26" s="20"/>
    </row>
    <row r="27" spans="1:14" ht="21.95" customHeight="1">
      <c r="C27" s="18"/>
      <c r="D27" s="18"/>
      <c r="E27" s="18"/>
      <c r="F27" s="18"/>
      <c r="G27" s="19"/>
      <c r="H27" s="18"/>
      <c r="I27" s="19"/>
      <c r="J27" s="18"/>
      <c r="K27" s="19"/>
      <c r="L27" s="19"/>
      <c r="M27" s="19"/>
      <c r="N27" s="20"/>
    </row>
    <row r="28" spans="1:14" ht="21.95" customHeight="1">
      <c r="A28" s="34" t="s">
        <v>190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4" ht="21.95" customHeight="1">
      <c r="C29" s="21"/>
      <c r="D29" s="22"/>
      <c r="E29" s="22"/>
      <c r="F29" s="22"/>
      <c r="G29" s="21"/>
      <c r="H29" s="22"/>
      <c r="I29" s="21"/>
      <c r="J29" s="22"/>
      <c r="K29" s="21"/>
      <c r="L29" s="21"/>
      <c r="M29" s="21"/>
    </row>
  </sheetData>
  <mergeCells count="5">
    <mergeCell ref="A3:M3"/>
    <mergeCell ref="I7:K7"/>
    <mergeCell ref="E9:G9"/>
    <mergeCell ref="A4:N4"/>
    <mergeCell ref="A2:O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7"/>
  <sheetViews>
    <sheetView showGridLines="0" tabSelected="1" view="pageBreakPreview" topLeftCell="A61" zoomScale="70" zoomScaleNormal="85" zoomScaleSheetLayoutView="70" workbookViewId="0">
      <selection activeCell="A55" sqref="A55"/>
    </sheetView>
  </sheetViews>
  <sheetFormatPr defaultRowHeight="21.75" customHeight="1"/>
  <cols>
    <col min="1" max="1" width="45.140625" style="34" customWidth="1"/>
    <col min="2" max="2" width="9.140625" style="30" customWidth="1"/>
    <col min="3" max="3" width="1.5703125" style="47" customWidth="1"/>
    <col min="4" max="4" width="17.7109375" style="48" customWidth="1"/>
    <col min="5" max="5" width="1.5703125" style="49" customWidth="1"/>
    <col min="6" max="6" width="17.7109375" style="48" customWidth="1"/>
    <col min="7" max="7" width="1.5703125" style="49" customWidth="1"/>
    <col min="8" max="8" width="17.7109375" style="48" customWidth="1"/>
    <col min="9" max="9" width="1.5703125" style="49" customWidth="1"/>
    <col min="10" max="10" width="17.7109375" style="48" customWidth="1"/>
    <col min="11" max="11" width="3.42578125" style="34" customWidth="1"/>
    <col min="12" max="12" width="12.140625" style="34" bestFit="1" customWidth="1"/>
    <col min="13" max="13" width="9.140625" style="34"/>
    <col min="14" max="14" width="12.140625" style="34" bestFit="1" customWidth="1"/>
    <col min="15" max="254" width="9.140625" style="34"/>
    <col min="255" max="255" width="49.42578125" style="34" customWidth="1"/>
    <col min="256" max="256" width="5.140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140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140625" style="34"/>
    <col min="267" max="267" width="14" style="34" bestFit="1" customWidth="1"/>
    <col min="268" max="510" width="9.140625" style="34"/>
    <col min="511" max="511" width="49.42578125" style="34" customWidth="1"/>
    <col min="512" max="512" width="5.140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140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140625" style="34"/>
    <col min="523" max="523" width="14" style="34" bestFit="1" customWidth="1"/>
    <col min="524" max="766" width="9.140625" style="34"/>
    <col min="767" max="767" width="49.42578125" style="34" customWidth="1"/>
    <col min="768" max="768" width="5.140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140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140625" style="34"/>
    <col min="779" max="779" width="14" style="34" bestFit="1" customWidth="1"/>
    <col min="780" max="1022" width="9.140625" style="34"/>
    <col min="1023" max="1023" width="49.42578125" style="34" customWidth="1"/>
    <col min="1024" max="1024" width="5.140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140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140625" style="34"/>
    <col min="1035" max="1035" width="14" style="34" bestFit="1" customWidth="1"/>
    <col min="1036" max="1278" width="9.140625" style="34"/>
    <col min="1279" max="1279" width="49.42578125" style="34" customWidth="1"/>
    <col min="1280" max="1280" width="5.140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140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140625" style="34"/>
    <col min="1291" max="1291" width="14" style="34" bestFit="1" customWidth="1"/>
    <col min="1292" max="1534" width="9.140625" style="34"/>
    <col min="1535" max="1535" width="49.42578125" style="34" customWidth="1"/>
    <col min="1536" max="1536" width="5.140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140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140625" style="34"/>
    <col min="1547" max="1547" width="14" style="34" bestFit="1" customWidth="1"/>
    <col min="1548" max="1790" width="9.140625" style="34"/>
    <col min="1791" max="1791" width="49.42578125" style="34" customWidth="1"/>
    <col min="1792" max="1792" width="5.140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140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140625" style="34"/>
    <col min="1803" max="1803" width="14" style="34" bestFit="1" customWidth="1"/>
    <col min="1804" max="2046" width="9.140625" style="34"/>
    <col min="2047" max="2047" width="49.42578125" style="34" customWidth="1"/>
    <col min="2048" max="2048" width="5.140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140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140625" style="34"/>
    <col min="2059" max="2059" width="14" style="34" bestFit="1" customWidth="1"/>
    <col min="2060" max="2302" width="9.140625" style="34"/>
    <col min="2303" max="2303" width="49.42578125" style="34" customWidth="1"/>
    <col min="2304" max="2304" width="5.140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140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140625" style="34"/>
    <col min="2315" max="2315" width="14" style="34" bestFit="1" customWidth="1"/>
    <col min="2316" max="2558" width="9.140625" style="34"/>
    <col min="2559" max="2559" width="49.42578125" style="34" customWidth="1"/>
    <col min="2560" max="2560" width="5.140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140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140625" style="34"/>
    <col min="2571" max="2571" width="14" style="34" bestFit="1" customWidth="1"/>
    <col min="2572" max="2814" width="9.140625" style="34"/>
    <col min="2815" max="2815" width="49.42578125" style="34" customWidth="1"/>
    <col min="2816" max="2816" width="5.140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140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140625" style="34"/>
    <col min="2827" max="2827" width="14" style="34" bestFit="1" customWidth="1"/>
    <col min="2828" max="3070" width="9.140625" style="34"/>
    <col min="3071" max="3071" width="49.42578125" style="34" customWidth="1"/>
    <col min="3072" max="3072" width="5.140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140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140625" style="34"/>
    <col min="3083" max="3083" width="14" style="34" bestFit="1" customWidth="1"/>
    <col min="3084" max="3326" width="9.140625" style="34"/>
    <col min="3327" max="3327" width="49.42578125" style="34" customWidth="1"/>
    <col min="3328" max="3328" width="5.140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140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140625" style="34"/>
    <col min="3339" max="3339" width="14" style="34" bestFit="1" customWidth="1"/>
    <col min="3340" max="3582" width="9.140625" style="34"/>
    <col min="3583" max="3583" width="49.42578125" style="34" customWidth="1"/>
    <col min="3584" max="3584" width="5.140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140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140625" style="34"/>
    <col min="3595" max="3595" width="14" style="34" bestFit="1" customWidth="1"/>
    <col min="3596" max="3838" width="9.140625" style="34"/>
    <col min="3839" max="3839" width="49.42578125" style="34" customWidth="1"/>
    <col min="3840" max="3840" width="5.140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140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140625" style="34"/>
    <col min="3851" max="3851" width="14" style="34" bestFit="1" customWidth="1"/>
    <col min="3852" max="4094" width="9.140625" style="34"/>
    <col min="4095" max="4095" width="49.42578125" style="34" customWidth="1"/>
    <col min="4096" max="4096" width="5.140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140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140625" style="34"/>
    <col min="4107" max="4107" width="14" style="34" bestFit="1" customWidth="1"/>
    <col min="4108" max="4350" width="9.140625" style="34"/>
    <col min="4351" max="4351" width="49.42578125" style="34" customWidth="1"/>
    <col min="4352" max="4352" width="5.140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140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140625" style="34"/>
    <col min="4363" max="4363" width="14" style="34" bestFit="1" customWidth="1"/>
    <col min="4364" max="4606" width="9.140625" style="34"/>
    <col min="4607" max="4607" width="49.42578125" style="34" customWidth="1"/>
    <col min="4608" max="4608" width="5.140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140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140625" style="34"/>
    <col min="4619" max="4619" width="14" style="34" bestFit="1" customWidth="1"/>
    <col min="4620" max="4862" width="9.140625" style="34"/>
    <col min="4863" max="4863" width="49.42578125" style="34" customWidth="1"/>
    <col min="4864" max="4864" width="5.140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140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140625" style="34"/>
    <col min="4875" max="4875" width="14" style="34" bestFit="1" customWidth="1"/>
    <col min="4876" max="5118" width="9.140625" style="34"/>
    <col min="5119" max="5119" width="49.42578125" style="34" customWidth="1"/>
    <col min="5120" max="5120" width="5.140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140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140625" style="34"/>
    <col min="5131" max="5131" width="14" style="34" bestFit="1" customWidth="1"/>
    <col min="5132" max="5374" width="9.140625" style="34"/>
    <col min="5375" max="5375" width="49.42578125" style="34" customWidth="1"/>
    <col min="5376" max="5376" width="5.140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140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140625" style="34"/>
    <col min="5387" max="5387" width="14" style="34" bestFit="1" customWidth="1"/>
    <col min="5388" max="5630" width="9.140625" style="34"/>
    <col min="5631" max="5631" width="49.42578125" style="34" customWidth="1"/>
    <col min="5632" max="5632" width="5.140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140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140625" style="34"/>
    <col min="5643" max="5643" width="14" style="34" bestFit="1" customWidth="1"/>
    <col min="5644" max="5886" width="9.140625" style="34"/>
    <col min="5887" max="5887" width="49.42578125" style="34" customWidth="1"/>
    <col min="5888" max="5888" width="5.140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140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140625" style="34"/>
    <col min="5899" max="5899" width="14" style="34" bestFit="1" customWidth="1"/>
    <col min="5900" max="6142" width="9.140625" style="34"/>
    <col min="6143" max="6143" width="49.42578125" style="34" customWidth="1"/>
    <col min="6144" max="6144" width="5.140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140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140625" style="34"/>
    <col min="6155" max="6155" width="14" style="34" bestFit="1" customWidth="1"/>
    <col min="6156" max="6398" width="9.140625" style="34"/>
    <col min="6399" max="6399" width="49.42578125" style="34" customWidth="1"/>
    <col min="6400" max="6400" width="5.140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140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140625" style="34"/>
    <col min="6411" max="6411" width="14" style="34" bestFit="1" customWidth="1"/>
    <col min="6412" max="6654" width="9.140625" style="34"/>
    <col min="6655" max="6655" width="49.42578125" style="34" customWidth="1"/>
    <col min="6656" max="6656" width="5.140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140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140625" style="34"/>
    <col min="6667" max="6667" width="14" style="34" bestFit="1" customWidth="1"/>
    <col min="6668" max="6910" width="9.140625" style="34"/>
    <col min="6911" max="6911" width="49.42578125" style="34" customWidth="1"/>
    <col min="6912" max="6912" width="5.140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140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140625" style="34"/>
    <col min="6923" max="6923" width="14" style="34" bestFit="1" customWidth="1"/>
    <col min="6924" max="7166" width="9.140625" style="34"/>
    <col min="7167" max="7167" width="49.42578125" style="34" customWidth="1"/>
    <col min="7168" max="7168" width="5.140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140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140625" style="34"/>
    <col min="7179" max="7179" width="14" style="34" bestFit="1" customWidth="1"/>
    <col min="7180" max="7422" width="9.140625" style="34"/>
    <col min="7423" max="7423" width="49.42578125" style="34" customWidth="1"/>
    <col min="7424" max="7424" width="5.140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140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140625" style="34"/>
    <col min="7435" max="7435" width="14" style="34" bestFit="1" customWidth="1"/>
    <col min="7436" max="7678" width="9.140625" style="34"/>
    <col min="7679" max="7679" width="49.42578125" style="34" customWidth="1"/>
    <col min="7680" max="7680" width="5.140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140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140625" style="34"/>
    <col min="7691" max="7691" width="14" style="34" bestFit="1" customWidth="1"/>
    <col min="7692" max="7934" width="9.140625" style="34"/>
    <col min="7935" max="7935" width="49.42578125" style="34" customWidth="1"/>
    <col min="7936" max="7936" width="5.140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140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140625" style="34"/>
    <col min="7947" max="7947" width="14" style="34" bestFit="1" customWidth="1"/>
    <col min="7948" max="8190" width="9.140625" style="34"/>
    <col min="8191" max="8191" width="49.42578125" style="34" customWidth="1"/>
    <col min="8192" max="8192" width="5.140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140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140625" style="34"/>
    <col min="8203" max="8203" width="14" style="34" bestFit="1" customWidth="1"/>
    <col min="8204" max="8446" width="9.140625" style="34"/>
    <col min="8447" max="8447" width="49.42578125" style="34" customWidth="1"/>
    <col min="8448" max="8448" width="5.140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140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140625" style="34"/>
    <col min="8459" max="8459" width="14" style="34" bestFit="1" customWidth="1"/>
    <col min="8460" max="8702" width="9.140625" style="34"/>
    <col min="8703" max="8703" width="49.42578125" style="34" customWidth="1"/>
    <col min="8704" max="8704" width="5.140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140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140625" style="34"/>
    <col min="8715" max="8715" width="14" style="34" bestFit="1" customWidth="1"/>
    <col min="8716" max="8958" width="9.140625" style="34"/>
    <col min="8959" max="8959" width="49.42578125" style="34" customWidth="1"/>
    <col min="8960" max="8960" width="5.140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140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140625" style="34"/>
    <col min="8971" max="8971" width="14" style="34" bestFit="1" customWidth="1"/>
    <col min="8972" max="9214" width="9.140625" style="34"/>
    <col min="9215" max="9215" width="49.42578125" style="34" customWidth="1"/>
    <col min="9216" max="9216" width="5.140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140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140625" style="34"/>
    <col min="9227" max="9227" width="14" style="34" bestFit="1" customWidth="1"/>
    <col min="9228" max="9470" width="9.140625" style="34"/>
    <col min="9471" max="9471" width="49.42578125" style="34" customWidth="1"/>
    <col min="9472" max="9472" width="5.140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140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140625" style="34"/>
    <col min="9483" max="9483" width="14" style="34" bestFit="1" customWidth="1"/>
    <col min="9484" max="9726" width="9.140625" style="34"/>
    <col min="9727" max="9727" width="49.42578125" style="34" customWidth="1"/>
    <col min="9728" max="9728" width="5.140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140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140625" style="34"/>
    <col min="9739" max="9739" width="14" style="34" bestFit="1" customWidth="1"/>
    <col min="9740" max="9982" width="9.140625" style="34"/>
    <col min="9983" max="9983" width="49.42578125" style="34" customWidth="1"/>
    <col min="9984" max="9984" width="5.140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140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140625" style="34"/>
    <col min="9995" max="9995" width="14" style="34" bestFit="1" customWidth="1"/>
    <col min="9996" max="10238" width="9.140625" style="34"/>
    <col min="10239" max="10239" width="49.42578125" style="34" customWidth="1"/>
    <col min="10240" max="10240" width="5.140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140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140625" style="34"/>
    <col min="10251" max="10251" width="14" style="34" bestFit="1" customWidth="1"/>
    <col min="10252" max="10494" width="9.140625" style="34"/>
    <col min="10495" max="10495" width="49.42578125" style="34" customWidth="1"/>
    <col min="10496" max="10496" width="5.140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140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140625" style="34"/>
    <col min="10507" max="10507" width="14" style="34" bestFit="1" customWidth="1"/>
    <col min="10508" max="10750" width="9.140625" style="34"/>
    <col min="10751" max="10751" width="49.42578125" style="34" customWidth="1"/>
    <col min="10752" max="10752" width="5.140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140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140625" style="34"/>
    <col min="10763" max="10763" width="14" style="34" bestFit="1" customWidth="1"/>
    <col min="10764" max="11006" width="9.140625" style="34"/>
    <col min="11007" max="11007" width="49.42578125" style="34" customWidth="1"/>
    <col min="11008" max="11008" width="5.140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140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140625" style="34"/>
    <col min="11019" max="11019" width="14" style="34" bestFit="1" customWidth="1"/>
    <col min="11020" max="11262" width="9.140625" style="34"/>
    <col min="11263" max="11263" width="49.42578125" style="34" customWidth="1"/>
    <col min="11264" max="11264" width="5.140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140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140625" style="34"/>
    <col min="11275" max="11275" width="14" style="34" bestFit="1" customWidth="1"/>
    <col min="11276" max="11518" width="9.140625" style="34"/>
    <col min="11519" max="11519" width="49.42578125" style="34" customWidth="1"/>
    <col min="11520" max="11520" width="5.140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140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140625" style="34"/>
    <col min="11531" max="11531" width="14" style="34" bestFit="1" customWidth="1"/>
    <col min="11532" max="11774" width="9.140625" style="34"/>
    <col min="11775" max="11775" width="49.42578125" style="34" customWidth="1"/>
    <col min="11776" max="11776" width="5.140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140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140625" style="34"/>
    <col min="11787" max="11787" width="14" style="34" bestFit="1" customWidth="1"/>
    <col min="11788" max="12030" width="9.140625" style="34"/>
    <col min="12031" max="12031" width="49.42578125" style="34" customWidth="1"/>
    <col min="12032" max="12032" width="5.140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140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140625" style="34"/>
    <col min="12043" max="12043" width="14" style="34" bestFit="1" customWidth="1"/>
    <col min="12044" max="12286" width="9.140625" style="34"/>
    <col min="12287" max="12287" width="49.42578125" style="34" customWidth="1"/>
    <col min="12288" max="12288" width="5.140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140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140625" style="34"/>
    <col min="12299" max="12299" width="14" style="34" bestFit="1" customWidth="1"/>
    <col min="12300" max="12542" width="9.140625" style="34"/>
    <col min="12543" max="12543" width="49.42578125" style="34" customWidth="1"/>
    <col min="12544" max="12544" width="5.140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140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140625" style="34"/>
    <col min="12555" max="12555" width="14" style="34" bestFit="1" customWidth="1"/>
    <col min="12556" max="12798" width="9.140625" style="34"/>
    <col min="12799" max="12799" width="49.42578125" style="34" customWidth="1"/>
    <col min="12800" max="12800" width="5.140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140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140625" style="34"/>
    <col min="12811" max="12811" width="14" style="34" bestFit="1" customWidth="1"/>
    <col min="12812" max="13054" width="9.140625" style="34"/>
    <col min="13055" max="13055" width="49.42578125" style="34" customWidth="1"/>
    <col min="13056" max="13056" width="5.140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140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140625" style="34"/>
    <col min="13067" max="13067" width="14" style="34" bestFit="1" customWidth="1"/>
    <col min="13068" max="13310" width="9.140625" style="34"/>
    <col min="13311" max="13311" width="49.42578125" style="34" customWidth="1"/>
    <col min="13312" max="13312" width="5.140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140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140625" style="34"/>
    <col min="13323" max="13323" width="14" style="34" bestFit="1" customWidth="1"/>
    <col min="13324" max="13566" width="9.140625" style="34"/>
    <col min="13567" max="13567" width="49.42578125" style="34" customWidth="1"/>
    <col min="13568" max="13568" width="5.140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140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140625" style="34"/>
    <col min="13579" max="13579" width="14" style="34" bestFit="1" customWidth="1"/>
    <col min="13580" max="13822" width="9.140625" style="34"/>
    <col min="13823" max="13823" width="49.42578125" style="34" customWidth="1"/>
    <col min="13824" max="13824" width="5.140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140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140625" style="34"/>
    <col min="13835" max="13835" width="14" style="34" bestFit="1" customWidth="1"/>
    <col min="13836" max="14078" width="9.140625" style="34"/>
    <col min="14079" max="14079" width="49.42578125" style="34" customWidth="1"/>
    <col min="14080" max="14080" width="5.140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140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140625" style="34"/>
    <col min="14091" max="14091" width="14" style="34" bestFit="1" customWidth="1"/>
    <col min="14092" max="14334" width="9.140625" style="34"/>
    <col min="14335" max="14335" width="49.42578125" style="34" customWidth="1"/>
    <col min="14336" max="14336" width="5.140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140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140625" style="34"/>
    <col min="14347" max="14347" width="14" style="34" bestFit="1" customWidth="1"/>
    <col min="14348" max="14590" width="9.140625" style="34"/>
    <col min="14591" max="14591" width="49.42578125" style="34" customWidth="1"/>
    <col min="14592" max="14592" width="5.140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140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140625" style="34"/>
    <col min="14603" max="14603" width="14" style="34" bestFit="1" customWidth="1"/>
    <col min="14604" max="14846" width="9.140625" style="34"/>
    <col min="14847" max="14847" width="49.42578125" style="34" customWidth="1"/>
    <col min="14848" max="14848" width="5.140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140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140625" style="34"/>
    <col min="14859" max="14859" width="14" style="34" bestFit="1" customWidth="1"/>
    <col min="14860" max="15102" width="9.140625" style="34"/>
    <col min="15103" max="15103" width="49.42578125" style="34" customWidth="1"/>
    <col min="15104" max="15104" width="5.140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140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140625" style="34"/>
    <col min="15115" max="15115" width="14" style="34" bestFit="1" customWidth="1"/>
    <col min="15116" max="15358" width="9.140625" style="34"/>
    <col min="15359" max="15359" width="49.42578125" style="34" customWidth="1"/>
    <col min="15360" max="15360" width="5.140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140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140625" style="34"/>
    <col min="15371" max="15371" width="14" style="34" bestFit="1" customWidth="1"/>
    <col min="15372" max="15614" width="9.140625" style="34"/>
    <col min="15615" max="15615" width="49.42578125" style="34" customWidth="1"/>
    <col min="15616" max="15616" width="5.140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140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140625" style="34"/>
    <col min="15627" max="15627" width="14" style="34" bestFit="1" customWidth="1"/>
    <col min="15628" max="15870" width="9.140625" style="34"/>
    <col min="15871" max="15871" width="49.42578125" style="34" customWidth="1"/>
    <col min="15872" max="15872" width="5.140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140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140625" style="34"/>
    <col min="15883" max="15883" width="14" style="34" bestFit="1" customWidth="1"/>
    <col min="15884" max="16126" width="9.140625" style="34"/>
    <col min="16127" max="16127" width="49.42578125" style="34" customWidth="1"/>
    <col min="16128" max="16128" width="5.140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140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140625" style="34"/>
    <col min="16139" max="16139" width="14" style="34" bestFit="1" customWidth="1"/>
    <col min="16140" max="16384" width="9.140625" style="34"/>
  </cols>
  <sheetData>
    <row r="1" spans="1:11" ht="21.75" customHeight="1">
      <c r="J1" s="123" t="s">
        <v>130</v>
      </c>
    </row>
    <row r="2" spans="1:11" ht="21.75" customHeight="1">
      <c r="A2" s="29" t="s">
        <v>152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72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93" t="s">
        <v>167</v>
      </c>
      <c r="B4" s="94"/>
      <c r="C4" s="95"/>
      <c r="D4" s="36"/>
      <c r="E4" s="96"/>
      <c r="F4" s="36"/>
      <c r="G4" s="96"/>
      <c r="H4" s="36"/>
      <c r="I4" s="96"/>
      <c r="J4" s="36"/>
      <c r="K4" s="95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126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124"/>
      <c r="C7" s="77"/>
      <c r="D7" s="41" t="s">
        <v>172</v>
      </c>
      <c r="E7" s="42"/>
      <c r="F7" s="41" t="s">
        <v>131</v>
      </c>
      <c r="G7" s="42"/>
      <c r="H7" s="41" t="s">
        <v>172</v>
      </c>
      <c r="I7" s="42"/>
      <c r="J7" s="41" t="s">
        <v>131</v>
      </c>
    </row>
    <row r="8" spans="1:11" ht="21.75" customHeight="1">
      <c r="A8" s="46" t="s">
        <v>31</v>
      </c>
      <c r="B8" s="111"/>
      <c r="C8" s="77"/>
      <c r="D8" s="72"/>
      <c r="E8" s="99"/>
      <c r="F8" s="72"/>
      <c r="G8" s="99"/>
      <c r="H8" s="72"/>
      <c r="I8" s="99"/>
      <c r="J8" s="72"/>
    </row>
    <row r="9" spans="1:11" ht="21.75" customHeight="1">
      <c r="A9" s="34" t="s">
        <v>103</v>
      </c>
      <c r="B9" s="111"/>
      <c r="C9" s="77"/>
      <c r="D9" s="37">
        <f>PL!D80</f>
        <v>85786</v>
      </c>
      <c r="F9" s="37">
        <f>PL!F80</f>
        <v>37717</v>
      </c>
      <c r="G9" s="99"/>
      <c r="H9" s="37">
        <f>PL!H80</f>
        <v>93993</v>
      </c>
      <c r="I9" s="99"/>
      <c r="J9" s="37">
        <f>PL!J80</f>
        <v>45160</v>
      </c>
    </row>
    <row r="10" spans="1:11" ht="21.75" customHeight="1">
      <c r="A10" s="34" t="s">
        <v>56</v>
      </c>
      <c r="B10" s="97"/>
      <c r="C10" s="34"/>
      <c r="D10" s="50"/>
      <c r="F10" s="50"/>
      <c r="H10" s="50"/>
      <c r="I10" s="115"/>
      <c r="J10" s="50"/>
      <c r="K10" s="47"/>
    </row>
    <row r="11" spans="1:11" ht="21" customHeight="1">
      <c r="A11" s="34" t="s">
        <v>32</v>
      </c>
      <c r="B11" s="97"/>
      <c r="C11" s="34"/>
      <c r="D11" s="50"/>
      <c r="F11" s="50"/>
      <c r="H11" s="50"/>
      <c r="J11" s="50"/>
      <c r="K11" s="47"/>
    </row>
    <row r="12" spans="1:11" ht="21.75" customHeight="1">
      <c r="A12" s="34" t="s">
        <v>104</v>
      </c>
      <c r="B12" s="97"/>
      <c r="C12" s="34"/>
      <c r="D12" s="50">
        <v>23880</v>
      </c>
      <c r="F12" s="50">
        <v>22884</v>
      </c>
      <c r="H12" s="50">
        <v>17392</v>
      </c>
      <c r="J12" s="50">
        <v>17269</v>
      </c>
      <c r="K12" s="47"/>
    </row>
    <row r="13" spans="1:11" ht="21.75" customHeight="1">
      <c r="A13" s="34" t="s">
        <v>181</v>
      </c>
      <c r="B13" s="97"/>
      <c r="C13" s="34"/>
      <c r="D13" s="50">
        <v>2475</v>
      </c>
      <c r="F13" s="50">
        <v>1216</v>
      </c>
      <c r="H13" s="50">
        <v>2122</v>
      </c>
      <c r="J13" s="50">
        <v>1103</v>
      </c>
      <c r="K13" s="47"/>
    </row>
    <row r="14" spans="1:11" ht="21.75" customHeight="1">
      <c r="A14" s="34" t="s">
        <v>182</v>
      </c>
      <c r="B14" s="97"/>
      <c r="C14" s="34"/>
      <c r="D14" s="50">
        <v>-646</v>
      </c>
      <c r="F14" s="50">
        <v>-3911</v>
      </c>
      <c r="H14" s="50">
        <v>-646</v>
      </c>
      <c r="J14" s="50">
        <v>-2500</v>
      </c>
      <c r="K14" s="47"/>
    </row>
    <row r="15" spans="1:11" ht="21.75" customHeight="1">
      <c r="A15" s="34" t="s">
        <v>183</v>
      </c>
      <c r="B15" s="97"/>
      <c r="C15" s="34"/>
      <c r="D15" s="50">
        <v>1214</v>
      </c>
      <c r="F15" s="50">
        <v>-1544</v>
      </c>
      <c r="H15" s="50">
        <v>2178</v>
      </c>
      <c r="J15" s="50">
        <v>-1476</v>
      </c>
      <c r="K15" s="47"/>
    </row>
    <row r="16" spans="1:11" ht="21.75" customHeight="1">
      <c r="A16" s="34" t="s">
        <v>184</v>
      </c>
      <c r="B16" s="97"/>
      <c r="C16" s="34"/>
      <c r="D16" s="50">
        <v>-260</v>
      </c>
      <c r="F16" s="50">
        <v>247</v>
      </c>
      <c r="H16" s="50">
        <v>-260</v>
      </c>
      <c r="J16" s="50">
        <v>35</v>
      </c>
      <c r="K16" s="47"/>
    </row>
    <row r="17" spans="1:12" ht="21.75" customHeight="1">
      <c r="A17" s="34" t="s">
        <v>137</v>
      </c>
      <c r="B17" s="97"/>
      <c r="C17" s="34"/>
      <c r="D17" s="126">
        <v>0</v>
      </c>
      <c r="F17" s="50">
        <v>26</v>
      </c>
      <c r="H17" s="126">
        <v>0</v>
      </c>
      <c r="I17" s="125"/>
      <c r="J17" s="50">
        <v>26</v>
      </c>
      <c r="K17" s="47"/>
    </row>
    <row r="18" spans="1:12" ht="21.75" customHeight="1">
      <c r="A18" s="34" t="s">
        <v>185</v>
      </c>
      <c r="B18" s="97"/>
      <c r="C18" s="34"/>
      <c r="D18" s="126">
        <v>89</v>
      </c>
      <c r="F18" s="126">
        <v>-279</v>
      </c>
      <c r="H18" s="50">
        <v>89</v>
      </c>
      <c r="I18" s="125"/>
      <c r="J18" s="50">
        <v>-279</v>
      </c>
      <c r="K18" s="47"/>
    </row>
    <row r="19" spans="1:12" ht="21.75" customHeight="1">
      <c r="A19" s="34" t="s">
        <v>157</v>
      </c>
      <c r="B19" s="97"/>
      <c r="C19" s="34"/>
      <c r="D19" s="126">
        <v>3511</v>
      </c>
      <c r="F19" s="126">
        <v>4523</v>
      </c>
      <c r="H19" s="50">
        <v>3511</v>
      </c>
      <c r="I19" s="125"/>
      <c r="J19" s="50">
        <v>4523</v>
      </c>
      <c r="K19" s="47"/>
    </row>
    <row r="20" spans="1:12" ht="21.75" customHeight="1">
      <c r="A20" s="34" t="s">
        <v>141</v>
      </c>
      <c r="B20" s="97"/>
      <c r="C20" s="34"/>
      <c r="D20" s="50">
        <v>-2029</v>
      </c>
      <c r="F20" s="50">
        <v>-1774</v>
      </c>
      <c r="H20" s="50">
        <v>-7641</v>
      </c>
      <c r="J20" s="50">
        <v>-14509</v>
      </c>
      <c r="K20" s="47"/>
    </row>
    <row r="21" spans="1:12" ht="21.75" customHeight="1">
      <c r="A21" s="34" t="s">
        <v>78</v>
      </c>
      <c r="B21" s="97"/>
      <c r="C21" s="34"/>
      <c r="D21" s="50">
        <v>-90</v>
      </c>
      <c r="F21" s="50">
        <v>-19</v>
      </c>
      <c r="H21" s="50">
        <v>-2624</v>
      </c>
      <c r="J21" s="50">
        <v>-5171</v>
      </c>
      <c r="K21" s="47"/>
    </row>
    <row r="22" spans="1:12" ht="21.75" customHeight="1">
      <c r="A22" s="34" t="s">
        <v>66</v>
      </c>
      <c r="B22" s="97"/>
      <c r="C22" s="34"/>
      <c r="D22" s="56">
        <v>7792</v>
      </c>
      <c r="F22" s="56">
        <v>6618</v>
      </c>
      <c r="H22" s="56">
        <v>7370</v>
      </c>
      <c r="J22" s="56">
        <v>6440</v>
      </c>
      <c r="K22" s="47"/>
    </row>
    <row r="23" spans="1:12" ht="21.75" customHeight="1">
      <c r="A23" s="46" t="s">
        <v>59</v>
      </c>
      <c r="B23" s="97"/>
      <c r="C23" s="34"/>
      <c r="E23" s="58"/>
      <c r="G23" s="58"/>
      <c r="I23" s="57"/>
      <c r="K23" s="47"/>
    </row>
    <row r="24" spans="1:12" s="112" customFormat="1" ht="21.75" customHeight="1">
      <c r="A24" s="46" t="s">
        <v>60</v>
      </c>
      <c r="B24" s="111"/>
      <c r="D24" s="62">
        <f>SUM(D9:D22)</f>
        <v>121722</v>
      </c>
      <c r="E24" s="58"/>
      <c r="F24" s="62">
        <f>SUM(F9:F22)</f>
        <v>65704</v>
      </c>
      <c r="G24" s="127"/>
      <c r="H24" s="62">
        <f>SUM(H9:H22)</f>
        <v>115484</v>
      </c>
      <c r="I24" s="58"/>
      <c r="J24" s="62">
        <f>SUM(J9:J22)</f>
        <v>50621</v>
      </c>
      <c r="K24" s="120"/>
      <c r="L24" s="34"/>
    </row>
    <row r="25" spans="1:12" ht="21.75" customHeight="1">
      <c r="A25" s="34" t="s">
        <v>33</v>
      </c>
      <c r="B25" s="97"/>
      <c r="C25" s="34"/>
      <c r="D25" s="50"/>
      <c r="E25" s="98"/>
      <c r="F25" s="50"/>
      <c r="H25" s="50"/>
      <c r="I25" s="115"/>
      <c r="J25" s="50"/>
      <c r="K25" s="47"/>
    </row>
    <row r="26" spans="1:12" ht="21.75" customHeight="1">
      <c r="A26" s="34" t="s">
        <v>106</v>
      </c>
      <c r="B26" s="97"/>
      <c r="C26" s="34"/>
      <c r="D26" s="50">
        <v>-79008</v>
      </c>
      <c r="E26" s="98"/>
      <c r="F26" s="50">
        <v>-19262</v>
      </c>
      <c r="H26" s="50">
        <v>-72076</v>
      </c>
      <c r="I26" s="115"/>
      <c r="J26" s="50">
        <v>-20412</v>
      </c>
      <c r="K26" s="47"/>
    </row>
    <row r="27" spans="1:12" ht="21.75" customHeight="1">
      <c r="A27" s="34" t="s">
        <v>34</v>
      </c>
      <c r="B27" s="97"/>
      <c r="C27" s="34"/>
      <c r="D27" s="50">
        <v>-100278</v>
      </c>
      <c r="E27" s="98"/>
      <c r="F27" s="50">
        <v>-121047</v>
      </c>
      <c r="H27" s="50">
        <v>-69649</v>
      </c>
      <c r="I27" s="115"/>
      <c r="J27" s="50">
        <v>-130151</v>
      </c>
      <c r="K27" s="47"/>
    </row>
    <row r="28" spans="1:12" ht="21.75" customHeight="1">
      <c r="A28" s="34" t="s">
        <v>35</v>
      </c>
      <c r="B28" s="97"/>
      <c r="C28" s="34"/>
      <c r="D28" s="50">
        <v>375</v>
      </c>
      <c r="E28" s="98"/>
      <c r="F28" s="50">
        <v>13075</v>
      </c>
      <c r="H28" s="50">
        <v>-35567</v>
      </c>
      <c r="I28" s="115"/>
      <c r="J28" s="50">
        <v>-14524</v>
      </c>
      <c r="K28" s="47"/>
    </row>
    <row r="29" spans="1:12" ht="21.75" customHeight="1">
      <c r="A29" s="34" t="s">
        <v>36</v>
      </c>
      <c r="B29" s="97"/>
      <c r="C29" s="34"/>
      <c r="D29" s="54">
        <v>8536</v>
      </c>
      <c r="E29" s="54"/>
      <c r="F29" s="54">
        <v>-14986</v>
      </c>
      <c r="G29" s="54"/>
      <c r="H29" s="55">
        <v>246</v>
      </c>
      <c r="I29" s="54"/>
      <c r="J29" s="55">
        <v>1226</v>
      </c>
      <c r="K29" s="47"/>
    </row>
    <row r="30" spans="1:12" ht="21.75" customHeight="1">
      <c r="A30" s="34" t="s">
        <v>37</v>
      </c>
      <c r="B30" s="97"/>
      <c r="C30" s="34"/>
      <c r="D30" s="54"/>
      <c r="E30" s="54"/>
      <c r="F30" s="54"/>
      <c r="G30" s="54"/>
      <c r="H30" s="55"/>
      <c r="I30" s="54"/>
      <c r="J30" s="55"/>
      <c r="K30" s="47"/>
    </row>
    <row r="31" spans="1:12" ht="21.75" customHeight="1">
      <c r="A31" s="34" t="s">
        <v>105</v>
      </c>
      <c r="B31" s="97"/>
      <c r="C31" s="34"/>
      <c r="D31" s="54">
        <v>35888</v>
      </c>
      <c r="E31" s="54"/>
      <c r="F31" s="54">
        <v>-34063</v>
      </c>
      <c r="G31" s="54"/>
      <c r="H31" s="55">
        <v>24419</v>
      </c>
      <c r="I31" s="54"/>
      <c r="J31" s="55">
        <v>-28475</v>
      </c>
      <c r="K31" s="47"/>
    </row>
    <row r="32" spans="1:12" ht="21.75" customHeight="1">
      <c r="A32" s="34" t="s">
        <v>122</v>
      </c>
      <c r="B32" s="97"/>
      <c r="C32" s="34"/>
      <c r="D32" s="54">
        <v>1542</v>
      </c>
      <c r="E32" s="54"/>
      <c r="F32" s="54">
        <v>2138</v>
      </c>
      <c r="G32" s="54"/>
      <c r="H32" s="55">
        <v>1542</v>
      </c>
      <c r="I32" s="54"/>
      <c r="J32" s="55">
        <v>2138</v>
      </c>
      <c r="K32" s="47"/>
    </row>
    <row r="33" spans="1:11" ht="21.75" customHeight="1">
      <c r="A33" s="34" t="s">
        <v>38</v>
      </c>
      <c r="B33" s="97"/>
      <c r="C33" s="34"/>
      <c r="D33" s="54">
        <v>-1391</v>
      </c>
      <c r="E33" s="54"/>
      <c r="F33" s="54">
        <v>2694</v>
      </c>
      <c r="G33" s="54"/>
      <c r="H33" s="55">
        <v>-1284</v>
      </c>
      <c r="I33" s="54"/>
      <c r="J33" s="55">
        <v>-2229</v>
      </c>
      <c r="K33" s="47"/>
    </row>
    <row r="34" spans="1:11" ht="21.75" customHeight="1">
      <c r="A34" s="46" t="s">
        <v>186</v>
      </c>
      <c r="B34" s="97"/>
      <c r="C34" s="34"/>
      <c r="D34" s="128">
        <f>SUM(D24:D33)</f>
        <v>-12614</v>
      </c>
      <c r="E34" s="119"/>
      <c r="F34" s="128">
        <f>SUM(F24:F33)</f>
        <v>-105747</v>
      </c>
      <c r="G34" s="58"/>
      <c r="H34" s="128">
        <f>SUM(H24:H33)</f>
        <v>-36885</v>
      </c>
      <c r="I34" s="58"/>
      <c r="J34" s="128">
        <f>SUM(J24:J33)</f>
        <v>-141806</v>
      </c>
      <c r="K34" s="47"/>
    </row>
    <row r="35" spans="1:11" ht="21.75" customHeight="1">
      <c r="A35" s="34" t="s">
        <v>191</v>
      </c>
      <c r="B35" s="97"/>
      <c r="C35" s="34"/>
      <c r="D35" s="119">
        <v>0</v>
      </c>
      <c r="E35" s="119"/>
      <c r="F35" s="119">
        <v>0</v>
      </c>
      <c r="G35" s="58"/>
      <c r="H35" s="119">
        <v>4030</v>
      </c>
      <c r="I35" s="58"/>
      <c r="J35" s="119">
        <v>8003</v>
      </c>
      <c r="K35" s="47"/>
    </row>
    <row r="36" spans="1:11" ht="21.75" customHeight="1">
      <c r="A36" s="34" t="s">
        <v>107</v>
      </c>
      <c r="B36" s="97"/>
      <c r="C36" s="34"/>
      <c r="D36" s="119">
        <v>-274</v>
      </c>
      <c r="E36" s="119"/>
      <c r="F36" s="119">
        <v>-154</v>
      </c>
      <c r="G36" s="58"/>
      <c r="H36" s="119">
        <v>-274</v>
      </c>
      <c r="I36" s="58"/>
      <c r="J36" s="119">
        <v>-154</v>
      </c>
      <c r="K36" s="47"/>
    </row>
    <row r="37" spans="1:11" ht="21.75" customHeight="1">
      <c r="A37" s="34" t="s">
        <v>150</v>
      </c>
      <c r="B37" s="97"/>
      <c r="C37" s="34"/>
      <c r="D37" s="119">
        <v>-8747</v>
      </c>
      <c r="E37" s="119"/>
      <c r="F37" s="119">
        <v>-13687</v>
      </c>
      <c r="G37" s="58"/>
      <c r="H37" s="119">
        <v>-8739</v>
      </c>
      <c r="I37" s="58"/>
      <c r="J37" s="119">
        <v>-13687</v>
      </c>
      <c r="K37" s="47"/>
    </row>
    <row r="38" spans="1:11" ht="21.75" customHeight="1">
      <c r="A38" s="46" t="s">
        <v>187</v>
      </c>
      <c r="B38" s="97"/>
      <c r="C38" s="34"/>
      <c r="D38" s="122">
        <f>SUM(D34:D37)</f>
        <v>-21635</v>
      </c>
      <c r="E38" s="58"/>
      <c r="F38" s="122">
        <f>SUM(F34:F37)</f>
        <v>-119588</v>
      </c>
      <c r="G38" s="58"/>
      <c r="H38" s="122">
        <f>SUM(H34:H37)</f>
        <v>-41868</v>
      </c>
      <c r="I38" s="58"/>
      <c r="J38" s="122">
        <f>SUM(J34:J37)</f>
        <v>-147644</v>
      </c>
      <c r="K38" s="47"/>
    </row>
    <row r="40" spans="1:11" ht="21.75" customHeight="1">
      <c r="B40" s="97"/>
      <c r="C40" s="34"/>
      <c r="K40" s="47"/>
    </row>
    <row r="41" spans="1:11" ht="21.75" customHeight="1">
      <c r="A41" s="34" t="s">
        <v>190</v>
      </c>
      <c r="B41" s="97"/>
      <c r="C41" s="34"/>
      <c r="D41" s="50"/>
      <c r="E41" s="98"/>
      <c r="F41" s="50"/>
      <c r="G41" s="98"/>
      <c r="H41" s="50"/>
      <c r="I41" s="34"/>
      <c r="J41" s="50"/>
      <c r="K41" s="47"/>
    </row>
    <row r="42" spans="1:11" ht="21.75" customHeight="1">
      <c r="B42" s="97"/>
      <c r="C42" s="34"/>
      <c r="D42" s="50"/>
      <c r="E42" s="98"/>
      <c r="F42" s="50"/>
      <c r="G42" s="98"/>
      <c r="H42" s="50"/>
      <c r="I42" s="34"/>
      <c r="J42" s="123" t="s">
        <v>130</v>
      </c>
      <c r="K42" s="47"/>
    </row>
    <row r="43" spans="1:11" ht="21.75" customHeight="1">
      <c r="A43" s="29" t="s">
        <v>152</v>
      </c>
      <c r="C43" s="31"/>
      <c r="D43" s="32"/>
      <c r="E43" s="33"/>
      <c r="F43" s="32"/>
      <c r="G43" s="33"/>
      <c r="H43" s="32"/>
      <c r="I43" s="33"/>
      <c r="J43" s="32"/>
    </row>
    <row r="44" spans="1:11" ht="21.75" customHeight="1">
      <c r="A44" s="29" t="s">
        <v>71</v>
      </c>
      <c r="C44" s="31"/>
      <c r="D44" s="32"/>
      <c r="E44" s="33"/>
      <c r="F44" s="32"/>
      <c r="G44" s="33"/>
      <c r="H44" s="32"/>
      <c r="I44" s="33"/>
      <c r="J44" s="32"/>
    </row>
    <row r="45" spans="1:11" ht="21.75" customHeight="1">
      <c r="A45" s="93" t="s">
        <v>167</v>
      </c>
      <c r="B45" s="94"/>
      <c r="C45" s="95"/>
      <c r="D45" s="36"/>
      <c r="E45" s="96"/>
      <c r="F45" s="36"/>
      <c r="G45" s="96"/>
      <c r="H45" s="36"/>
      <c r="I45" s="96"/>
      <c r="J45" s="36"/>
      <c r="K45" s="95"/>
    </row>
    <row r="46" spans="1:11" ht="21.75" customHeight="1">
      <c r="A46" s="35"/>
      <c r="C46" s="31"/>
      <c r="D46" s="32"/>
      <c r="E46" s="33"/>
      <c r="F46" s="32"/>
      <c r="G46" s="33"/>
      <c r="H46" s="36"/>
      <c r="I46" s="33"/>
      <c r="J46" s="37" t="s">
        <v>126</v>
      </c>
    </row>
    <row r="47" spans="1:11" ht="21.75" customHeight="1">
      <c r="A47" s="35"/>
      <c r="C47" s="31"/>
      <c r="D47" s="38"/>
      <c r="E47" s="39" t="s">
        <v>0</v>
      </c>
      <c r="F47" s="38"/>
      <c r="G47" s="33"/>
      <c r="H47" s="38"/>
      <c r="I47" s="39" t="s">
        <v>1</v>
      </c>
      <c r="J47" s="38"/>
    </row>
    <row r="48" spans="1:11" ht="21.75" customHeight="1">
      <c r="B48" s="124"/>
      <c r="C48" s="77"/>
      <c r="D48" s="41" t="s">
        <v>172</v>
      </c>
      <c r="E48" s="42"/>
      <c r="F48" s="41" t="s">
        <v>131</v>
      </c>
      <c r="G48" s="42"/>
      <c r="H48" s="41" t="s">
        <v>172</v>
      </c>
      <c r="I48" s="42"/>
      <c r="J48" s="41" t="s">
        <v>131</v>
      </c>
    </row>
    <row r="49" spans="1:11" ht="21.75" customHeight="1">
      <c r="A49" s="46" t="s">
        <v>39</v>
      </c>
      <c r="B49" s="124"/>
      <c r="C49" s="77"/>
      <c r="E49" s="60"/>
      <c r="G49" s="60"/>
      <c r="I49" s="129"/>
      <c r="K49" s="47"/>
    </row>
    <row r="50" spans="1:11" ht="21.75" customHeight="1">
      <c r="A50" s="130" t="s">
        <v>108</v>
      </c>
      <c r="B50" s="124"/>
      <c r="C50" s="77"/>
      <c r="D50" s="54">
        <v>-16</v>
      </c>
      <c r="E50" s="54"/>
      <c r="F50" s="54">
        <v>-17</v>
      </c>
      <c r="G50" s="54"/>
      <c r="H50" s="54">
        <v>-16</v>
      </c>
      <c r="I50" s="54"/>
      <c r="J50" s="54">
        <v>-17</v>
      </c>
      <c r="K50" s="47"/>
    </row>
    <row r="51" spans="1:11" ht="21.75" customHeight="1">
      <c r="A51" s="130" t="s">
        <v>188</v>
      </c>
      <c r="B51" s="124"/>
      <c r="C51" s="77"/>
      <c r="D51" s="126">
        <v>0</v>
      </c>
      <c r="E51" s="54"/>
      <c r="F51" s="126">
        <v>0</v>
      </c>
      <c r="G51" s="54"/>
      <c r="H51" s="54">
        <v>919</v>
      </c>
      <c r="I51" s="54"/>
      <c r="J51" s="54">
        <v>9051</v>
      </c>
      <c r="K51" s="47"/>
    </row>
    <row r="52" spans="1:11" ht="21.75" customHeight="1">
      <c r="A52" s="130" t="s">
        <v>161</v>
      </c>
      <c r="B52" s="124"/>
      <c r="C52" s="77"/>
      <c r="D52" s="54">
        <v>-24570</v>
      </c>
      <c r="E52" s="54"/>
      <c r="F52" s="54">
        <v>-14742</v>
      </c>
      <c r="G52" s="54"/>
      <c r="H52" s="54">
        <v>-12290</v>
      </c>
      <c r="I52" s="54"/>
      <c r="J52" s="54">
        <v>-12092</v>
      </c>
      <c r="K52" s="47"/>
    </row>
    <row r="53" spans="1:11" ht="21.75" customHeight="1">
      <c r="A53" s="130" t="s">
        <v>40</v>
      </c>
      <c r="B53" s="124"/>
      <c r="C53" s="77"/>
      <c r="D53" s="54">
        <v>-59</v>
      </c>
      <c r="E53" s="54"/>
      <c r="F53" s="54">
        <v>-186</v>
      </c>
      <c r="G53" s="54"/>
      <c r="H53" s="54">
        <v>-59</v>
      </c>
      <c r="I53" s="54"/>
      <c r="J53" s="54">
        <v>-186</v>
      </c>
      <c r="K53" s="47"/>
    </row>
    <row r="54" spans="1:11" ht="21.75" customHeight="1">
      <c r="A54" s="130" t="s">
        <v>192</v>
      </c>
      <c r="B54" s="124"/>
      <c r="C54" s="77"/>
      <c r="D54" s="54">
        <v>90</v>
      </c>
      <c r="E54" s="54"/>
      <c r="F54" s="54">
        <v>19</v>
      </c>
      <c r="G54" s="54"/>
      <c r="H54" s="54">
        <v>90</v>
      </c>
      <c r="I54" s="54"/>
      <c r="J54" s="54">
        <v>91</v>
      </c>
      <c r="K54" s="47"/>
    </row>
    <row r="55" spans="1:11" ht="21.75" customHeight="1">
      <c r="A55" s="130" t="s">
        <v>142</v>
      </c>
      <c r="B55" s="97"/>
      <c r="C55" s="34"/>
      <c r="D55" s="50">
        <v>427</v>
      </c>
      <c r="E55" s="57"/>
      <c r="F55" s="50">
        <v>290</v>
      </c>
      <c r="G55" s="57"/>
      <c r="H55" s="50">
        <v>427</v>
      </c>
      <c r="I55" s="57"/>
      <c r="J55" s="50">
        <v>502</v>
      </c>
      <c r="K55" s="47"/>
    </row>
    <row r="56" spans="1:11" ht="21.75" customHeight="1">
      <c r="A56" s="46" t="s">
        <v>158</v>
      </c>
      <c r="B56" s="97"/>
      <c r="C56" s="34"/>
      <c r="D56" s="122">
        <f>SUM(D50:D55)</f>
        <v>-24128</v>
      </c>
      <c r="E56" s="58"/>
      <c r="F56" s="122">
        <f>SUM(F50:F55)</f>
        <v>-14636</v>
      </c>
      <c r="G56" s="58"/>
      <c r="H56" s="122">
        <f>SUM(H50:H55)</f>
        <v>-10929</v>
      </c>
      <c r="I56" s="58"/>
      <c r="J56" s="122">
        <f>SUM(J50:J55)</f>
        <v>-2651</v>
      </c>
      <c r="K56" s="47"/>
    </row>
    <row r="57" spans="1:11" ht="21.75" customHeight="1">
      <c r="A57" s="46" t="s">
        <v>41</v>
      </c>
      <c r="B57" s="97"/>
      <c r="C57" s="34"/>
      <c r="D57" s="50"/>
      <c r="E57" s="98"/>
      <c r="F57" s="50"/>
      <c r="H57" s="50"/>
      <c r="I57" s="115"/>
      <c r="J57" s="50"/>
      <c r="K57" s="47"/>
    </row>
    <row r="58" spans="1:11" ht="21.75" customHeight="1">
      <c r="A58" s="34" t="s">
        <v>148</v>
      </c>
      <c r="B58" s="97"/>
      <c r="C58" s="34"/>
      <c r="D58" s="50"/>
      <c r="E58" s="98"/>
      <c r="F58" s="50"/>
      <c r="H58" s="50"/>
      <c r="I58" s="115"/>
      <c r="J58" s="50"/>
      <c r="K58" s="47"/>
    </row>
    <row r="59" spans="1:11" ht="21.75" customHeight="1">
      <c r="A59" s="34" t="s">
        <v>147</v>
      </c>
      <c r="B59" s="97"/>
      <c r="C59" s="34"/>
      <c r="D59" s="50">
        <v>144492</v>
      </c>
      <c r="E59" s="98"/>
      <c r="F59" s="50">
        <v>285120</v>
      </c>
      <c r="H59" s="50">
        <v>144492</v>
      </c>
      <c r="I59" s="115"/>
      <c r="J59" s="50">
        <v>285120</v>
      </c>
      <c r="K59" s="47"/>
    </row>
    <row r="60" spans="1:11" ht="21.75" customHeight="1">
      <c r="A60" s="34" t="s">
        <v>123</v>
      </c>
      <c r="B60" s="97"/>
      <c r="C60" s="34"/>
      <c r="D60" s="50">
        <v>-25540</v>
      </c>
      <c r="E60" s="98"/>
      <c r="F60" s="50">
        <v>-69266</v>
      </c>
      <c r="H60" s="50">
        <v>-25540</v>
      </c>
      <c r="I60" s="115"/>
      <c r="J60" s="50">
        <v>-69266</v>
      </c>
      <c r="K60" s="47"/>
    </row>
    <row r="61" spans="1:11" ht="21.75" customHeight="1">
      <c r="A61" s="34" t="s">
        <v>124</v>
      </c>
      <c r="B61" s="97"/>
      <c r="C61" s="34"/>
      <c r="D61" s="50">
        <v>-1712</v>
      </c>
      <c r="E61" s="98"/>
      <c r="F61" s="50">
        <v>-2161</v>
      </c>
      <c r="H61" s="50">
        <v>-2379</v>
      </c>
      <c r="I61" s="115"/>
      <c r="J61" s="50">
        <v>-1298</v>
      </c>
      <c r="K61" s="47"/>
    </row>
    <row r="62" spans="1:11" ht="21.75" customHeight="1">
      <c r="A62" s="34" t="s">
        <v>145</v>
      </c>
      <c r="B62" s="97"/>
      <c r="C62" s="34"/>
      <c r="D62" s="50">
        <v>-6028</v>
      </c>
      <c r="E62" s="98"/>
      <c r="F62" s="50">
        <v>-6616</v>
      </c>
      <c r="H62" s="50">
        <v>-6028</v>
      </c>
      <c r="I62" s="115"/>
      <c r="J62" s="50">
        <v>-6616</v>
      </c>
      <c r="K62" s="47"/>
    </row>
    <row r="63" spans="1:11" ht="21.75" customHeight="1">
      <c r="A63" s="34" t="s">
        <v>151</v>
      </c>
      <c r="B63" s="97"/>
      <c r="C63" s="34"/>
      <c r="D63" s="50">
        <v>-31703</v>
      </c>
      <c r="E63" s="98"/>
      <c r="F63" s="50">
        <v>-48000</v>
      </c>
      <c r="H63" s="50">
        <v>-31703</v>
      </c>
      <c r="I63" s="115"/>
      <c r="J63" s="50">
        <v>-48000</v>
      </c>
      <c r="K63" s="47"/>
    </row>
    <row r="64" spans="1:11" ht="21.75" customHeight="1">
      <c r="A64" s="46" t="s">
        <v>139</v>
      </c>
      <c r="B64" s="97"/>
      <c r="C64" s="34"/>
      <c r="D64" s="122">
        <f>SUM(D59:D63)</f>
        <v>79509</v>
      </c>
      <c r="E64" s="58"/>
      <c r="F64" s="122">
        <f>SUM(F59:F63)</f>
        <v>159077</v>
      </c>
      <c r="G64" s="58"/>
      <c r="H64" s="122">
        <f>SUM(H59:H63)</f>
        <v>78842</v>
      </c>
      <c r="I64" s="58"/>
      <c r="J64" s="122">
        <f>SUM(J59:J63)</f>
        <v>159940</v>
      </c>
      <c r="K64" s="47"/>
    </row>
    <row r="65" spans="1:11" ht="21.75" customHeight="1">
      <c r="A65" s="46" t="s">
        <v>189</v>
      </c>
      <c r="B65" s="97"/>
      <c r="C65" s="34"/>
      <c r="D65" s="122">
        <v>-8402</v>
      </c>
      <c r="E65" s="58"/>
      <c r="F65" s="122">
        <v>-14213</v>
      </c>
      <c r="G65" s="58"/>
      <c r="H65" s="131">
        <v>0</v>
      </c>
      <c r="I65" s="58"/>
      <c r="J65" s="131">
        <v>0</v>
      </c>
      <c r="K65" s="47"/>
    </row>
    <row r="66" spans="1:11" ht="21.75" customHeight="1">
      <c r="A66" s="46" t="s">
        <v>140</v>
      </c>
      <c r="B66" s="97"/>
      <c r="C66" s="34"/>
      <c r="D66" s="119">
        <f>SUM(D38,D56,D64,D65)</f>
        <v>25344</v>
      </c>
      <c r="E66" s="58"/>
      <c r="F66" s="119">
        <f>SUM(F38,F56,F64,F65)</f>
        <v>10640</v>
      </c>
      <c r="G66" s="58"/>
      <c r="H66" s="119">
        <f>SUM(H38,H56,H64,H65)</f>
        <v>26045</v>
      </c>
      <c r="I66" s="58"/>
      <c r="J66" s="119">
        <f>SUM(J38,J56,J64,J65)</f>
        <v>9645</v>
      </c>
      <c r="K66" s="47"/>
    </row>
    <row r="67" spans="1:11" ht="21.75" customHeight="1">
      <c r="A67" s="34" t="s">
        <v>136</v>
      </c>
      <c r="B67" s="97"/>
      <c r="C67" s="34"/>
      <c r="D67" s="50">
        <v>22671</v>
      </c>
      <c r="E67" s="57"/>
      <c r="F67" s="50">
        <v>38419</v>
      </c>
      <c r="G67" s="57"/>
      <c r="H67" s="50">
        <v>15180</v>
      </c>
      <c r="I67" s="57"/>
      <c r="J67" s="50">
        <v>38156</v>
      </c>
      <c r="K67" s="47"/>
    </row>
    <row r="68" spans="1:11" ht="21.75" customHeight="1" thickBot="1">
      <c r="A68" s="46" t="s">
        <v>178</v>
      </c>
      <c r="B68" s="97"/>
      <c r="C68" s="34"/>
      <c r="D68" s="132">
        <f>SUM(D66:D67)</f>
        <v>48015</v>
      </c>
      <c r="E68" s="58"/>
      <c r="F68" s="132">
        <f>SUM(F66:F67)</f>
        <v>49059</v>
      </c>
      <c r="G68" s="58"/>
      <c r="H68" s="132">
        <f>SUM(H66:H67)</f>
        <v>41225</v>
      </c>
      <c r="I68" s="58"/>
      <c r="J68" s="132">
        <f>SUM(J66:J67)</f>
        <v>47801</v>
      </c>
      <c r="K68" s="47"/>
    </row>
    <row r="69" spans="1:11" ht="21.75" customHeight="1" thickTop="1">
      <c r="B69" s="97"/>
      <c r="C69" s="34"/>
      <c r="D69" s="133">
        <f>D68-BS!D11</f>
        <v>0</v>
      </c>
      <c r="E69" s="134"/>
      <c r="F69" s="135"/>
      <c r="G69" s="134"/>
      <c r="H69" s="133">
        <f>H68-BS!H11</f>
        <v>0</v>
      </c>
      <c r="I69" s="136"/>
      <c r="J69" s="135"/>
      <c r="K69" s="47"/>
    </row>
    <row r="70" spans="1:11" ht="21.75" customHeight="1">
      <c r="A70" s="46" t="s">
        <v>42</v>
      </c>
      <c r="B70" s="97"/>
      <c r="C70" s="34"/>
      <c r="D70" s="50"/>
      <c r="E70" s="101"/>
      <c r="F70" s="50"/>
      <c r="G70" s="101"/>
      <c r="H70" s="50"/>
      <c r="I70" s="73"/>
      <c r="J70" s="50"/>
      <c r="K70" s="47"/>
    </row>
    <row r="71" spans="1:11" ht="21.75" customHeight="1">
      <c r="A71" s="34" t="s">
        <v>43</v>
      </c>
      <c r="B71" s="111"/>
      <c r="D71" s="50"/>
      <c r="E71" s="60"/>
      <c r="F71" s="50"/>
      <c r="G71" s="60"/>
      <c r="H71" s="50"/>
      <c r="I71" s="137"/>
      <c r="J71" s="50"/>
    </row>
    <row r="72" spans="1:11" ht="21.75" customHeight="1">
      <c r="A72" s="34" t="s">
        <v>109</v>
      </c>
      <c r="B72" s="97"/>
      <c r="C72" s="34"/>
      <c r="D72" s="126">
        <v>2599</v>
      </c>
      <c r="E72" s="126"/>
      <c r="F72" s="126">
        <v>2346</v>
      </c>
      <c r="G72" s="126"/>
      <c r="H72" s="126">
        <v>2486</v>
      </c>
      <c r="I72" s="126"/>
      <c r="J72" s="126">
        <v>2092</v>
      </c>
    </row>
    <row r="73" spans="1:11" ht="21.75" customHeight="1">
      <c r="A73" s="34" t="s">
        <v>159</v>
      </c>
      <c r="B73" s="97"/>
      <c r="C73" s="34"/>
      <c r="D73" s="126"/>
      <c r="E73" s="126"/>
      <c r="F73" s="126"/>
      <c r="G73" s="126"/>
      <c r="H73" s="126"/>
      <c r="I73" s="126"/>
      <c r="J73" s="126"/>
    </row>
    <row r="74" spans="1:11" ht="21.75" customHeight="1">
      <c r="A74" s="34" t="s">
        <v>160</v>
      </c>
      <c r="B74" s="97"/>
      <c r="C74" s="34"/>
      <c r="D74" s="126">
        <v>0</v>
      </c>
      <c r="E74" s="126"/>
      <c r="F74" s="126">
        <v>0</v>
      </c>
      <c r="G74" s="126"/>
      <c r="H74" s="126">
        <v>0</v>
      </c>
      <c r="I74" s="126"/>
      <c r="J74" s="126">
        <v>94800</v>
      </c>
    </row>
    <row r="75" spans="1:11" ht="21.75" customHeight="1">
      <c r="A75" s="34" t="s">
        <v>138</v>
      </c>
      <c r="B75" s="97"/>
      <c r="C75" s="34"/>
      <c r="D75" s="126">
        <v>564</v>
      </c>
      <c r="E75" s="126"/>
      <c r="F75" s="126">
        <v>846</v>
      </c>
      <c r="G75" s="126"/>
      <c r="H75" s="126">
        <v>564</v>
      </c>
      <c r="I75" s="126"/>
      <c r="J75" s="126">
        <v>846</v>
      </c>
    </row>
    <row r="76" spans="1:11" ht="21.75" customHeight="1">
      <c r="B76" s="97"/>
      <c r="C76" s="34"/>
      <c r="D76" s="50"/>
      <c r="E76" s="54"/>
      <c r="F76" s="54"/>
      <c r="G76" s="54"/>
      <c r="H76" s="50"/>
      <c r="I76" s="54"/>
      <c r="J76" s="54"/>
    </row>
    <row r="77" spans="1:11" ht="21.75" customHeight="1">
      <c r="A77" s="34" t="s">
        <v>190</v>
      </c>
      <c r="B77" s="97"/>
      <c r="C77" s="34"/>
      <c r="D77" s="50"/>
      <c r="E77" s="98"/>
      <c r="F77" s="50"/>
      <c r="I77" s="115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1" max="9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163783</vt:lpwstr>
  </property>
  <property fmtid="{D5CDD505-2E9C-101B-9397-08002B2CF9AE}" pid="4" name="OptimizationTime">
    <vt:lpwstr>20220811_1658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2022-08-08T12:53:25Z</cp:lastPrinted>
  <dcterms:created xsi:type="dcterms:W3CDTF">2011-10-14T04:24:27Z</dcterms:created>
  <dcterms:modified xsi:type="dcterms:W3CDTF">2022-08-11T08:05:47Z</dcterms:modified>
</cp:coreProperties>
</file>