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Desktop\FS Q3 2022 Thai\"/>
    </mc:Choice>
  </mc:AlternateContent>
  <xr:revisionPtr revIDLastSave="0" documentId="13_ncr:1_{837A8B46-8DA5-4818-A8E2-53060FDC17C0}" xr6:coauthVersionLast="47" xr6:coauthVersionMax="47" xr10:uidLastSave="{00000000-0000-0000-0000-000000000000}"/>
  <bookViews>
    <workbookView xWindow="-110" yWindow="-110" windowWidth="19420" windowHeight="10420" tabRatio="884" activeTab="3" xr2:uid="{00000000-000D-0000-FFFF-FFFF00000000}"/>
  </bookViews>
  <sheets>
    <sheet name="Assets" sheetId="1" r:id="rId1"/>
    <sheet name="Liabilities" sheetId="16" r:id="rId2"/>
    <sheet name="Equity" sheetId="17" r:id="rId3"/>
    <sheet name="PL 3" sheetId="15" r:id="rId4"/>
    <sheet name="PL 9" sheetId="19" r:id="rId5"/>
    <sheet name="CE Conso" sheetId="20" r:id="rId6"/>
    <sheet name="CE Separate" sheetId="13" r:id="rId7"/>
    <sheet name="CF 1" sheetId="14" r:id="rId8"/>
    <sheet name="CF 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_st14" localSheetId="5">#REF!</definedName>
    <definedName name="__________st14">#REF!</definedName>
    <definedName name="__________st15" localSheetId="5">#REF!</definedName>
    <definedName name="__________st15">#REF!</definedName>
    <definedName name="_________st14" localSheetId="5">#REF!</definedName>
    <definedName name="_________st14">#REF!</definedName>
    <definedName name="_________st15" localSheetId="5">#REF!</definedName>
    <definedName name="_________st15">#REF!</definedName>
    <definedName name="_________xlfn.BAHTTEXT" hidden="1">#NAME?</definedName>
    <definedName name="________st14" localSheetId="5">#REF!</definedName>
    <definedName name="________st14">#REF!</definedName>
    <definedName name="________st15" localSheetId="5">#REF!</definedName>
    <definedName name="________st15">#REF!</definedName>
    <definedName name="________xlfn.BAHTTEXT" hidden="1">#NAME?</definedName>
    <definedName name="_______st14" localSheetId="5">#REF!</definedName>
    <definedName name="_______st14">#REF!</definedName>
    <definedName name="_______st15" localSheetId="5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 localSheetId="5">#REF!</definedName>
    <definedName name="______st14">#REF!</definedName>
    <definedName name="______st15" localSheetId="5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 localSheetId="5">#REF!</definedName>
    <definedName name="_____st14">#REF!</definedName>
    <definedName name="_____st15" localSheetId="5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 localSheetId="5">#REF!</definedName>
    <definedName name="____st14">#REF!</definedName>
    <definedName name="____st15" localSheetId="5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 localSheetId="5">#REF!</definedName>
    <definedName name="___st14">#REF!</definedName>
    <definedName name="___st15" localSheetId="5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 localSheetId="5">#REF!</definedName>
    <definedName name="__st14">#REF!</definedName>
    <definedName name="__st15" localSheetId="5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Assets!$K$15:$K$19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st1" localSheetId="5">#REF!</definedName>
    <definedName name="_st1">#REF!</definedName>
    <definedName name="_st14" localSheetId="5">#REF!</definedName>
    <definedName name="_st14">#REF!</definedName>
    <definedName name="_st15" localSheetId="5">#REF!</definedName>
    <definedName name="_st15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a" localSheetId="5">#REF!</definedName>
    <definedName name="aaaa">#REF!</definedName>
    <definedName name="ab" localSheetId="5">#REF!</definedName>
    <definedName name="ab">#REF!</definedName>
    <definedName name="ac" hidden="1">{"'Eng (page2)'!$A$1:$D$52"}</definedName>
    <definedName name="Accountbook" localSheetId="5">#REF!</definedName>
    <definedName name="Accountbook">#REF!</definedName>
    <definedName name="ACCS" localSheetId="5">#REF!</definedName>
    <definedName name="ACCS">#REF!</definedName>
    <definedName name="ACS" localSheetId="5">#REF!</definedName>
    <definedName name="ACS">#REF!</definedName>
    <definedName name="ADMT" localSheetId="5">#REF!</definedName>
    <definedName name="ADMT">#REF!</definedName>
    <definedName name="AGING" localSheetId="5">#REF!</definedName>
    <definedName name="AGING">#REF!</definedName>
    <definedName name="AIR" localSheetId="5">#REF!</definedName>
    <definedName name="AIR">#REF!</definedName>
    <definedName name="ALL" localSheetId="5">#REF!</definedName>
    <definedName name="ALL">#REF!</definedName>
    <definedName name="AP_days" localSheetId="5">#REF!</definedName>
    <definedName name="AP_days">#REF!</definedName>
    <definedName name="aq" hidden="1">{"'Eng (page2)'!$A$1:$D$52"}</definedName>
    <definedName name="AR_days" localSheetId="5">#REF!</definedName>
    <definedName name="AR_days">#REF!</definedName>
    <definedName name="ARA_Threshold" localSheetId="5">[4]Lead!#REF!</definedName>
    <definedName name="ARA_Threshold">[4]Lead!#REF!</definedName>
    <definedName name="ARP_Threshold" localSheetId="5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w" hidden="1">{"'Eng (page2)'!$A$1:$D$52"}</definedName>
    <definedName name="bb" localSheetId="5">#REF!</definedName>
    <definedName name="bb">#REF!</definedName>
    <definedName name="bbb" localSheetId="5">#REF!</definedName>
    <definedName name="bbb">#REF!</definedName>
    <definedName name="bbcc" localSheetId="5">#REF!</definedName>
    <definedName name="bbcc">#REF!</definedName>
    <definedName name="BCExport" localSheetId="5">#REF!</definedName>
    <definedName name="BCExport">#REF!</definedName>
    <definedName name="BG_Del" hidden="1">15</definedName>
    <definedName name="BG_Ins" hidden="1">4</definedName>
    <definedName name="BG_Mod" hidden="1">6</definedName>
    <definedName name="Birth" localSheetId="5">#REF!</definedName>
    <definedName name="Birth">#REF!</definedName>
    <definedName name="case">[5]data!$C$1</definedName>
    <definedName name="CASH1" localSheetId="5">#REF!</definedName>
    <definedName name="CASH1">#REF!</definedName>
    <definedName name="CASH10" localSheetId="5">#REF!</definedName>
    <definedName name="CASH10">#REF!</definedName>
    <definedName name="CASH2" localSheetId="5">#REF!</definedName>
    <definedName name="CASH2">#REF!</definedName>
    <definedName name="CASH3" localSheetId="5">#REF!</definedName>
    <definedName name="CASH3">#REF!</definedName>
    <definedName name="CASH4" localSheetId="5">#REF!</definedName>
    <definedName name="CASH4">#REF!</definedName>
    <definedName name="CASH5" localSheetId="5">#REF!</definedName>
    <definedName name="CASH5">#REF!</definedName>
    <definedName name="CASH6" localSheetId="5">#REF!</definedName>
    <definedName name="CASH6">#REF!</definedName>
    <definedName name="CASH7" localSheetId="5">#REF!</definedName>
    <definedName name="CASH7">#REF!</definedName>
    <definedName name="CASH8" localSheetId="5">#REF!</definedName>
    <definedName name="CASH8">#REF!</definedName>
    <definedName name="CASH9" localSheetId="5">#REF!</definedName>
    <definedName name="CASH9">#REF!</definedName>
    <definedName name="CASHALL" localSheetId="5">#REF!</definedName>
    <definedName name="CASHALL">#REF!</definedName>
    <definedName name="cr" localSheetId="5">#REF!</definedName>
    <definedName name="cr">#REF!</definedName>
    <definedName name="_xlnm.Criteria" localSheetId="5">#REF!</definedName>
    <definedName name="_xlnm.Criteria">#REF!</definedName>
    <definedName name="Criteria_MI" localSheetId="5">#REF!</definedName>
    <definedName name="Criteria_MI">#REF!</definedName>
    <definedName name="crmi" localSheetId="5">#REF!</definedName>
    <definedName name="crmi">#REF!</definedName>
    <definedName name="Currency_used" localSheetId="5">#REF!</definedName>
    <definedName name="Currency_used">#REF!</definedName>
    <definedName name="Current" localSheetId="5">#REF!</definedName>
    <definedName name="Current">#REF!</definedName>
    <definedName name="CW" localSheetId="5">#REF!</definedName>
    <definedName name="CW">#REF!</definedName>
    <definedName name="_xlnm.Database" localSheetId="5">#REF!</definedName>
    <definedName name="_xlnm.Database">#REF!</definedName>
    <definedName name="dbMP" localSheetId="5">[6]MP!$A$5:$E$17</definedName>
    <definedName name="dbMP">[7]MP!$A$5:$E$17</definedName>
    <definedName name="dbMP2" localSheetId="5">#REF!</definedName>
    <definedName name="dbMP2">#REF!</definedName>
    <definedName name="dENTAL" localSheetId="5">#REF!</definedName>
    <definedName name="dENTAL">#REF!</definedName>
    <definedName name="dfdfd" hidden="1">{"'Eng (page2)'!$A$1:$D$52"}</definedName>
    <definedName name="dfjd" hidden="1">[8]A!#REF!</definedName>
    <definedName name="dfone" hidden="1">{"'Eng (page2)'!$A$1:$D$52"}</definedName>
    <definedName name="Education" localSheetId="5">#REF!</definedName>
    <definedName name="Education">#REF!</definedName>
    <definedName name="ff">'[9]Id card'!$B$4:$E$1018</definedName>
    <definedName name="fff" localSheetId="5">#REF!</definedName>
    <definedName name="fff">#REF!</definedName>
    <definedName name="FL" localSheetId="5">#REF!</definedName>
    <definedName name="FL">#REF!</definedName>
    <definedName name="fmoe" hidden="1">0</definedName>
    <definedName name="FX_0" localSheetId="5">#REF!</definedName>
    <definedName name="FX_0">#REF!</definedName>
    <definedName name="FX_1" localSheetId="5">#REF!</definedName>
    <definedName name="FX_1">#REF!</definedName>
    <definedName name="FX_10" localSheetId="5">#REF!</definedName>
    <definedName name="FX_10">#REF!</definedName>
    <definedName name="FX_11" localSheetId="5">#REF!</definedName>
    <definedName name="FX_11">#REF!</definedName>
    <definedName name="FX_12" localSheetId="5">#REF!</definedName>
    <definedName name="FX_12">#REF!</definedName>
    <definedName name="FX_13" localSheetId="5">#REF!</definedName>
    <definedName name="FX_13">#REF!</definedName>
    <definedName name="FX_14" localSheetId="5">#REF!</definedName>
    <definedName name="FX_14">#REF!</definedName>
    <definedName name="FX_15" localSheetId="5">#REF!</definedName>
    <definedName name="FX_15">#REF!</definedName>
    <definedName name="FX_16" localSheetId="5">#REF!</definedName>
    <definedName name="FX_16">#REF!</definedName>
    <definedName name="FX_17" localSheetId="5">#REF!</definedName>
    <definedName name="FX_17">#REF!</definedName>
    <definedName name="FX_18" localSheetId="5">#REF!</definedName>
    <definedName name="FX_18">#REF!</definedName>
    <definedName name="FX_19" localSheetId="5">#REF!</definedName>
    <definedName name="FX_19">#REF!</definedName>
    <definedName name="FX_2" localSheetId="5">#REF!</definedName>
    <definedName name="FX_2">#REF!</definedName>
    <definedName name="FX_3" localSheetId="5">#REF!</definedName>
    <definedName name="FX_3">#REF!</definedName>
    <definedName name="FX_4" localSheetId="5">#REF!</definedName>
    <definedName name="FX_4">#REF!</definedName>
    <definedName name="FX_5" localSheetId="5">#REF!</definedName>
    <definedName name="FX_5">#REF!</definedName>
    <definedName name="FX_6" localSheetId="5">#REF!</definedName>
    <definedName name="FX_6">#REF!</definedName>
    <definedName name="FX_7" localSheetId="5">#REF!</definedName>
    <definedName name="FX_7">#REF!</definedName>
    <definedName name="FX_8" localSheetId="5">#REF!</definedName>
    <definedName name="FX_8">#REF!</definedName>
    <definedName name="FX_9" localSheetId="5">#REF!</definedName>
    <definedName name="FX_9">#REF!</definedName>
    <definedName name="gg" localSheetId="5">#REF!</definedName>
    <definedName name="gg">#REF!</definedName>
    <definedName name="hitech" localSheetId="5" hidden="1">#REF!</definedName>
    <definedName name="hitech" hidden="1">#REF!</definedName>
    <definedName name="HRAD" localSheetId="5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 localSheetId="5">#REF!</definedName>
    <definedName name="idcard">#REF!</definedName>
    <definedName name="Income_tax" localSheetId="5">#REF!</definedName>
    <definedName name="Income_tax">#REF!</definedName>
    <definedName name="index1" localSheetId="5">'[10]Non-Statistical Sampling Master'!$C$63</definedName>
    <definedName name="index1">'[11]Non-Statistical Sampling Master'!$C$63</definedName>
    <definedName name="ine" hidden="1">[12]A!#REF!</definedName>
    <definedName name="Inventory_days" localSheetId="5">#REF!</definedName>
    <definedName name="Inventory_days">#REF!</definedName>
    <definedName name="jkl" hidden="1">{"'Eng (page2)'!$A$1:$D$52"}</definedName>
    <definedName name="K_1" localSheetId="5">[6]KC!#REF!</definedName>
    <definedName name="K_1">[7]KC!#REF!</definedName>
    <definedName name="KB" localSheetId="5">#REF!</definedName>
    <definedName name="KB">#REF!</definedName>
    <definedName name="KCC" localSheetId="5">#REF!</definedName>
    <definedName name="KCC">#REF!</definedName>
    <definedName name="KHK" localSheetId="5">#REF!</definedName>
    <definedName name="KHK">#REF!</definedName>
    <definedName name="KTL" localSheetId="5">#REF!</definedName>
    <definedName name="KTL">#REF!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Language">[14]Basic_Information!$F$4</definedName>
    <definedName name="LEASE" localSheetId="5">#REF!</definedName>
    <definedName name="LEASE">#REF!</definedName>
    <definedName name="leasing" localSheetId="5">#REF!</definedName>
    <definedName name="leasing">#REF!</definedName>
    <definedName name="Locker" localSheetId="5">#REF!</definedName>
    <definedName name="Locker">#REF!</definedName>
    <definedName name="MATERNITY" localSheetId="5">#REF!</definedName>
    <definedName name="MATERNITY">#REF!</definedName>
    <definedName name="MGNT" localSheetId="5">#REF!</definedName>
    <definedName name="MGNT">#REF!</definedName>
    <definedName name="Minimum_cash" localSheetId="5">#REF!</definedName>
    <definedName name="Minimum_cash">#REF!</definedName>
    <definedName name="Minimum_OD" localSheetId="5">#REF!</definedName>
    <definedName name="Minimum_OD">#REF!</definedName>
    <definedName name="MIS" localSheetId="5">#REF!</definedName>
    <definedName name="MIS">#REF!</definedName>
    <definedName name="Movement" localSheetId="5">#REF!</definedName>
    <definedName name="Movement">#REF!</definedName>
    <definedName name="network_eq_life" localSheetId="5">#REF!</definedName>
    <definedName name="network_eq_life">#REF!</definedName>
    <definedName name="New" localSheetId="5">#REF!</definedName>
    <definedName name="New">#REF!</definedName>
    <definedName name="nidfn" hidden="1">[15]A!#REF!</definedName>
    <definedName name="nkkd" hidden="1">[16]A!#REF!</definedName>
    <definedName name="NS" localSheetId="5">'[17]Non-Statistical Sampling Master'!$C$63</definedName>
    <definedName name="NS">'[18]Non-Statistical Sampling Master'!$C$63</definedName>
    <definedName name="NSProjectionMethodIndex" localSheetId="5">'[19]Non-Statistical Sampling Master'!$C$63</definedName>
    <definedName name="NSProjectionMethodIndex">'[20]Non-Statistical Sampling Master'!$C$63</definedName>
    <definedName name="NSR" localSheetId="5">'[17]Non-Statistical Sampling Master'!$C$50:$C$53</definedName>
    <definedName name="NSR">'[18]Non-Statistical Sampling Master'!$C$50:$C$53</definedName>
    <definedName name="NSRequiredLevelOfEvidenceItems" localSheetId="5">'[19]Non-Statistical Sampling Master'!$C$50:$C$53</definedName>
    <definedName name="NSRequiredLevelOfEvidenceItems">'[20]Non-Statistical Sampling Master'!$C$50:$C$53</definedName>
    <definedName name="NSTargetedTestingItems" localSheetId="5">'[19]Two Step Revenue Testing Master'!$E$47</definedName>
    <definedName name="NSTargetedTestingItems">'[20]Two Step Revenue Testing Master'!$E$47</definedName>
    <definedName name="nuene" hidden="1">[12]A!#REF!</definedName>
    <definedName name="nut" hidden="1">[21]A!#REF!</definedName>
    <definedName name="onef" hidden="1">{"'Eng (page2)'!$A$1:$D$52"}</definedName>
    <definedName name="OPTEC" localSheetId="5">#REF!</definedName>
    <definedName name="OPTEC">#REF!</definedName>
    <definedName name="Other">[22]Data!$D$58:$D$59</definedName>
    <definedName name="Other_asset_life" localSheetId="5">#REF!</definedName>
    <definedName name="Other_asset_life">#REF!</definedName>
    <definedName name="Other_CA" localSheetId="5">#REF!</definedName>
    <definedName name="Other_CA">#REF!</definedName>
    <definedName name="Other_CL" localSheetId="5">#REF!</definedName>
    <definedName name="Other_CL">#REF!</definedName>
    <definedName name="PeriodsInYear" localSheetId="4">[23]!PeriodsInYear</definedName>
    <definedName name="PeriodsInYear">[23]!PeriodsInYear</definedName>
    <definedName name="PIE" localSheetId="5">'[19]Two Step Revenue Testing Master'!$C$87</definedName>
    <definedName name="PIE">'[20]Two Step Revenue Testing Master'!$C$87</definedName>
    <definedName name="pit" hidden="1">[24]A!#REF!</definedName>
    <definedName name="PooNim" localSheetId="5">#REF!</definedName>
    <definedName name="PooNim">#REF!</definedName>
    <definedName name="_xlnm.Print_Area" localSheetId="0">Assets!$A$1:$M$38</definedName>
    <definedName name="_xlnm.Print_Area" localSheetId="5">'CE Conso'!$A$1:$AB$33</definedName>
    <definedName name="_xlnm.Print_Area" localSheetId="6">'CE Separate'!$A$1:$S$26</definedName>
    <definedName name="_xlnm.Print_Area" localSheetId="7">'CF 1'!$A$1:$L$45</definedName>
    <definedName name="_xlnm.Print_Area" localSheetId="8">'CF 2'!$A$1:$L$77</definedName>
    <definedName name="_xlnm.Print_Area" localSheetId="2">Equity!$A$1:$L$26</definedName>
    <definedName name="_xlnm.Print_Area" localSheetId="1">Liabilities!$A$1:$J$35</definedName>
    <definedName name="_xlnm.Print_Area" localSheetId="3">'PL 3'!$A$1:$M$62</definedName>
    <definedName name="_xlnm.Print_Area" localSheetId="4">'PL 9'!$A$1:$M$63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etAge" localSheetId="5">#REF!</definedName>
    <definedName name="RetAge">#REF!</definedName>
    <definedName name="rrrr" localSheetId="5">#REF!</definedName>
    <definedName name="rrrr">#REF!</definedName>
    <definedName name="s" localSheetId="5">[25]Budget!#REF!</definedName>
    <definedName name="s">[25]Budget!#REF!</definedName>
    <definedName name="S_Adjust" localSheetId="5">[4]Lead!#REF!</definedName>
    <definedName name="S_Adjust">[4]Lead!#REF!</definedName>
    <definedName name="S_Adjust_Data" localSheetId="5">[4]Lead!#REF!</definedName>
    <definedName name="S_Adjust_Data">[4]Lead!#REF!</definedName>
    <definedName name="S_Adjust_GT" localSheetId="5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 localSheetId="5">#REF!</definedName>
    <definedName name="SALES">#REF!</definedName>
    <definedName name="sdsd" hidden="1">{"'Eng (page2)'!$A$1:$D$52"}</definedName>
    <definedName name="sdwsdwdw" hidden="1">[26]A!#REF!</definedName>
    <definedName name="SEA" localSheetId="5">#REF!</definedName>
    <definedName name="SEA">#REF!</definedName>
    <definedName name="sf" localSheetId="5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 localSheetId="5">#REF!</definedName>
    <definedName name="Shift">#REF!</definedName>
    <definedName name="Spec" localSheetId="5">#REF!</definedName>
    <definedName name="Spec">#REF!</definedName>
    <definedName name="sq">0.195*1.21</definedName>
    <definedName name="SS" localSheetId="5">#REF!</definedName>
    <definedName name="SS">#REF!</definedName>
    <definedName name="sss" hidden="1">{"'Eng (page2)'!$A$1:$D$52"}</definedName>
    <definedName name="ST" localSheetId="5">#REF!</definedName>
    <definedName name="ST">#REF!</definedName>
    <definedName name="st14.1" localSheetId="5">#REF!</definedName>
    <definedName name="st14.1">#REF!</definedName>
    <definedName name="st14.2" localSheetId="5">#REF!</definedName>
    <definedName name="st14.2">#REF!</definedName>
    <definedName name="st15.0" localSheetId="5">#REF!</definedName>
    <definedName name="st15.0">#REF!</definedName>
    <definedName name="st15.1" localSheetId="5">#REF!</definedName>
    <definedName name="st15.1">#REF!</definedName>
    <definedName name="st15.2" localSheetId="5">#REF!</definedName>
    <definedName name="st15.2">#REF!</definedName>
    <definedName name="Status">[27]Info!$A$2:$A$6</definedName>
    <definedName name="stt" localSheetId="5" hidden="1">#REF!</definedName>
    <definedName name="stt" hidden="1">#REF!</definedName>
    <definedName name="TextRefCopyRangeCount" hidden="1">5</definedName>
    <definedName name="Title" localSheetId="5">[28]Mgr!$B$5:$AA$7</definedName>
    <definedName name="Title">[29]Mgr!$B$5:$AA$7</definedName>
    <definedName name="tom" hidden="1">{"'Eng (page2)'!$A$1:$D$52"}</definedName>
    <definedName name="TRAN" localSheetId="5">#REF!</definedName>
    <definedName name="TRAN">#REF!</definedName>
    <definedName name="TTDesiredLevelOfEvidenceItems" localSheetId="5">'[19]Global Data'!$B$92:$B$95</definedName>
    <definedName name="TTDesiredLevelOfEvidenceItems">'[20]Global Data'!$B$92:$B$95</definedName>
    <definedName name="TwoStepMisstatementIdentified" localSheetId="5">'[19]Two Step Revenue Testing Master'!$C$85</definedName>
    <definedName name="TwoStepMisstatementIdentified">'[20]Two Step Revenue Testing Master'!$C$85</definedName>
    <definedName name="TwoStepTolerableEstMisstmtCalc" localSheetId="5">'[19]Two Step Revenue Testing Master'!$T$45</definedName>
    <definedName name="TwoStepTolerableEstMisstmtCalc">'[20]Two Step Revenue Testing Master'!$T$45</definedName>
    <definedName name="TWS" localSheetId="5">'[17]Two Step Revenue Testing Master'!$T$45</definedName>
    <definedName name="TWS">'[18]Two Step Revenue Testing Master'!$T$45</definedName>
    <definedName name="TWSM" localSheetId="5">#REF!</definedName>
    <definedName name="TWSM">#REF!</definedName>
    <definedName name="Unit_Used" localSheetId="5">#REF!</definedName>
    <definedName name="Unit_Used">#REF!</definedName>
    <definedName name="ValDate" localSheetId="5">#REF!</definedName>
    <definedName name="ValDate">#REF!</definedName>
    <definedName name="Van" localSheetId="5">#REF!</definedName>
    <definedName name="Van">#REF!</definedName>
    <definedName name="VATR" localSheetId="5">'[30]AR Summary'!$C$8</definedName>
    <definedName name="VATR">'[31]AR Summary'!$C$8</definedName>
    <definedName name="WARE" localSheetId="5">#REF!</definedName>
    <definedName name="WARE">#REF!</definedName>
    <definedName name="Y53Y" localSheetId="5">#REF!</definedName>
    <definedName name="Y53Y">#REF!</definedName>
    <definedName name="YL" localSheetId="5">#REF!</definedName>
    <definedName name="YL">#REF!</definedName>
    <definedName name="เ294">'[25]Cash flow  (2)'!$G$32</definedName>
    <definedName name="ก297" localSheetId="5">#REF!</definedName>
    <definedName name="ก297">#REF!</definedName>
    <definedName name="กกก" localSheetId="5">#REF!</definedName>
    <definedName name="กกก">#REF!</definedName>
    <definedName name="กดกด" hidden="1">[32]A!#REF!</definedName>
    <definedName name="กดากดน" hidden="1">{"'Eng (page2)'!$A$1:$D$52"}</definedName>
    <definedName name="เงินเดือน" hidden="1">{"'Eng (page2)'!$A$1:$D$52"}</definedName>
    <definedName name="ด47" localSheetId="5">#REF!</definedName>
    <definedName name="ด47">#REF!</definedName>
    <definedName name="ด59" localSheetId="5">#REF!</definedName>
    <definedName name="ด59">#REF!</definedName>
    <definedName name="ดดดดดดดดดดดดดดดดดดดด" localSheetId="5">#REF!</definedName>
    <definedName name="ดดดดดดดดดดดดดดดดดดดด">#REF!</definedName>
    <definedName name="ท138" localSheetId="5">[25]Budget!#REF!</definedName>
    <definedName name="ท138">[25]Budget!#REF!</definedName>
    <definedName name="ฟ1" localSheetId="5">#REF!</definedName>
    <definedName name="ฟ1">#REF!</definedName>
    <definedName name="ย75" localSheetId="5">#REF!</definedName>
    <definedName name="ย75">#REF!</definedName>
    <definedName name="ร89" localSheetId="5">#REF!</definedName>
    <definedName name="ร89">#REF!</definedName>
    <definedName name="สินทรัพย์ไม่มีตัวตน" localSheetId="5">#REF!</definedName>
    <definedName name="สินทรัพย์ไม่มีตัวตน">#REF!</definedName>
    <definedName name="หก" localSheetId="5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1" i="15" l="1"/>
  <c r="I61" i="15"/>
  <c r="L31" i="18" l="1"/>
  <c r="L11" i="18" l="1"/>
  <c r="F58" i="18" l="1"/>
  <c r="H23" i="16" l="1"/>
  <c r="M20" i="19" l="1"/>
  <c r="I20" i="19"/>
  <c r="G20" i="19"/>
  <c r="G32" i="1" l="1"/>
  <c r="Z28" i="20" l="1"/>
  <c r="P29" i="20"/>
  <c r="L28" i="20"/>
  <c r="G49" i="15" l="1"/>
  <c r="G18" i="1" l="1"/>
  <c r="Q23" i="13" l="1"/>
  <c r="M23" i="13"/>
  <c r="K23" i="13"/>
  <c r="I23" i="13"/>
  <c r="G23" i="13"/>
  <c r="E23" i="13"/>
  <c r="V12" i="20" l="1"/>
  <c r="K22" i="19" l="1"/>
  <c r="K20" i="19" l="1"/>
  <c r="I55" i="15" l="1"/>
  <c r="O12" i="13"/>
  <c r="O14" i="13" s="1"/>
  <c r="Z15" i="20"/>
  <c r="L15" i="20" l="1"/>
  <c r="L27" i="18" l="1"/>
  <c r="F27" i="18"/>
  <c r="J27" i="18"/>
  <c r="H27" i="18"/>
  <c r="P17" i="20" l="1"/>
  <c r="P23" i="20" s="1"/>
  <c r="G61" i="15"/>
  <c r="G61" i="19"/>
  <c r="V29" i="20"/>
  <c r="X29" i="20" s="1"/>
  <c r="V32" i="20"/>
  <c r="X32" i="20" s="1"/>
  <c r="AB32" i="20" s="1"/>
  <c r="V31" i="20"/>
  <c r="X31" i="20" s="1"/>
  <c r="AB31" i="20" s="1"/>
  <c r="T30" i="20"/>
  <c r="N30" i="20"/>
  <c r="N33" i="20" s="1"/>
  <c r="J30" i="20"/>
  <c r="H30" i="20"/>
  <c r="F30" i="20"/>
  <c r="D30" i="20"/>
  <c r="R30" i="20"/>
  <c r="R33" i="20" s="1"/>
  <c r="Z30" i="20"/>
  <c r="G58" i="19" s="1"/>
  <c r="V28" i="20"/>
  <c r="X28" i="20" s="1"/>
  <c r="V26" i="20"/>
  <c r="V22" i="20"/>
  <c r="V21" i="20"/>
  <c r="V20" i="20"/>
  <c r="V19" i="20"/>
  <c r="X19" i="20" s="1"/>
  <c r="AB19" i="20" s="1"/>
  <c r="V18" i="20"/>
  <c r="X18" i="20" s="1"/>
  <c r="AB18" i="20" s="1"/>
  <c r="T17" i="20"/>
  <c r="T23" i="20" s="1"/>
  <c r="T25" i="20" s="1"/>
  <c r="R17" i="20"/>
  <c r="R23" i="20" s="1"/>
  <c r="N17" i="20"/>
  <c r="N23" i="20" s="1"/>
  <c r="J17" i="20"/>
  <c r="J23" i="20" s="1"/>
  <c r="J25" i="20" s="1"/>
  <c r="J33" i="20" s="1"/>
  <c r="F19" i="17" s="1"/>
  <c r="H17" i="20"/>
  <c r="H23" i="20" s="1"/>
  <c r="H25" i="20" s="1"/>
  <c r="F17" i="20"/>
  <c r="F23" i="20" s="1"/>
  <c r="F25" i="20" s="1"/>
  <c r="D17" i="20"/>
  <c r="D23" i="20" s="1"/>
  <c r="D25" i="20" s="1"/>
  <c r="V16" i="20"/>
  <c r="X16" i="20" s="1"/>
  <c r="AB16" i="20" s="1"/>
  <c r="Z17" i="20"/>
  <c r="Z23" i="20" s="1"/>
  <c r="V15" i="20"/>
  <c r="L17" i="20"/>
  <c r="L23" i="20" s="1"/>
  <c r="X12" i="20"/>
  <c r="F33" i="20" l="1"/>
  <c r="H33" i="20"/>
  <c r="Z33" i="20"/>
  <c r="F23" i="17" s="1"/>
  <c r="AB28" i="20"/>
  <c r="AB29" i="20"/>
  <c r="V17" i="20"/>
  <c r="V23" i="20" s="1"/>
  <c r="L30" i="20"/>
  <c r="L33" i="20" s="1"/>
  <c r="F20" i="17" s="1"/>
  <c r="D33" i="20"/>
  <c r="T33" i="20"/>
  <c r="V25" i="20"/>
  <c r="X25" i="20" s="1"/>
  <c r="AB25" i="20" s="1"/>
  <c r="X15" i="20"/>
  <c r="P30" i="20"/>
  <c r="P33" i="20" s="1"/>
  <c r="X30" i="20"/>
  <c r="H22" i="17"/>
  <c r="H24" i="17" s="1"/>
  <c r="J33" i="16"/>
  <c r="H33" i="16"/>
  <c r="F33" i="16"/>
  <c r="J24" i="16"/>
  <c r="H24" i="16"/>
  <c r="F24" i="16"/>
  <c r="F34" i="16" s="1"/>
  <c r="M19" i="1"/>
  <c r="K19" i="1"/>
  <c r="I19" i="1"/>
  <c r="S24" i="13"/>
  <c r="S25" i="13"/>
  <c r="E26" i="13"/>
  <c r="K35" i="1"/>
  <c r="E14" i="13"/>
  <c r="E17" i="13" s="1"/>
  <c r="Q26" i="13"/>
  <c r="P23" i="13"/>
  <c r="P26" i="13" s="1"/>
  <c r="N23" i="13"/>
  <c r="N26" i="13" s="1"/>
  <c r="M26" i="13"/>
  <c r="L23" i="13"/>
  <c r="L26" i="13" s="1"/>
  <c r="K26" i="13"/>
  <c r="J19" i="17" s="1"/>
  <c r="J23" i="13"/>
  <c r="J26" i="13" s="1"/>
  <c r="I26" i="13"/>
  <c r="H23" i="13"/>
  <c r="H26" i="13" s="1"/>
  <c r="G26" i="13"/>
  <c r="J17" i="17" s="1"/>
  <c r="S10" i="13"/>
  <c r="S13" i="13"/>
  <c r="S16" i="13"/>
  <c r="S15" i="13"/>
  <c r="S19" i="13"/>
  <c r="Q14" i="13"/>
  <c r="Q17" i="13" s="1"/>
  <c r="P14" i="13"/>
  <c r="P17" i="13" s="1"/>
  <c r="N14" i="13"/>
  <c r="N17" i="13" s="1"/>
  <c r="M14" i="13"/>
  <c r="M17" i="13" s="1"/>
  <c r="L14" i="13"/>
  <c r="L17" i="13" s="1"/>
  <c r="K14" i="13"/>
  <c r="K17" i="13" s="1"/>
  <c r="L19" i="17" s="1"/>
  <c r="J14" i="13"/>
  <c r="J17" i="13" s="1"/>
  <c r="I14" i="13"/>
  <c r="I17" i="13" s="1"/>
  <c r="H14" i="13"/>
  <c r="H17" i="13" s="1"/>
  <c r="G14" i="13"/>
  <c r="G17" i="13" s="1"/>
  <c r="L17" i="17" s="1"/>
  <c r="K49" i="15"/>
  <c r="V33" i="20" l="1"/>
  <c r="AB30" i="20"/>
  <c r="K37" i="1"/>
  <c r="V30" i="20"/>
  <c r="AB12" i="20"/>
  <c r="X17" i="20"/>
  <c r="X23" i="20" s="1"/>
  <c r="AB15" i="20"/>
  <c r="L15" i="17"/>
  <c r="X33" i="20" l="1"/>
  <c r="AB33" i="20" s="1"/>
  <c r="F21" i="17"/>
  <c r="AB17" i="20"/>
  <c r="AB23" i="20" s="1"/>
  <c r="S12" i="13" l="1"/>
  <c r="M49" i="19"/>
  <c r="K49" i="19"/>
  <c r="I49" i="19"/>
  <c r="G49" i="19"/>
  <c r="M49" i="15"/>
  <c r="I49" i="15"/>
  <c r="M59" i="19"/>
  <c r="I59" i="19"/>
  <c r="M55" i="19"/>
  <c r="I55" i="19"/>
  <c r="G55" i="19"/>
  <c r="M15" i="19"/>
  <c r="K15" i="19"/>
  <c r="I15" i="19"/>
  <c r="G15" i="19"/>
  <c r="M11" i="19"/>
  <c r="K11" i="19"/>
  <c r="I11" i="19"/>
  <c r="G11" i="19"/>
  <c r="O17" i="13" l="1"/>
  <c r="S14" i="13"/>
  <c r="G16" i="19"/>
  <c r="I16" i="19"/>
  <c r="I25" i="19" s="1"/>
  <c r="I31" i="19" s="1"/>
  <c r="I33" i="19" s="1"/>
  <c r="M16" i="19"/>
  <c r="M25" i="19" s="1"/>
  <c r="M31" i="19" s="1"/>
  <c r="M33" i="19" s="1"/>
  <c r="L9" i="14" s="1"/>
  <c r="L45" i="14" s="1"/>
  <c r="L7" i="18" s="1"/>
  <c r="L9" i="18" s="1"/>
  <c r="K16" i="19"/>
  <c r="L47" i="18"/>
  <c r="J47" i="18"/>
  <c r="H47" i="18"/>
  <c r="F47" i="18"/>
  <c r="K25" i="19" l="1"/>
  <c r="G25" i="19"/>
  <c r="L55" i="18"/>
  <c r="G31" i="19"/>
  <c r="H9" i="14"/>
  <c r="H45" i="14" s="1"/>
  <c r="H7" i="18" s="1"/>
  <c r="H9" i="18" s="1"/>
  <c r="H55" i="18" s="1"/>
  <c r="S17" i="13"/>
  <c r="I50" i="19"/>
  <c r="K31" i="19" l="1"/>
  <c r="G33" i="19"/>
  <c r="M50" i="19"/>
  <c r="K33" i="19" l="1"/>
  <c r="G50" i="19"/>
  <c r="F9" i="14"/>
  <c r="F45" i="14" s="1"/>
  <c r="D24" i="16"/>
  <c r="G19" i="1"/>
  <c r="J9" i="14" l="1"/>
  <c r="K57" i="19"/>
  <c r="K53" i="19"/>
  <c r="K50" i="19"/>
  <c r="G35" i="1"/>
  <c r="I59" i="15"/>
  <c r="I11" i="15"/>
  <c r="M15" i="15"/>
  <c r="M59" i="15"/>
  <c r="M55" i="15"/>
  <c r="G55" i="15"/>
  <c r="K15" i="15"/>
  <c r="I15" i="15"/>
  <c r="G15" i="15"/>
  <c r="M11" i="15"/>
  <c r="K11" i="15"/>
  <c r="G11" i="15"/>
  <c r="F22" i="17"/>
  <c r="D33" i="16"/>
  <c r="K59" i="19" l="1"/>
  <c r="J45" i="14"/>
  <c r="J7" i="18" s="1"/>
  <c r="J9" i="18" s="1"/>
  <c r="J55" i="18" s="1"/>
  <c r="K55" i="19"/>
  <c r="O21" i="13"/>
  <c r="K61" i="19"/>
  <c r="G59" i="19"/>
  <c r="F7" i="18"/>
  <c r="F9" i="18" s="1"/>
  <c r="F55" i="18" s="1"/>
  <c r="F24" i="17"/>
  <c r="G37" i="1"/>
  <c r="G16" i="15"/>
  <c r="K16" i="15"/>
  <c r="D34" i="16"/>
  <c r="L57" i="18"/>
  <c r="L59" i="18" s="1"/>
  <c r="H57" i="18"/>
  <c r="H59" i="18" s="1"/>
  <c r="I16" i="15"/>
  <c r="I25" i="15" s="1"/>
  <c r="M16" i="15"/>
  <c r="M25" i="15" s="1"/>
  <c r="L22" i="17"/>
  <c r="L24" i="17" s="1"/>
  <c r="H34" i="16"/>
  <c r="I35" i="1"/>
  <c r="I37" i="1" s="1"/>
  <c r="M35" i="1"/>
  <c r="M37" i="1" s="1"/>
  <c r="F26" i="17" l="1"/>
  <c r="K25" i="15"/>
  <c r="K31" i="15" s="1"/>
  <c r="O23" i="13"/>
  <c r="S21" i="13"/>
  <c r="J57" i="18"/>
  <c r="M31" i="15"/>
  <c r="I31" i="15"/>
  <c r="G59" i="15"/>
  <c r="G25" i="15"/>
  <c r="H26" i="17"/>
  <c r="J34" i="16"/>
  <c r="L26" i="17" s="1"/>
  <c r="A3" i="14"/>
  <c r="A3" i="18" s="1"/>
  <c r="O26" i="13" l="1"/>
  <c r="S23" i="13"/>
  <c r="J59" i="18"/>
  <c r="I33" i="15"/>
  <c r="K33" i="15"/>
  <c r="M33" i="15"/>
  <c r="F57" i="18"/>
  <c r="G31" i="15"/>
  <c r="S26" i="13" l="1"/>
  <c r="J20" i="17"/>
  <c r="K50" i="15"/>
  <c r="I50" i="15"/>
  <c r="M50" i="15"/>
  <c r="F59" i="18"/>
  <c r="G33" i="15"/>
  <c r="J22" i="17" l="1"/>
  <c r="K55" i="15"/>
  <c r="K61" i="15"/>
  <c r="G50" i="15"/>
  <c r="J24" i="17" l="1"/>
  <c r="K59" i="15"/>
  <c r="J26" i="17" l="1"/>
</calcChain>
</file>

<file path=xl/sharedStrings.xml><?xml version="1.0" encoding="utf-8"?>
<sst xmlns="http://schemas.openxmlformats.org/spreadsheetml/2006/main" count="496" uniqueCount="269">
  <si>
    <t>บริษัท ทาพาโก้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</si>
  <si>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</si>
  <si>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</si>
  <si>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</si>
  <si>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ตุลาคม</t>
  </si>
  <si>
    <t>สินทรัพย์</t>
  </si>
  <si>
    <t>หมายเหตุ</t>
  </si>
  <si>
    <t>2565</t>
  </si>
  <si>
    <t>2564</t>
  </si>
  <si>
    <t>(ไม่ได้ตรวจสอบ</t>
  </si>
  <si>
    <t>(ตรวจสอบแล้ว)</t>
  </si>
  <si>
    <t>แต่สอบทานแล้ว)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</si>
  <si>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</si>
  <si>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</si>
  <si>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</si>
  <si>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</si>
  <si>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</si>
  <si>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</si>
  <si>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</si>
  <si>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</si>
  <si>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</si>
  <si>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</si>
  <si>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</si>
  <si>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</si>
  <si>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</si>
  <si>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</si>
  <si>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</si>
  <si>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</si>
  <si>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</si>
  <si>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</si>
  <si>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</si>
  <si>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</si>
  <si>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</si>
  <si>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</si>
  <si>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</si>
  <si>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</si>
  <si>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</si>
  <si>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</si>
  <si>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</si>
  <si>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</si>
  <si>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เงินกู้ยืมระยะสั้นจากกิจการที่ไม่เกี่ยวข้องกัน</t>
  </si>
  <si>
    <t>ส่วนของหนี้สินที่ถึงกำหนดชำระภายในหนึ่งปี</t>
  </si>
  <si>
    <t>ส่วนของหนี้สินจากคดีความฟ้องร้องที่ถึงกำหนดชำระภายในหนึ่งปี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</si>
  <si>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</si>
  <si>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</si>
  <si>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</si>
  <si>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ส่วนของประมาณการหนี้สินสำหรับผลประโยชน์พนักงาน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</si>
  <si>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</si>
  <si>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</si>
  <si>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</si>
  <si>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</si>
  <si>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</si>
  <si>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</si>
  <si>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</si>
  <si>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</si>
  <si>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</si>
  <si>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</si>
  <si>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</si>
  <si>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</si>
  <si>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</si>
  <si>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</si>
  <si>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</si>
  <si>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617,795,851 หุ้น มูลค่าหุ้นละ 1 บาท</t>
  </si>
  <si>
    <t>ทุนที่ออกจำหน่ายและชำระแล้ว</t>
  </si>
  <si>
    <t>หุ้นสามัญ 411,864,308 หุ้น มูลค่าหุ้นละ 1 บาท</t>
  </si>
  <si>
    <t>(2564 : หุ้นสามัญ 411,863,901 หุ้น มูลค่าหุ้นละ 1 บาท)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</si>
  <si>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</si>
  <si>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</si>
  <si>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</si>
  <si>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</si>
  <si>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</si>
  <si>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</si>
  <si>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</si>
  <si>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</si>
  <si>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</si>
  <si>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</si>
  <si>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</si>
  <si>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</si>
  <si>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รายได้ค่าก่อสร้าง</t>
  </si>
  <si>
    <t>รวมรายได้</t>
  </si>
  <si>
    <t>ต้นทุนขายและบริการ</t>
  </si>
  <si>
    <t>ต้นทุนงานก่อสร้าง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</si>
  <si>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</si>
  <si>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</si>
  <si>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</si>
  <si>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</si>
  <si>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</si>
  <si>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</si>
  <si>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</si>
  <si>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</si>
  <si>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</si>
  <si>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</si>
  <si>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</si>
  <si>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</si>
  <si>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</si>
  <si>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</si>
  <si>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</si>
  <si>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</si>
  <si>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</si>
  <si>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</si>
  <si>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ในตราสารทุนวัดมูลค่ายุติธรรมผ่านกำไรขาดทุนเบ็ดเสร็จอื่น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</si>
  <si>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</si>
  <si>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</si>
  <si>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</si>
  <si>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</si>
  <si>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</si>
  <si>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</si>
  <si>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</si>
  <si>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</si>
  <si>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</si>
  <si>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</si>
  <si>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 xml:space="preserve">ทุนเรือนหุ้น </t>
  </si>
  <si>
    <t>ตามหลักคณิตศาสตร์</t>
  </si>
  <si>
    <t>จากการวัดมูลค่าเงินลงทุน</t>
  </si>
  <si>
    <t>ผลต่างจาก</t>
  </si>
  <si>
    <t>รวมส่วนของ</t>
  </si>
  <si>
    <t>ส่วนได้เสีย</t>
  </si>
  <si>
    <t>ที่ออกและ</t>
  </si>
  <si>
    <t>ซื้อคืน</t>
  </si>
  <si>
    <t>หุ้นสามัญ</t>
  </si>
  <si>
    <t>ยังไม่ได้</t>
  </si>
  <si>
    <t>ประกันภัยสำหรับโครงการ</t>
  </si>
  <si>
    <t>การแปลงค่า</t>
  </si>
  <si>
    <t>ผู้ถือหุ้นของ</t>
  </si>
  <si>
    <t>ที่ไม่มีอำนาจ</t>
  </si>
  <si>
    <t>ชำระแล้ว</t>
  </si>
  <si>
    <t>สำรองตามกฎหมาย</t>
  </si>
  <si>
    <t>จัดสรร</t>
  </si>
  <si>
    <t>ผลประโยชน์ที่กำหนดไว้</t>
  </si>
  <si>
    <t>งบการเงิน</t>
  </si>
  <si>
    <t>รวม</t>
  </si>
  <si>
    <t>บริษัทใหญ่</t>
  </si>
  <si>
    <t>ควบคุม</t>
  </si>
  <si>
    <t xml:space="preserve">ยอดคงเหลือ ณ วันที่ 1 พฤศจิกายน 2563 </t>
  </si>
  <si>
    <t>การเปลี่ยนแปลงในส่วนของผู้ถือหุ้น</t>
  </si>
  <si>
    <t>ตัดจำหน่ายหุ้นสามัญซื้อคืน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</si>
  <si>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</si>
  <si>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</si>
  <si>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</si>
  <si>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จัดสรรสำรองตามกฎหมาย</t>
  </si>
  <si>
    <t>เงินปันผลจ่าย</t>
  </si>
  <si>
    <t>รวมการเปลี่ยนแปลงในส่วนของผู้ถือหุ้น</t>
  </si>
  <si>
    <t>ยอดคงเหลือ ณ วันที่ 1 พฤศจิกายน 2564</t>
  </si>
  <si>
    <t>กำไรเบ็ดเสร็จอื่นสำหรับงวด</t>
  </si>
  <si>
    <t>ใบสำคัญแสดงสิทธิ</t>
  </si>
  <si>
    <t>งบแสดงการเปลี่ยนแปลงส่วนของผู้ถือหุ้น (ต่อ)</t>
  </si>
  <si>
    <t>งบการเงินเฉพาะของกิจการ</t>
  </si>
  <si>
    <t>ส่วนเกิน</t>
  </si>
  <si>
    <t>จัดสรรแล้ว -</t>
  </si>
  <si>
    <t>สำรองตาม</t>
  </si>
  <si>
    <t xml:space="preserve">จัดสรรแล้ว - </t>
  </si>
  <si>
    <t>กฎหมาย</t>
  </si>
  <si>
    <t>เพื่อการซื้อหุ้นคืน</t>
  </si>
  <si>
    <t>ยอดคงเหลือ ณ วันที่ 1 พฤศจิกายน 2563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</si>
  <si>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</si>
  <si>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</si>
  <si>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</si>
  <si>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</si>
  <si>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</si>
  <si>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สำรองผลประโยชน์พนักงาน</t>
  </si>
  <si>
    <t>(กำไร) ขาดทุนจากอัตราแลกเปลี่ยนที่ยังไม่ได้เกิดขึ้นจริง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</si>
  <si>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</si>
  <si>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</si>
  <si>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ขาดทุนจากการตัดจำหน่ายสินทรัพย์</t>
  </si>
  <si>
    <t>กำไรจากการเปลี่ยนแปลงสัญญาเช่า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</si>
  <si>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</si>
  <si>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</si>
  <si>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ตัดจำหน่ายกำไรจากการขายและเช่ากลับคืน</t>
  </si>
  <si>
    <t>เงินปันผลรับ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</si>
  <si>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</si>
  <si>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</si>
  <si>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</si>
  <si>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</si>
  <si>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</si>
  <si>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</si>
  <si>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</si>
  <si>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</si>
  <si>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</si>
  <si>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(เพิ่มขึ้น) ลดลงในเงินฝากสถาบันการเงินที่ใช้เป็นหลักประกัน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</si>
  <si>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</si>
  <si>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</si>
  <si>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</si>
  <si>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เงินสดรับเงินจากลูกหนี้การค้าจากการขายที่ดิน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</si>
  <si>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</si>
  <si>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</si>
  <si>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</si>
  <si>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</si>
  <si>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</si>
  <si>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</si>
  <si>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</si>
  <si>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</si>
  <si>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</si>
  <si>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เงินสดรับจากเงินกู้ยืมระยะสั้นจากกิจการที่ไม่เกี่ยวข้องกัน</t>
  </si>
  <si>
    <t>เงินสดจ่ายเงินกู้ยืมระยะสั้นจากกิจการที่ไม่เกี่ยวข้องกัน</t>
  </si>
  <si>
    <t>เงินสดจ่ายจากเงินกู้ยืมระยะยาวจากกิจการที่ไม่เกี่ยวข้องกัน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</si>
  <si>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</si>
  <si>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</si>
  <si>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</si>
  <si>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</si>
  <si>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</si>
  <si>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</si>
  <si>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เงินสดรับจากการขายและเช่ากลับคืนเครื่องจักร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</si>
  <si>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</si>
  <si>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</si>
  <si>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ก่อนผลกระทบจากการแปลงค่างบการเงินที่เป็นเงินตราต่างประเทศ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</si>
  <si>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</si>
  <si>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</si>
  <si>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</si>
  <si>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</si>
  <si>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</si>
  <si>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</si>
  <si>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>เงินช่วยเหลือบริษัทย่อยปรับเพิ่มในเงินลงทุนในบริษัทย่อย</t>
  </si>
  <si>
    <t>จัดประเภทอสังหาริมทรัพย์เพื่อการลงทุนเป็นสินค้าคงเหลือ</t>
  </si>
  <si>
    <t>ซื้อสินค้าโดยยังไม่ได้จ่ายชำระ</t>
  </si>
  <si>
    <t>สินทรัพย์สิทธิการใช้ที่เพิ่มขึ้นจากหนี้สินสัญญาเช่า</t>
  </si>
  <si>
    <t>จัดประเภทสินทรัพย์ทางการเงินไม่หมุนเวียนอื่นจากเงินลงทุนในบริษัทร่วม</t>
  </si>
  <si>
    <t>อสังหาริมทรัพย์เพื่อการลงทุน</t>
  </si>
  <si>
    <t>จากการประมาณการ</t>
  </si>
  <si>
    <t xml:space="preserve">กำไร (ขาดทุน) </t>
  </si>
  <si>
    <t>ในตราสารทุน</t>
  </si>
  <si>
    <t>วัดมูลค่ายุติธรรมผ่าน</t>
  </si>
  <si>
    <t>งบกำไรขาดทุนเบ็ดเสร็จ (ต่อ)</t>
  </si>
  <si>
    <t>ภาษีถูกหัก ณ ที่จ่ายขอคืน</t>
  </si>
  <si>
    <t xml:space="preserve">ปรับปรุงสินทรัพย์สิทธิการใช้จากที่ดิน อาคารและอุปกรณ์ </t>
  </si>
  <si>
    <t>กำไรขาดทุน</t>
  </si>
  <si>
    <t>จากการเปลี่ยนแปลง</t>
  </si>
  <si>
    <t>สัดส่วนการลงทุน</t>
  </si>
  <si>
    <t>ในบริษัทย่อย</t>
  </si>
  <si>
    <t>กำไรจากการจัดประเภทเงินลงทุนในบริษัทร่วมเป็นเงินลงทุนในตราสารทุน</t>
  </si>
  <si>
    <t>กำไร (ขาดทุน)  จากการ</t>
  </si>
  <si>
    <t>ประมาณการตามหลักคณิตศาสตร์</t>
  </si>
  <si>
    <t>ณ วันที่ 31 กรกฎาคม 2565</t>
  </si>
  <si>
    <t>31 กรกฎาคม</t>
  </si>
  <si>
    <t>สำหรับงวดสามเดือนสิ้นสุดวันที่ 31 กรกฎาคม 2565 (ยังไม่ได้ตรวจสอบ แต่สอบทานแล้ว)</t>
  </si>
  <si>
    <t>ยอดคงเหลือ ณ วันที่ 31 กรกฎาคม 2564</t>
  </si>
  <si>
    <t>ยอดคงเหลือ ณ วันที่ 31 กรกฎาคม 2565</t>
  </si>
  <si>
    <t>สำหรับงวดเก้าเดือนสิ้นสุดวันที่ 31 กรกฎาคม 2565 (ยังไม่ได้ตรวจสอบ แต่สอบทานแล้ว)</t>
  </si>
  <si>
    <t>ผลขาดทุนจากการด้อยค่าสินทรัพย์</t>
  </si>
  <si>
    <t>ขาดทุนจากการลดลงของมูลค่าสินค้า</t>
  </si>
  <si>
    <t>เงินสดรับจากเงินปันผล</t>
  </si>
  <si>
    <t>เงินสดรับจากเงินให้กู้ยืมระยะสั้นบริษัทย่อย</t>
  </si>
  <si>
    <t>จ่ายปันผลให้กับผู้ถือหุ้นส่วนน้อย</t>
  </si>
  <si>
    <t>จ่ายชำระเจ้าหนี้ค่าซื้อที่ดิน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</si>
  <si>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</si>
  <si>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</si>
  <si>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</si>
  <si>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</si>
  <si>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</si>
  <si>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</si>
  <si>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ขาดทุนจากการด้อยค่าในเงินลงทุนในบริษัทย่อย</t>
  </si>
  <si>
    <t>ผลขาดทุนด้านเครดิต - เงินให้กู้ยืมแก่กิจการที่เกี่ยวข้องกัน</t>
  </si>
  <si>
    <t>ตั๋วเงินรับระยะยาว</t>
  </si>
  <si>
    <t>มูลค่า</t>
  </si>
  <si>
    <t>ส่วนเกินมูลค่า</t>
  </si>
  <si>
    <t>เงินสดจ่ายผลประโยชน์พนักงาน</t>
  </si>
  <si>
    <t>เงินสดจ่ายชำระเงินลงทุนในบริษัทย่อย</t>
  </si>
  <si>
    <t>เงินสดรับจากเงินเบิกเกินบัญชีและเงินกู้ยืมระยะสั้นจากสถาบันการเงิน</t>
  </si>
  <si>
    <t>ขาดทุนที่ยังไม่เกิดขึ้นจากการวัดมูลค่าเงินลงทุน</t>
  </si>
  <si>
    <t>กำไร (ขาดทุน) ที่ยังไม่เกิดขึ้น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</si>
  <si>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</si>
  <si>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</si>
  <si>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เงินสดจ่ายเงินเบิกเกินบัญชีและเงินกู้ยืมระยะสั้นจากสถาบันการเงิน</t>
  </si>
  <si>
    <t>ขายที่ดินด้วยตั๋วเงินรับระยะยาว</t>
  </si>
  <si>
    <t>เงินสดจ่ายเงินให้กู้ยืมระยะสั้นแก่บริษัทย่อย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</si>
  <si>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</si>
  <si>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</si>
  <si>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จ่ายเงินปันผล</t>
  </si>
  <si>
    <t>กำไรจากการจำหน่ายเงินลงทุนในบริษัทร่วม</t>
  </si>
  <si>
    <t>ขาดทุนจากการจัดประเภทเป็นเงินลงทุนในตราสารทุน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</si>
</sst>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#,##0.00_);[Black]\(#,##0.00\)"/>
    <numFmt numFmtId="175" formatCode="_#\,##0_);\(#,##0\)"/>
    <numFmt numFmtId="176" formatCode="#,##0.00&quot; F&quot;;\-#,##0.00&quot; F&quot;"/>
    <numFmt numFmtId="177" formatCode="dd\-mmm\-yy_)"/>
    <numFmt numFmtId="178" formatCode="0.0%"/>
    <numFmt numFmtId="179" formatCode="0.00_)"/>
    <numFmt numFmtId="180" formatCode="0.000%"/>
    <numFmt numFmtId="181" formatCode="[$-409]d/mmm/yy;@"/>
    <numFmt numFmtId="182" formatCode="_-* #,##0.00_-;_-* #,##0.00\-;_-* &quot;-&quot;??_-;_-@_-"/>
    <numFmt numFmtId="183" formatCode="_(* #,##0.000_);_(* \(#,##0.000\);_(* &quot;-&quot;??_);_(@_)"/>
    <numFmt numFmtId="184" formatCode="_(* #,##0.0000_);_(* \(#,##0.0000\);_(* &quot;-&quot;??_);_(@_)"/>
    <numFmt numFmtId="185" formatCode="_-&quot;Dfl.&quot;\ * #,##0.00_-;_-&quot;Dfl.&quot;\ * #,##0.00\-;_-&quot;Dfl.&quot;\ * &quot;-&quot;??_-;_-@_-"/>
    <numFmt numFmtId="186" formatCode="_-* #,##0.00_-;\-* #,##0.00_-;_-* &quot;0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[$USD]\ #,##0"/>
    <numFmt numFmtId="193" formatCode="_-* #,##0_-;\-* #,##0_-;_-* \-_-;_-@_-"/>
    <numFmt numFmtId="194" formatCode="_ * #,##0_)\ _฿_ ;_ * \(#,##0\)\ _฿_ ;_ * &quot;-&quot;_)\ _฿_ ;_ @_ "/>
    <numFmt numFmtId="195" formatCode="_ * #,##0_)\ _฿_ ;_ * \(#,##0&quot;) &quot;_฿_ ;_ * \-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#,##0.0_);\(#,##0.0\)"/>
    <numFmt numFmtId="203" formatCode="_-&quot;$&quot;* #,##0.00_-;\-&quot;$&quot;* #,##0.00_-;_-&quot;$&quot;* &quot;-&quot;??_-;_-@_-"/>
    <numFmt numFmtId="204" formatCode="0.0%;\(0.0%\)"/>
    <numFmt numFmtId="205" formatCode="&quot;ฃ&quot;#,##0;\-&quot;ฃ&quot;#,##0"/>
    <numFmt numFmtId="206" formatCode="General_)"/>
    <numFmt numFmtId="207" formatCode="[$-1010409]d\ mmm\ yy;@"/>
    <numFmt numFmtId="208" formatCode="0&quot;  &quot;"/>
    <numFmt numFmtId="209" formatCode="&quot;฿&quot;\t#,##0_);[Red]\(&quot;฿&quot;\t#,##0\)"/>
    <numFmt numFmtId="210" formatCode="_(* #,##0.00_);_(* \(\ #,##0.00\ \);_(* &quot;-&quot;??_);_(\ @_ \)"/>
    <numFmt numFmtId="211" formatCode="#,##0.00\ &quot;F&quot;;\-#,##0.00\ &quot;F&quot;"/>
    <numFmt numFmtId="212" formatCode="_-&quot;$&quot;* #,##0_-;\-&quot;$&quot;* #,##0_-;_-&quot;$&quot;* &quot;-&quot;_-;_-@_-"/>
    <numFmt numFmtId="213" formatCode="&quot;$&quot;#,##0_);\(&quot;$&quot;#,##0.0\)"/>
    <numFmt numFmtId="214" formatCode="\ว\ \ด\ด\ด\ด\ &quot;ค.ศ.&quot;\ \ค\ค\ค\ค"/>
    <numFmt numFmtId="215" formatCode="#,##0\ &quot;FB&quot;;[Red]\-#,##0\ &quot;FB&quot;"/>
    <numFmt numFmtId="216" formatCode="#,##0.00\ &quot;FB&quot;;[Red]\-#,##0.00\ &quot;FB&quot;"/>
    <numFmt numFmtId="217" formatCode="_(* #,##0.00_);_(* \(#,##0.00\);_(* \-??_);_(@_)"/>
    <numFmt numFmtId="218" formatCode="#,##0\ \ ;\(#,##0\)\ ;\—\ \ \ \ "/>
    <numFmt numFmtId="219" formatCode="#,##0.00;\(#,##0.00\)"/>
    <numFmt numFmtId="220" formatCode="#,###,##0.00;\(#,###,##0.00\)"/>
    <numFmt numFmtId="221" formatCode="\$#,###,##0.00;\(\$#,###,##0.00\)"/>
    <numFmt numFmtId="222" formatCode="#,###.00%;\(#,##0.00%\)"/>
    <numFmt numFmtId="223" formatCode="0.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0;[Red]\(#,##0.00\)"/>
    <numFmt numFmtId="227" formatCode="#,##0.00_ ;[Red]\(#,##0.00\)"/>
    <numFmt numFmtId="228" formatCode="[$-409]d\-mmm\-yy;@"/>
    <numFmt numFmtId="229" formatCode="[$-1010000]d/m/yy;@"/>
    <numFmt numFmtId="230" formatCode="#,##0&quot;£&quot;_);[Red]\(#,##0&quot;£&quot;\)"/>
    <numFmt numFmtId="231" formatCode="[$-409]dd\-mmm\-yy;@"/>
    <numFmt numFmtId="232" formatCode="_(* #,##0.00000_);_(* \(#,##0.00000\);_(* &quot;-&quot;?????_);_(@_)"/>
  </numFmts>
  <fonts count="181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sz val="14"/>
      <color indexed="8"/>
      <name val="Cordia New"/>
      <family val="2"/>
    </font>
    <font>
      <b/>
      <sz val="14"/>
      <color theme="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134">
    <xf numFmtId="0" fontId="0" fillId="0" borderId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6" fontId="13" fillId="0" borderId="0"/>
    <xf numFmtId="177" fontId="13" fillId="0" borderId="0"/>
    <xf numFmtId="178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9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43" fontId="18" fillId="0" borderId="0" applyFont="0" applyFill="0" applyBorder="0" applyAlignment="0" applyProtection="0"/>
    <xf numFmtId="0" fontId="19" fillId="0" borderId="0"/>
    <xf numFmtId="0" fontId="10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170" fontId="5" fillId="0" borderId="0" applyFont="0" applyFill="0" applyBorder="0" applyAlignment="0" applyProtection="0"/>
    <xf numFmtId="0" fontId="22" fillId="0" borderId="0"/>
    <xf numFmtId="0" fontId="8" fillId="0" borderId="0"/>
    <xf numFmtId="170" fontId="23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0" fontId="8" fillId="0" borderId="0"/>
    <xf numFmtId="0" fontId="27" fillId="0" borderId="0"/>
    <xf numFmtId="0" fontId="8" fillId="0" borderId="0"/>
    <xf numFmtId="0" fontId="10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10" fillId="0" borderId="0"/>
    <xf numFmtId="17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1" fontId="8" fillId="0" borderId="0"/>
    <xf numFmtId="182" fontId="8" fillId="0" borderId="0" applyFont="0" applyFill="0" applyBorder="0" applyAlignment="0" applyProtection="0"/>
    <xf numFmtId="0" fontId="24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170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7" fillId="0" borderId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8" fillId="0" borderId="0" applyFont="0" applyFill="0" applyBorder="0" applyAlignment="0" applyProtection="0"/>
    <xf numFmtId="39" fontId="41" fillId="0" borderId="0"/>
    <xf numFmtId="185" fontId="8" fillId="0" borderId="0" applyFont="0" applyFill="0" applyBorder="0" applyAlignment="0" applyProtection="0"/>
    <xf numFmtId="39" fontId="41" fillId="0" borderId="0"/>
    <xf numFmtId="186" fontId="3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5" fillId="0" borderId="0"/>
    <xf numFmtId="182" fontId="8" fillId="0" borderId="0" applyFont="0" applyFill="0" applyBorder="0" applyAlignment="0" applyProtection="0"/>
    <xf numFmtId="39" fontId="41" fillId="0" borderId="0"/>
    <xf numFmtId="39" fontId="41" fillId="0" borderId="0"/>
    <xf numFmtId="0" fontId="46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/>
    <xf numFmtId="41" fontId="3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13" fillId="0" borderId="0"/>
    <xf numFmtId="192" fontId="13" fillId="0" borderId="0"/>
    <xf numFmtId="0" fontId="13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16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0" fontId="8" fillId="0" borderId="0"/>
    <xf numFmtId="196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49" fillId="0" borderId="0"/>
    <xf numFmtId="0" fontId="39" fillId="0" borderId="0" applyFont="0" applyFill="0" applyBorder="0" applyAlignment="0" applyProtection="0"/>
    <xf numFmtId="0" fontId="8" fillId="0" borderId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" fillId="8" borderId="0" applyNumberFormat="0" applyBorder="0" applyAlignment="0" applyProtection="0"/>
    <xf numFmtId="192" fontId="6" fillId="8" borderId="0" applyNumberFormat="0" applyBorder="0" applyAlignment="0" applyProtection="0"/>
    <xf numFmtId="192" fontId="6" fillId="8" borderId="0" applyNumberFormat="0" applyBorder="0" applyAlignment="0" applyProtection="0"/>
    <xf numFmtId="192" fontId="6" fillId="8" borderId="0" applyNumberFormat="0" applyBorder="0" applyAlignment="0" applyProtection="0"/>
    <xf numFmtId="192" fontId="6" fillId="8" borderId="0" applyNumberFormat="0" applyBorder="0" applyAlignment="0" applyProtection="0"/>
    <xf numFmtId="0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0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0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0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0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198" fontId="8" fillId="0" borderId="0" applyProtection="0">
      <protection locked="0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192" fontId="6" fillId="5" borderId="0" applyNumberFormat="0" applyBorder="0" applyAlignment="0" applyProtection="0"/>
    <xf numFmtId="0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0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0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0" fontId="6" fillId="16" borderId="0" applyNumberFormat="0" applyBorder="0" applyAlignment="0" applyProtection="0"/>
    <xf numFmtId="192" fontId="6" fillId="16" borderId="0" applyNumberFormat="0" applyBorder="0" applyAlignment="0" applyProtection="0"/>
    <xf numFmtId="192" fontId="6" fillId="16" borderId="0" applyNumberFormat="0" applyBorder="0" applyAlignment="0" applyProtection="0"/>
    <xf numFmtId="192" fontId="6" fillId="16" borderId="0" applyNumberFormat="0" applyBorder="0" applyAlignment="0" applyProtection="0"/>
    <xf numFmtId="192" fontId="6" fillId="16" borderId="0" applyNumberFormat="0" applyBorder="0" applyAlignment="0" applyProtection="0"/>
    <xf numFmtId="170" fontId="50" fillId="0" borderId="10">
      <alignment horizontal="right" vertic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0" fontId="52" fillId="5" borderId="0" applyNumberFormat="0" applyBorder="0" applyAlignment="0" applyProtection="0"/>
    <xf numFmtId="192" fontId="52" fillId="5" borderId="0" applyNumberFormat="0" applyBorder="0" applyAlignment="0" applyProtection="0"/>
    <xf numFmtId="192" fontId="52" fillId="5" borderId="0" applyNumberFormat="0" applyBorder="0" applyAlignment="0" applyProtection="0"/>
    <xf numFmtId="192" fontId="52" fillId="5" borderId="0" applyNumberFormat="0" applyBorder="0" applyAlignment="0" applyProtection="0"/>
    <xf numFmtId="192" fontId="52" fillId="5" borderId="0" applyNumberFormat="0" applyBorder="0" applyAlignment="0" applyProtection="0"/>
    <xf numFmtId="0" fontId="52" fillId="13" borderId="0" applyNumberFormat="0" applyBorder="0" applyAlignment="0" applyProtection="0"/>
    <xf numFmtId="192" fontId="52" fillId="13" borderId="0" applyNumberFormat="0" applyBorder="0" applyAlignment="0" applyProtection="0"/>
    <xf numFmtId="192" fontId="52" fillId="13" borderId="0" applyNumberFormat="0" applyBorder="0" applyAlignment="0" applyProtection="0"/>
    <xf numFmtId="192" fontId="52" fillId="13" borderId="0" applyNumberFormat="0" applyBorder="0" applyAlignment="0" applyProtection="0"/>
    <xf numFmtId="192" fontId="52" fillId="13" borderId="0" applyNumberFormat="0" applyBorder="0" applyAlignment="0" applyProtection="0"/>
    <xf numFmtId="0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0" fontId="52" fillId="21" borderId="0" applyNumberFormat="0" applyBorder="0" applyAlignment="0" applyProtection="0"/>
    <xf numFmtId="192" fontId="52" fillId="21" borderId="0" applyNumberFormat="0" applyBorder="0" applyAlignment="0" applyProtection="0"/>
    <xf numFmtId="192" fontId="52" fillId="21" borderId="0" applyNumberFormat="0" applyBorder="0" applyAlignment="0" applyProtection="0"/>
    <xf numFmtId="192" fontId="52" fillId="21" borderId="0" applyNumberFormat="0" applyBorder="0" applyAlignment="0" applyProtection="0"/>
    <xf numFmtId="192" fontId="52" fillId="21" borderId="0" applyNumberFormat="0" applyBorder="0" applyAlignment="0" applyProtection="0"/>
    <xf numFmtId="0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9" fontId="39" fillId="0" borderId="0"/>
    <xf numFmtId="0" fontId="53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4" fillId="0" borderId="6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2" borderId="0"/>
    <xf numFmtId="0" fontId="54" fillId="0" borderId="0">
      <protection locked="0"/>
    </xf>
    <xf numFmtId="0" fontId="54" fillId="0" borderId="0"/>
    <xf numFmtId="199" fontId="54" fillId="0" borderId="0"/>
    <xf numFmtId="200" fontId="54" fillId="0" borderId="0"/>
    <xf numFmtId="0" fontId="55" fillId="23" borderId="0">
      <alignment horizontal="right"/>
    </xf>
    <xf numFmtId="0" fontId="54" fillId="0" borderId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6" fillId="32" borderId="0" applyNumberFormat="0" applyBorder="0" applyAlignment="0" applyProtection="0"/>
    <xf numFmtId="0" fontId="56" fillId="26" borderId="0" applyNumberFormat="0" applyBorder="0" applyAlignment="0" applyProtection="0"/>
    <xf numFmtId="0" fontId="5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8" fillId="12" borderId="11">
      <alignment horizontal="center" vertical="center"/>
    </xf>
    <xf numFmtId="0" fontId="59" fillId="0" borderId="0">
      <alignment horizontal="center" wrapText="1"/>
      <protection locked="0"/>
    </xf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164" fontId="64" fillId="0" borderId="2" applyAlignment="0" applyProtection="0"/>
    <xf numFmtId="201" fontId="8" fillId="0" borderId="0" applyFill="0" applyBorder="0" applyAlignment="0"/>
    <xf numFmtId="201" fontId="8" fillId="0" borderId="0" applyFill="0" applyBorder="0" applyAlignment="0"/>
    <xf numFmtId="202" fontId="65" fillId="0" borderId="0" applyFill="0" applyBorder="0" applyAlignment="0"/>
    <xf numFmtId="184" fontId="6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3" fontId="65" fillId="0" borderId="0" applyFill="0" applyBorder="0" applyAlignment="0"/>
    <xf numFmtId="204" fontId="65" fillId="0" borderId="0" applyFill="0" applyBorder="0" applyAlignment="0"/>
    <xf numFmtId="202" fontId="65" fillId="0" borderId="0" applyFill="0" applyBorder="0" applyAlignment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7" fillId="35" borderId="13" applyNumberFormat="0" applyAlignment="0" applyProtection="0"/>
    <xf numFmtId="0" fontId="67" fillId="35" borderId="13" applyNumberFormat="0" applyAlignment="0" applyProtection="0"/>
    <xf numFmtId="205" fontId="39" fillId="0" borderId="0" applyFont="0" applyFill="0" applyBorder="0" applyAlignment="0" applyProtection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206" fontId="68" fillId="0" borderId="0"/>
    <xf numFmtId="39" fontId="41" fillId="0" borderId="0"/>
    <xf numFmtId="206" fontId="68" fillId="0" borderId="0"/>
    <xf numFmtId="39" fontId="41" fillId="0" borderId="0"/>
    <xf numFmtId="41" fontId="69" fillId="0" borderId="0" applyFont="0" applyFill="0" applyBorder="0" applyAlignment="0" applyProtection="0"/>
    <xf numFmtId="203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1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39" fillId="0" borderId="0"/>
    <xf numFmtId="211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212" fontId="73" fillId="0" borderId="14" applyBorder="0"/>
    <xf numFmtId="202" fontId="65" fillId="0" borderId="0" applyFont="0" applyFill="0" applyBorder="0" applyAlignment="0" applyProtection="0"/>
    <xf numFmtId="213" fontId="8" fillId="0" borderId="0">
      <protection locked="0"/>
    </xf>
    <xf numFmtId="214" fontId="3" fillId="0" borderId="0" applyFont="0" applyFill="0" applyBorder="0" applyAlignment="0" applyProtection="0"/>
    <xf numFmtId="215" fontId="39" fillId="0" borderId="0"/>
    <xf numFmtId="177" fontId="13" fillId="0" borderId="0"/>
    <xf numFmtId="0" fontId="40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6" fontId="39" fillId="0" borderId="0"/>
    <xf numFmtId="178" fontId="13" fillId="0" borderId="0"/>
    <xf numFmtId="0" fontId="74" fillId="0" borderId="0" applyNumberFormat="0" applyFill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203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4" fontId="65" fillId="0" borderId="0" applyFill="0" applyBorder="0" applyAlignment="0"/>
    <xf numFmtId="202" fontId="65" fillId="0" borderId="0" applyFill="0" applyBorder="0" applyAlignment="0"/>
    <xf numFmtId="0" fontId="76" fillId="0" borderId="0" applyNumberFormat="0" applyAlignment="0">
      <alignment horizontal="left"/>
    </xf>
    <xf numFmtId="0" fontId="24" fillId="0" borderId="0"/>
    <xf numFmtId="217" fontId="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8" fontId="78" fillId="0" borderId="0">
      <alignment horizontal="right"/>
    </xf>
    <xf numFmtId="219" fontId="79" fillId="0" borderId="0"/>
    <xf numFmtId="220" fontId="80" fillId="0" borderId="0"/>
    <xf numFmtId="220" fontId="80" fillId="0" borderId="0"/>
    <xf numFmtId="221" fontId="80" fillId="0" borderId="0"/>
    <xf numFmtId="222" fontId="80" fillId="0" borderId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8" fontId="12" fillId="40" borderId="0" applyNumberFormat="0" applyBorder="0" applyAlignment="0" applyProtection="0"/>
    <xf numFmtId="38" fontId="12" fillId="36" borderId="0" applyNumberFormat="0" applyBorder="0" applyAlignment="0" applyProtection="0"/>
    <xf numFmtId="0" fontId="8" fillId="0" borderId="0"/>
    <xf numFmtId="0" fontId="8" fillId="0" borderId="0"/>
    <xf numFmtId="0" fontId="82" fillId="22" borderId="0"/>
    <xf numFmtId="0" fontId="83" fillId="0" borderId="0" applyNumberFormat="0" applyFill="0" applyBorder="0" applyAlignment="0" applyProtection="0"/>
    <xf numFmtId="0" fontId="63" fillId="41" borderId="4"/>
    <xf numFmtId="0" fontId="84" fillId="0" borderId="7" applyNumberFormat="0" applyAlignment="0" applyProtection="0">
      <alignment horizontal="left" vertical="center"/>
    </xf>
    <xf numFmtId="0" fontId="85" fillId="0" borderId="7" applyNumberFormat="0" applyAlignment="0" applyProtection="0">
      <alignment horizontal="left" vertical="center"/>
    </xf>
    <xf numFmtId="0" fontId="84" fillId="0" borderId="3">
      <alignment horizontal="left" vertical="center"/>
    </xf>
    <xf numFmtId="0" fontId="85" fillId="0" borderId="3">
      <alignment horizontal="left" vertical="center"/>
    </xf>
    <xf numFmtId="223" fontId="86" fillId="42" borderId="0">
      <alignment horizontal="left" vertical="top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43" borderId="9">
      <alignment vertical="center" wrapText="1"/>
    </xf>
    <xf numFmtId="0" fontId="90" fillId="0" borderId="0" applyProtection="0"/>
    <xf numFmtId="0" fontId="84" fillId="0" borderId="0" applyProtection="0"/>
    <xf numFmtId="0" fontId="91" fillId="0" borderId="5">
      <alignment horizontal="center"/>
    </xf>
    <xf numFmtId="0" fontId="91" fillId="0" borderId="0">
      <alignment horizontal="center"/>
    </xf>
    <xf numFmtId="0" fontId="92" fillId="0" borderId="18" applyNumberFormat="0" applyFill="0" applyAlignment="0" applyProtection="0"/>
    <xf numFmtId="0" fontId="33" fillId="42" borderId="0">
      <alignment horizontal="left" wrapText="1" indent="2"/>
    </xf>
    <xf numFmtId="10" fontId="12" fillId="40" borderId="6" applyNumberFormat="0" applyBorder="0" applyAlignment="0" applyProtection="0"/>
    <xf numFmtId="10" fontId="12" fillId="42" borderId="6" applyNumberFormat="0" applyBorder="0" applyAlignment="0" applyProtection="0"/>
    <xf numFmtId="0" fontId="93" fillId="9" borderId="12" applyNumberFormat="0" applyAlignment="0" applyProtection="0"/>
    <xf numFmtId="0" fontId="93" fillId="9" borderId="1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78" fillId="0" borderId="0"/>
    <xf numFmtId="0" fontId="78" fillId="0" borderId="0"/>
    <xf numFmtId="0" fontId="78" fillId="0" borderId="0"/>
    <xf numFmtId="0" fontId="43" fillId="0" borderId="0" applyNumberFormat="0" applyFont="0" applyFill="0" applyBorder="0" applyProtection="0">
      <alignment horizontal="left" vertical="center"/>
    </xf>
    <xf numFmtId="203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4" fontId="65" fillId="0" borderId="0" applyFill="0" applyBorder="0" applyAlignment="0"/>
    <xf numFmtId="202" fontId="65" fillId="0" borderId="0" applyFill="0" applyBorder="0" applyAlignment="0"/>
    <xf numFmtId="0" fontId="98" fillId="0" borderId="19" applyNumberFormat="0" applyFill="0" applyAlignment="0" applyProtection="0"/>
    <xf numFmtId="0" fontId="98" fillId="0" borderId="19" applyNumberFormat="0" applyFill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/>
    <xf numFmtId="209" fontId="3" fillId="0" borderId="0" applyFont="0" applyFill="0" applyBorder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224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14" fontId="8" fillId="0" borderId="0" applyFill="0" applyBorder="0" applyProtection="0"/>
    <xf numFmtId="226" fontId="8" fillId="0" borderId="0" applyFill="0" applyBorder="0"/>
    <xf numFmtId="227" fontId="8" fillId="0" borderId="0" applyFill="0" applyBorder="0"/>
    <xf numFmtId="226" fontId="8" fillId="0" borderId="0" applyFill="0" applyBorder="0"/>
    <xf numFmtId="10" fontId="8" fillId="0" borderId="0" applyFill="0" applyBorder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99" fillId="0" borderId="0"/>
    <xf numFmtId="0" fontId="100" fillId="0" borderId="0"/>
    <xf numFmtId="0" fontId="100" fillId="0" borderId="0"/>
    <xf numFmtId="0" fontId="105" fillId="0" borderId="0"/>
    <xf numFmtId="179" fontId="106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228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8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38" fillId="45" borderId="20" applyNumberFormat="0" applyFont="0" applyAlignment="0" applyProtection="0"/>
    <xf numFmtId="0" fontId="38" fillId="45" borderId="20" applyNumberFormat="0" applyFont="0" applyAlignment="0" applyProtection="0"/>
    <xf numFmtId="194" fontId="39" fillId="0" borderId="0" applyFont="0" applyFill="0" applyBorder="0" applyAlignment="0" applyProtection="0"/>
    <xf numFmtId="0" fontId="109" fillId="11" borderId="21" applyNumberFormat="0" applyAlignment="0" applyProtection="0"/>
    <xf numFmtId="0" fontId="109" fillId="11" borderId="21" applyNumberFormat="0" applyAlignment="0" applyProtection="0"/>
    <xf numFmtId="40" fontId="110" fillId="40" borderId="0">
      <alignment horizontal="right"/>
    </xf>
    <xf numFmtId="0" fontId="111" fillId="40" borderId="22"/>
    <xf numFmtId="14" fontId="59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23" applyNumberFormat="0" applyBorder="0"/>
    <xf numFmtId="3" fontId="112" fillId="0" borderId="0" applyNumberFormat="0" applyFill="0" applyBorder="0" applyAlignment="0" applyProtection="0"/>
    <xf numFmtId="203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4" fontId="65" fillId="0" borderId="0" applyFill="0" applyBorder="0" applyAlignment="0"/>
    <xf numFmtId="202" fontId="65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73" fillId="0" borderId="5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92" fontId="3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0" fontId="113" fillId="46" borderId="0" applyNumberFormat="0" applyFont="0" applyBorder="0" applyAlignment="0">
      <alignment horizontal="center"/>
    </xf>
    <xf numFmtId="230" fontId="8" fillId="0" borderId="0" applyNumberFormat="0" applyFill="0" applyBorder="0" applyAlignment="0" applyProtection="0">
      <alignment horizontal="left"/>
    </xf>
    <xf numFmtId="230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113" fillId="1" borderId="3" applyNumberFormat="0" applyFont="0" applyAlignment="0">
      <alignment horizontal="center"/>
    </xf>
    <xf numFmtId="0" fontId="114" fillId="0" borderId="0" applyNumberFormat="0" applyFill="0" applyBorder="0" applyAlignment="0" applyProtection="0"/>
    <xf numFmtId="0" fontId="43" fillId="0" borderId="24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6">
      <alignment horizontal="center"/>
    </xf>
    <xf numFmtId="3" fontId="117" fillId="43" borderId="6">
      <alignment horizontal="left" vertical="top" wrapText="1"/>
      <protection locked="0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8" fillId="0" borderId="0" applyNumberFormat="0" applyBorder="0"/>
    <xf numFmtId="0" fontId="119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47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4" fillId="0" borderId="0" applyNumberFormat="0" applyBorder="0" applyAlignment="0"/>
    <xf numFmtId="0" fontId="128" fillId="0" borderId="0" applyNumberFormat="0" applyBorder="0" applyAlignment="0"/>
    <xf numFmtId="0" fontId="122" fillId="0" borderId="0" applyNumberFormat="0" applyBorder="0" applyAlignment="0"/>
    <xf numFmtId="0" fontId="129" fillId="42" borderId="0">
      <alignment wrapText="1"/>
    </xf>
    <xf numFmtId="40" fontId="130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25" applyNumberFormat="0" applyFill="0" applyAlignment="0" applyProtection="0"/>
    <xf numFmtId="3" fontId="134" fillId="0" borderId="26">
      <alignment horizontal="center"/>
    </xf>
    <xf numFmtId="0" fontId="133" fillId="0" borderId="25" applyNumberFormat="0" applyFill="0" applyAlignment="0" applyProtection="0"/>
    <xf numFmtId="40" fontId="102" fillId="0" borderId="0" applyFont="0" applyFill="0" applyBorder="0" applyAlignment="0" applyProtection="0"/>
    <xf numFmtId="37" fontId="12" fillId="44" borderId="0" applyNumberFormat="0" applyBorder="0" applyAlignment="0" applyProtection="0"/>
    <xf numFmtId="37" fontId="12" fillId="0" borderId="0"/>
    <xf numFmtId="37" fontId="12" fillId="43" borderId="0" applyNumberFormat="0" applyBorder="0" applyAlignment="0" applyProtection="0"/>
    <xf numFmtId="3" fontId="135" fillId="0" borderId="18" applyProtection="0"/>
    <xf numFmtId="165" fontId="35" fillId="0" borderId="0" applyFont="0" applyFill="0" applyBorder="0" applyAlignment="0" applyProtection="0"/>
    <xf numFmtId="8" fontId="13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0" fillId="0" borderId="27"/>
    <xf numFmtId="0" fontId="103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8" fillId="11" borderId="12" applyNumberFormat="0" applyAlignment="0" applyProtection="0"/>
    <xf numFmtId="192" fontId="138" fillId="11" borderId="12" applyNumberFormat="0" applyAlignment="0" applyProtection="0"/>
    <xf numFmtId="192" fontId="138" fillId="11" borderId="12" applyNumberFormat="0" applyAlignment="0" applyProtection="0"/>
    <xf numFmtId="192" fontId="138" fillId="11" borderId="12" applyNumberFormat="0" applyAlignment="0" applyProtection="0"/>
    <xf numFmtId="192" fontId="138" fillId="11" borderId="12" applyNumberFormat="0" applyAlignment="0" applyProtection="0"/>
    <xf numFmtId="0" fontId="139" fillId="0" borderId="0" applyNumberFormat="0" applyFill="0" applyBorder="0" applyAlignment="0" applyProtection="0"/>
    <xf numFmtId="192" fontId="139" fillId="0" borderId="0" applyNumberFormat="0" applyFill="0" applyBorder="0" applyAlignment="0" applyProtection="0"/>
    <xf numFmtId="192" fontId="139" fillId="0" borderId="0" applyNumberFormat="0" applyFill="0" applyBorder="0" applyAlignment="0" applyProtection="0"/>
    <xf numFmtId="192" fontId="139" fillId="0" borderId="0" applyNumberFormat="0" applyFill="0" applyBorder="0" applyAlignment="0" applyProtection="0"/>
    <xf numFmtId="192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38" fontId="14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35" borderId="13" applyNumberFormat="0" applyAlignment="0" applyProtection="0"/>
    <xf numFmtId="192" fontId="145" fillId="35" borderId="13" applyNumberFormat="0" applyAlignment="0" applyProtection="0"/>
    <xf numFmtId="192" fontId="145" fillId="35" borderId="13" applyNumberFormat="0" applyAlignment="0" applyProtection="0"/>
    <xf numFmtId="192" fontId="145" fillId="35" borderId="13" applyNumberFormat="0" applyAlignment="0" applyProtection="0"/>
    <xf numFmtId="192" fontId="145" fillId="35" borderId="13" applyNumberFormat="0" applyAlignment="0" applyProtection="0"/>
    <xf numFmtId="0" fontId="146" fillId="0" borderId="19" applyNumberFormat="0" applyFill="0" applyAlignment="0" applyProtection="0"/>
    <xf numFmtId="192" fontId="146" fillId="0" borderId="19" applyNumberFormat="0" applyFill="0" applyAlignment="0" applyProtection="0"/>
    <xf numFmtId="192" fontId="146" fillId="0" borderId="19" applyNumberFormat="0" applyFill="0" applyAlignment="0" applyProtection="0"/>
    <xf numFmtId="192" fontId="146" fillId="0" borderId="19" applyNumberFormat="0" applyFill="0" applyAlignment="0" applyProtection="0"/>
    <xf numFmtId="192" fontId="146" fillId="0" borderId="19" applyNumberFormat="0" applyFill="0" applyAlignment="0" applyProtection="0"/>
    <xf numFmtId="203" fontId="147" fillId="0" borderId="0" applyFont="0" applyFill="0" applyBorder="0" applyAlignment="0" applyProtection="0"/>
    <xf numFmtId="0" fontId="148" fillId="6" borderId="0" applyNumberFormat="0" applyBorder="0" applyAlignment="0" applyProtection="0"/>
    <xf numFmtId="192" fontId="148" fillId="6" borderId="0" applyNumberFormat="0" applyBorder="0" applyAlignment="0" applyProtection="0"/>
    <xf numFmtId="192" fontId="148" fillId="6" borderId="0" applyNumberFormat="0" applyBorder="0" applyAlignment="0" applyProtection="0"/>
    <xf numFmtId="192" fontId="148" fillId="6" borderId="0" applyNumberFormat="0" applyBorder="0" applyAlignment="0" applyProtection="0"/>
    <xf numFmtId="192" fontId="148" fillId="6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9" borderId="12" applyNumberFormat="0" applyAlignment="0" applyProtection="0"/>
    <xf numFmtId="192" fontId="151" fillId="9" borderId="12" applyNumberFormat="0" applyAlignment="0" applyProtection="0"/>
    <xf numFmtId="192" fontId="151" fillId="9" borderId="12" applyNumberFormat="0" applyAlignment="0" applyProtection="0"/>
    <xf numFmtId="192" fontId="151" fillId="9" borderId="12" applyNumberFormat="0" applyAlignment="0" applyProtection="0"/>
    <xf numFmtId="192" fontId="151" fillId="9" borderId="12" applyNumberFormat="0" applyAlignment="0" applyProtection="0"/>
    <xf numFmtId="0" fontId="152" fillId="44" borderId="0" applyNumberFormat="0" applyBorder="0" applyAlignment="0" applyProtection="0"/>
    <xf numFmtId="192" fontId="152" fillId="44" borderId="0" applyNumberFormat="0" applyBorder="0" applyAlignment="0" applyProtection="0"/>
    <xf numFmtId="192" fontId="152" fillId="44" borderId="0" applyNumberFormat="0" applyBorder="0" applyAlignment="0" applyProtection="0"/>
    <xf numFmtId="192" fontId="152" fillId="44" borderId="0" applyNumberFormat="0" applyBorder="0" applyAlignment="0" applyProtection="0"/>
    <xf numFmtId="192" fontId="152" fillId="44" borderId="0" applyNumberFormat="0" applyBorder="0" applyAlignment="0" applyProtection="0"/>
    <xf numFmtId="0" fontId="153" fillId="0" borderId="28" applyNumberFormat="0" applyFill="0" applyAlignment="0" applyProtection="0"/>
    <xf numFmtId="192" fontId="153" fillId="0" borderId="28" applyNumberFormat="0" applyFill="0" applyAlignment="0" applyProtection="0"/>
    <xf numFmtId="192" fontId="153" fillId="0" borderId="28" applyNumberFormat="0" applyFill="0" applyAlignment="0" applyProtection="0"/>
    <xf numFmtId="192" fontId="153" fillId="0" borderId="28" applyNumberFormat="0" applyFill="0" applyAlignment="0" applyProtection="0"/>
    <xf numFmtId="192" fontId="153" fillId="0" borderId="28" applyNumberFormat="0" applyFill="0" applyAlignment="0" applyProtection="0"/>
    <xf numFmtId="0" fontId="154" fillId="5" borderId="0" applyNumberFormat="0" applyBorder="0" applyAlignment="0" applyProtection="0"/>
    <xf numFmtId="192" fontId="154" fillId="5" borderId="0" applyNumberFormat="0" applyBorder="0" applyAlignment="0" applyProtection="0"/>
    <xf numFmtId="192" fontId="154" fillId="5" borderId="0" applyNumberFormat="0" applyBorder="0" applyAlignment="0" applyProtection="0"/>
    <xf numFmtId="192" fontId="154" fillId="5" borderId="0" applyNumberFormat="0" applyBorder="0" applyAlignment="0" applyProtection="0"/>
    <xf numFmtId="192" fontId="154" fillId="5" borderId="0" applyNumberFormat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3" fillId="0" borderId="0"/>
    <xf numFmtId="0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192" fontId="52" fillId="19" borderId="0" applyNumberFormat="0" applyBorder="0" applyAlignment="0" applyProtection="0"/>
    <xf numFmtId="0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0" fontId="52" fillId="34" borderId="0" applyNumberFormat="0" applyBorder="0" applyAlignment="0" applyProtection="0"/>
    <xf numFmtId="192" fontId="52" fillId="34" borderId="0" applyNumberFormat="0" applyBorder="0" applyAlignment="0" applyProtection="0"/>
    <xf numFmtId="192" fontId="52" fillId="34" borderId="0" applyNumberFormat="0" applyBorder="0" applyAlignment="0" applyProtection="0"/>
    <xf numFmtId="192" fontId="52" fillId="34" borderId="0" applyNumberFormat="0" applyBorder="0" applyAlignment="0" applyProtection="0"/>
    <xf numFmtId="192" fontId="52" fillId="34" borderId="0" applyNumberFormat="0" applyBorder="0" applyAlignment="0" applyProtection="0"/>
    <xf numFmtId="0" fontId="52" fillId="25" borderId="0" applyNumberFormat="0" applyBorder="0" applyAlignment="0" applyProtection="0"/>
    <xf numFmtId="192" fontId="52" fillId="25" borderId="0" applyNumberFormat="0" applyBorder="0" applyAlignment="0" applyProtection="0"/>
    <xf numFmtId="192" fontId="52" fillId="25" borderId="0" applyNumberFormat="0" applyBorder="0" applyAlignment="0" applyProtection="0"/>
    <xf numFmtId="192" fontId="52" fillId="25" borderId="0" applyNumberFormat="0" applyBorder="0" applyAlignment="0" applyProtection="0"/>
    <xf numFmtId="192" fontId="52" fillId="25" borderId="0" applyNumberFormat="0" applyBorder="0" applyAlignment="0" applyProtection="0"/>
    <xf numFmtId="0" fontId="52" fillId="21" borderId="0" applyNumberFormat="0" applyBorder="0" applyAlignment="0" applyProtection="0"/>
    <xf numFmtId="192" fontId="52" fillId="21" borderId="0" applyNumberFormat="0" applyBorder="0" applyAlignment="0" applyProtection="0"/>
    <xf numFmtId="192" fontId="52" fillId="21" borderId="0" applyNumberFormat="0" applyBorder="0" applyAlignment="0" applyProtection="0"/>
    <xf numFmtId="192" fontId="52" fillId="21" borderId="0" applyNumberFormat="0" applyBorder="0" applyAlignment="0" applyProtection="0"/>
    <xf numFmtId="192" fontId="52" fillId="21" borderId="0" applyNumberFormat="0" applyBorder="0" applyAlignment="0" applyProtection="0"/>
    <xf numFmtId="0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192" fontId="52" fillId="16" borderId="0" applyNumberFormat="0" applyBorder="0" applyAlignment="0" applyProtection="0"/>
    <xf numFmtId="0" fontId="155" fillId="11" borderId="21" applyNumberFormat="0" applyAlignment="0" applyProtection="0"/>
    <xf numFmtId="192" fontId="155" fillId="11" borderId="21" applyNumberFormat="0" applyAlignment="0" applyProtection="0"/>
    <xf numFmtId="192" fontId="155" fillId="11" borderId="21" applyNumberFormat="0" applyAlignment="0" applyProtection="0"/>
    <xf numFmtId="192" fontId="155" fillId="11" borderId="21" applyNumberFormat="0" applyAlignment="0" applyProtection="0"/>
    <xf numFmtId="192" fontId="155" fillId="11" borderId="21" applyNumberFormat="0" applyAlignment="0" applyProtection="0"/>
    <xf numFmtId="0" fontId="8" fillId="45" borderId="20" applyNumberFormat="0" applyFont="0" applyAlignment="0" applyProtection="0"/>
    <xf numFmtId="0" fontId="8" fillId="45" borderId="20" applyNumberFormat="0" applyFont="0" applyAlignment="0" applyProtection="0"/>
    <xf numFmtId="0" fontId="156" fillId="0" borderId="29" applyNumberFormat="0" applyFill="0" applyAlignment="0" applyProtection="0"/>
    <xf numFmtId="0" fontId="157" fillId="0" borderId="29" applyNumberFormat="0" applyFill="0" applyAlignment="0" applyProtection="0"/>
    <xf numFmtId="0" fontId="155" fillId="0" borderId="30" applyNumberFormat="0" applyFill="0" applyAlignment="0" applyProtection="0"/>
    <xf numFmtId="192" fontId="155" fillId="0" borderId="30" applyNumberFormat="0" applyFill="0" applyAlignment="0" applyProtection="0"/>
    <xf numFmtId="192" fontId="155" fillId="0" borderId="30" applyNumberFormat="0" applyFill="0" applyAlignment="0" applyProtection="0"/>
    <xf numFmtId="192" fontId="155" fillId="0" borderId="30" applyNumberFormat="0" applyFill="0" applyAlignment="0" applyProtection="0"/>
    <xf numFmtId="192" fontId="155" fillId="0" borderId="30" applyNumberFormat="0" applyFill="0" applyAlignment="0" applyProtection="0"/>
    <xf numFmtId="0" fontId="155" fillId="0" borderId="0" applyNumberFormat="0" applyFill="0" applyBorder="0" applyAlignment="0" applyProtection="0"/>
    <xf numFmtId="192" fontId="155" fillId="0" borderId="0" applyNumberFormat="0" applyFill="0" applyBorder="0" applyAlignment="0" applyProtection="0"/>
    <xf numFmtId="192" fontId="155" fillId="0" borderId="0" applyNumberFormat="0" applyFill="0" applyBorder="0" applyAlignment="0" applyProtection="0"/>
    <xf numFmtId="192" fontId="155" fillId="0" borderId="0" applyNumberFormat="0" applyFill="0" applyBorder="0" applyAlignment="0" applyProtection="0"/>
    <xf numFmtId="192" fontId="155" fillId="0" borderId="0" applyNumberFormat="0" applyFill="0" applyBorder="0" applyAlignment="0" applyProtection="0"/>
    <xf numFmtId="192" fontId="158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4" fontId="39" fillId="0" borderId="0" applyFont="0" applyFill="0" applyBorder="0" applyAlignment="0" applyProtection="0"/>
    <xf numFmtId="195" fontId="8" fillId="0" borderId="0" applyFill="0" applyBorder="0" applyAlignment="0" applyProtection="0"/>
    <xf numFmtId="192" fontId="39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159" fillId="0" borderId="0"/>
    <xf numFmtId="206" fontId="65" fillId="0" borderId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212" fontId="163" fillId="0" borderId="0" applyFont="0" applyFill="0" applyBorder="0" applyAlignment="0" applyProtection="0"/>
    <xf numFmtId="21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7" fontId="161" fillId="0" borderId="0" applyFont="0" applyFill="0" applyBorder="0" applyAlignment="0" applyProtection="0"/>
    <xf numFmtId="196" fontId="1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0" fontId="8" fillId="0" borderId="32" applyNumberFormat="0" applyFill="0" applyAlignment="0" applyProtection="0"/>
  </cellStyleXfs>
  <cellXfs count="349">
    <xf numFmtId="0" fontId="0" fillId="0" borderId="0" xfId="0"/>
    <xf numFmtId="0" fontId="16" fillId="0" borderId="0" xfId="4" applyFont="1" applyAlignment="1">
      <alignment vertical="center"/>
    </xf>
    <xf numFmtId="0" fontId="164" fillId="0" borderId="0" xfId="0" applyFont="1" applyAlignment="1">
      <alignment horizontal="right" vertical="center"/>
    </xf>
    <xf numFmtId="172" fontId="16" fillId="0" borderId="0" xfId="1" applyNumberFormat="1" applyFont="1" applyFill="1" applyAlignment="1">
      <alignment vertical="center"/>
    </xf>
    <xf numFmtId="0" fontId="16" fillId="0" borderId="0" xfId="5" applyFont="1" applyAlignment="1">
      <alignment horizontal="center"/>
    </xf>
    <xf numFmtId="172" fontId="16" fillId="0" borderId="0" xfId="1" quotePrefix="1" applyNumberFormat="1" applyFont="1" applyFill="1" applyBorder="1" applyAlignment="1">
      <alignment horizontal="center"/>
    </xf>
    <xf numFmtId="16" fontId="16" fillId="0" borderId="0" xfId="5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6" fillId="0" borderId="0" xfId="0" applyFont="1" applyAlignment="1">
      <alignment horizontal="center" vertical="center"/>
    </xf>
    <xf numFmtId="0" fontId="166" fillId="0" borderId="0" xfId="0" applyFont="1" applyAlignment="1">
      <alignment horizontal="center"/>
    </xf>
    <xf numFmtId="0" fontId="169" fillId="0" borderId="0" xfId="0" applyFont="1" applyAlignment="1">
      <alignment horizontal="left" vertical="center"/>
    </xf>
    <xf numFmtId="0" fontId="169" fillId="0" borderId="0" xfId="0" applyFont="1" applyAlignment="1">
      <alignment horizontal="left"/>
    </xf>
    <xf numFmtId="0" fontId="16" fillId="0" borderId="0" xfId="0" applyFont="1"/>
    <xf numFmtId="0" fontId="164" fillId="0" borderId="0" xfId="0" applyFont="1" applyAlignment="1">
      <alignment horizontal="centerContinuous"/>
    </xf>
    <xf numFmtId="172" fontId="164" fillId="0" borderId="0" xfId="1" applyNumberFormat="1" applyFont="1" applyFill="1" applyAlignment="1">
      <alignment horizontal="centerContinuous"/>
    </xf>
    <xf numFmtId="0" fontId="164" fillId="0" borderId="0" xfId="0" applyFont="1" applyAlignment="1">
      <alignment horizontal="left"/>
    </xf>
    <xf numFmtId="0" fontId="164" fillId="0" borderId="0" xfId="0" applyFont="1" applyAlignment="1">
      <alignment horizontal="right"/>
    </xf>
    <xf numFmtId="172" fontId="164" fillId="0" borderId="0" xfId="1" applyNumberFormat="1" applyFont="1" applyFill="1" applyBorder="1" applyAlignment="1">
      <alignment horizontal="centerContinuous"/>
    </xf>
    <xf numFmtId="0" fontId="164" fillId="0" borderId="0" xfId="0" applyFont="1"/>
    <xf numFmtId="0" fontId="16" fillId="0" borderId="0" xfId="0" applyFont="1" applyAlignment="1">
      <alignment horizontal="center"/>
    </xf>
    <xf numFmtId="0" fontId="16" fillId="0" borderId="0" xfId="5" applyFont="1"/>
    <xf numFmtId="0" fontId="168" fillId="0" borderId="0" xfId="0" applyFont="1" applyAlignment="1">
      <alignment horizontal="left"/>
    </xf>
    <xf numFmtId="0" fontId="168" fillId="0" borderId="0" xfId="0" applyFont="1"/>
    <xf numFmtId="172" fontId="16" fillId="0" borderId="0" xfId="1" applyNumberFormat="1" applyFont="1" applyFill="1" applyAlignment="1"/>
    <xf numFmtId="171" fontId="16" fillId="0" borderId="0" xfId="1" applyNumberFormat="1" applyFont="1" applyFill="1" applyAlignment="1"/>
    <xf numFmtId="171" fontId="16" fillId="0" borderId="0" xfId="1" applyNumberFormat="1" applyFont="1" applyFill="1" applyBorder="1" applyAlignment="1">
      <alignment horizontal="left"/>
    </xf>
    <xf numFmtId="171" fontId="16" fillId="0" borderId="0" xfId="1" applyNumberFormat="1" applyFont="1" applyFill="1" applyBorder="1" applyAlignment="1"/>
    <xf numFmtId="172" fontId="164" fillId="0" borderId="3" xfId="1" applyNumberFormat="1" applyFont="1" applyFill="1" applyBorder="1" applyAlignment="1"/>
    <xf numFmtId="171" fontId="164" fillId="0" borderId="0" xfId="1" applyNumberFormat="1" applyFont="1" applyFill="1" applyBorder="1" applyAlignment="1"/>
    <xf numFmtId="171" fontId="16" fillId="0" borderId="0" xfId="1" applyNumberFormat="1" applyFont="1" applyFill="1" applyAlignment="1">
      <alignment horizontal="left"/>
    </xf>
    <xf numFmtId="172" fontId="16" fillId="0" borderId="2" xfId="1" applyNumberFormat="1" applyFont="1" applyFill="1" applyBorder="1" applyAlignment="1"/>
    <xf numFmtId="172" fontId="164" fillId="0" borderId="33" xfId="1" applyNumberFormat="1" applyFont="1" applyFill="1" applyBorder="1" applyAlignment="1"/>
    <xf numFmtId="168" fontId="16" fillId="0" borderId="0" xfId="0" applyNumberFormat="1" applyFont="1"/>
    <xf numFmtId="170" fontId="16" fillId="0" borderId="0" xfId="1" applyFont="1" applyFill="1" applyBorder="1" applyAlignment="1">
      <alignment vertical="center"/>
    </xf>
    <xf numFmtId="0" fontId="164" fillId="0" borderId="0" xfId="0" applyFont="1" applyAlignment="1">
      <alignment horizontal="center"/>
    </xf>
    <xf numFmtId="49" fontId="164" fillId="0" borderId="0" xfId="0" applyNumberFormat="1" applyFont="1" applyAlignment="1">
      <alignment horizontal="center"/>
    </xf>
    <xf numFmtId="171" fontId="16" fillId="0" borderId="0" xfId="0" applyNumberFormat="1" applyFont="1"/>
    <xf numFmtId="170" fontId="16" fillId="0" borderId="0" xfId="1" applyFont="1" applyFill="1" applyBorder="1" applyAlignment="1"/>
    <xf numFmtId="0" fontId="167" fillId="0" borderId="0" xfId="0" applyFont="1"/>
    <xf numFmtId="171" fontId="167" fillId="0" borderId="0" xfId="0" applyNumberFormat="1" applyFont="1"/>
    <xf numFmtId="0" fontId="168" fillId="0" borderId="0" xfId="0" applyFont="1" applyAlignment="1">
      <alignment horizontal="center"/>
    </xf>
    <xf numFmtId="171" fontId="164" fillId="0" borderId="3" xfId="1" applyNumberFormat="1" applyFont="1" applyFill="1" applyBorder="1" applyAlignment="1"/>
    <xf numFmtId="171" fontId="164" fillId="0" borderId="0" xfId="1" applyNumberFormat="1" applyFont="1" applyFill="1" applyAlignment="1"/>
    <xf numFmtId="170" fontId="16" fillId="0" borderId="0" xfId="1" applyFont="1" applyFill="1" applyAlignment="1">
      <alignment vertical="center"/>
    </xf>
    <xf numFmtId="172" fontId="16" fillId="0" borderId="1" xfId="1" applyNumberFormat="1" applyFont="1" applyFill="1" applyBorder="1" applyAlignment="1">
      <alignment vertical="center"/>
    </xf>
    <xf numFmtId="0" fontId="170" fillId="0" borderId="0" xfId="0" applyFont="1"/>
    <xf numFmtId="0" fontId="169" fillId="0" borderId="0" xfId="0" applyFont="1" applyAlignment="1">
      <alignment horizontal="centerContinuous"/>
    </xf>
    <xf numFmtId="171" fontId="164" fillId="0" borderId="0" xfId="0" applyNumberFormat="1" applyFont="1" applyAlignment="1">
      <alignment horizontal="centerContinuous"/>
    </xf>
    <xf numFmtId="0" fontId="16" fillId="0" borderId="0" xfId="4" applyFont="1" applyAlignment="1">
      <alignment horizontal="center"/>
    </xf>
    <xf numFmtId="171" fontId="16" fillId="0" borderId="0" xfId="1" applyNumberFormat="1" applyFont="1" applyFill="1" applyAlignment="1">
      <alignment wrapText="1"/>
    </xf>
    <xf numFmtId="0" fontId="164" fillId="0" borderId="0" xfId="0" applyFont="1" applyAlignment="1">
      <alignment horizontal="center" wrapText="1"/>
    </xf>
    <xf numFmtId="171" fontId="16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171" fontId="16" fillId="0" borderId="0" xfId="1" applyNumberFormat="1" applyFont="1" applyFill="1" applyAlignment="1">
      <alignment horizontal="center" wrapText="1"/>
    </xf>
    <xf numFmtId="172" fontId="16" fillId="0" borderId="0" xfId="1" applyNumberFormat="1" applyFont="1" applyFill="1" applyAlignment="1">
      <alignment horizontal="center" wrapText="1"/>
    </xf>
    <xf numFmtId="168" fontId="16" fillId="0" borderId="0" xfId="1" applyNumberFormat="1" applyFont="1" applyFill="1" applyBorder="1" applyAlignment="1">
      <alignment wrapText="1"/>
    </xf>
    <xf numFmtId="170" fontId="16" fillId="0" borderId="0" xfId="1" applyFont="1" applyFill="1" applyAlignment="1"/>
    <xf numFmtId="172" fontId="16" fillId="0" borderId="1" xfId="1" applyNumberFormat="1" applyFont="1" applyFill="1" applyBorder="1" applyAlignment="1"/>
    <xf numFmtId="171" fontId="16" fillId="0" borderId="1" xfId="1" applyNumberFormat="1" applyFont="1" applyFill="1" applyBorder="1" applyAlignment="1"/>
    <xf numFmtId="171" fontId="16" fillId="0" borderId="1" xfId="1" applyNumberFormat="1" applyFont="1" applyFill="1" applyBorder="1" applyAlignment="1">
      <alignment wrapText="1"/>
    </xf>
    <xf numFmtId="168" fontId="16" fillId="0" borderId="1" xfId="1" applyNumberFormat="1" applyFont="1" applyFill="1" applyBorder="1" applyAlignment="1"/>
    <xf numFmtId="0" fontId="171" fillId="0" borderId="0" xfId="0" applyFont="1"/>
    <xf numFmtId="171" fontId="164" fillId="0" borderId="0" xfId="1" applyNumberFormat="1" applyFont="1" applyFill="1" applyBorder="1" applyAlignment="1">
      <alignment wrapText="1"/>
    </xf>
    <xf numFmtId="0" fontId="164" fillId="0" borderId="0" xfId="0" applyFont="1" applyAlignment="1">
      <alignment wrapText="1"/>
    </xf>
    <xf numFmtId="0" fontId="172" fillId="0" borderId="0" xfId="0" applyFont="1"/>
    <xf numFmtId="0" fontId="173" fillId="0" borderId="0" xfId="0" applyFont="1"/>
    <xf numFmtId="168" fontId="16" fillId="0" borderId="0" xfId="1" applyNumberFormat="1" applyFont="1" applyFill="1" applyBorder="1" applyAlignment="1"/>
    <xf numFmtId="170" fontId="16" fillId="0" borderId="0" xfId="0" applyNumberFormat="1" applyFont="1"/>
    <xf numFmtId="171" fontId="164" fillId="0" borderId="1" xfId="1" applyNumberFormat="1" applyFont="1" applyFill="1" applyBorder="1" applyAlignment="1"/>
    <xf numFmtId="171" fontId="164" fillId="0" borderId="0" xfId="1" applyNumberFormat="1" applyFont="1" applyFill="1" applyAlignment="1">
      <alignment wrapText="1"/>
    </xf>
    <xf numFmtId="171" fontId="164" fillId="0" borderId="33" xfId="1" applyNumberFormat="1" applyFont="1" applyFill="1" applyBorder="1" applyAlignment="1"/>
    <xf numFmtId="172" fontId="16" fillId="0" borderId="0" xfId="0" applyNumberFormat="1" applyFont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80" fontId="164" fillId="0" borderId="0" xfId="67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172" fontId="16" fillId="0" borderId="0" xfId="1" applyNumberFormat="1" applyFont="1" applyFill="1" applyAlignment="1">
      <alignment wrapText="1"/>
    </xf>
    <xf numFmtId="172" fontId="16" fillId="0" borderId="0" xfId="0" applyNumberFormat="1" applyFont="1"/>
    <xf numFmtId="172" fontId="164" fillId="0" borderId="0" xfId="1" applyNumberFormat="1" applyFont="1" applyFill="1" applyBorder="1" applyAlignment="1"/>
    <xf numFmtId="172" fontId="164" fillId="0" borderId="0" xfId="1" applyNumberFormat="1" applyFont="1" applyFill="1" applyAlignment="1">
      <alignment wrapText="1"/>
    </xf>
    <xf numFmtId="172" fontId="164" fillId="0" borderId="0" xfId="1" applyNumberFormat="1" applyFont="1" applyFill="1" applyAlignment="1"/>
    <xf numFmtId="172" fontId="16" fillId="0" borderId="0" xfId="1" applyNumberFormat="1" applyFont="1" applyFill="1" applyBorder="1" applyAlignment="1">
      <alignment wrapText="1"/>
    </xf>
    <xf numFmtId="172" fontId="16" fillId="0" borderId="0" xfId="1" applyNumberFormat="1" applyFont="1" applyFill="1" applyBorder="1" applyAlignment="1"/>
    <xf numFmtId="3" fontId="16" fillId="0" borderId="0" xfId="0" applyNumberFormat="1" applyFont="1"/>
    <xf numFmtId="172" fontId="164" fillId="0" borderId="0" xfId="1" applyNumberFormat="1" applyFont="1" applyFill="1" applyBorder="1" applyAlignment="1">
      <alignment wrapText="1"/>
    </xf>
    <xf numFmtId="173" fontId="16" fillId="0" borderId="0" xfId="1" applyNumberFormat="1" applyFont="1" applyFill="1" applyAlignment="1"/>
    <xf numFmtId="170" fontId="16" fillId="0" borderId="0" xfId="1" applyFont="1" applyFill="1" applyAlignment="1">
      <alignment wrapText="1"/>
    </xf>
    <xf numFmtId="171" fontId="164" fillId="0" borderId="0" xfId="1" applyNumberFormat="1" applyFont="1" applyFill="1" applyBorder="1" applyAlignment="1">
      <alignment horizontal="right"/>
    </xf>
    <xf numFmtId="172" fontId="16" fillId="0" borderId="0" xfId="1" applyNumberFormat="1" applyFont="1" applyFill="1" applyAlignment="1">
      <alignment horizontal="right" vertical="center" wrapText="1"/>
    </xf>
    <xf numFmtId="170" fontId="16" fillId="0" borderId="0" xfId="1" applyFont="1" applyFill="1" applyAlignment="1">
      <alignment horizontal="right" vertical="center" wrapText="1"/>
    </xf>
    <xf numFmtId="172" fontId="16" fillId="0" borderId="0" xfId="1" applyNumberFormat="1" applyFont="1" applyFill="1" applyBorder="1" applyAlignment="1">
      <alignment horizontal="left" vertical="center"/>
    </xf>
    <xf numFmtId="168" fontId="16" fillId="0" borderId="0" xfId="1" applyNumberFormat="1" applyFont="1" applyFill="1" applyBorder="1" applyAlignment="1">
      <alignment horizontal="left" vertical="center"/>
    </xf>
    <xf numFmtId="168" fontId="164" fillId="0" borderId="0" xfId="4" applyNumberFormat="1" applyFont="1" applyAlignment="1">
      <alignment horizontal="center" vertical="center"/>
    </xf>
    <xf numFmtId="172" fontId="16" fillId="0" borderId="1" xfId="1" applyNumberFormat="1" applyFont="1" applyFill="1" applyBorder="1" applyAlignment="1">
      <alignment horizontal="left" vertical="center"/>
    </xf>
    <xf numFmtId="171" fontId="173" fillId="0" borderId="0" xfId="1" applyNumberFormat="1" applyFont="1" applyFill="1" applyBorder="1" applyAlignment="1">
      <alignment horizontal="left" vertical="center"/>
    </xf>
    <xf numFmtId="172" fontId="173" fillId="0" borderId="0" xfId="1" applyNumberFormat="1" applyFont="1" applyFill="1" applyBorder="1" applyAlignment="1">
      <alignment vertical="center"/>
    </xf>
    <xf numFmtId="171" fontId="173" fillId="0" borderId="0" xfId="1" applyNumberFormat="1" applyFont="1" applyFill="1" applyAlignment="1">
      <alignment horizontal="left" vertical="center"/>
    </xf>
    <xf numFmtId="170" fontId="173" fillId="0" borderId="0" xfId="1" applyFont="1" applyFill="1" applyBorder="1" applyAlignment="1">
      <alignment vertical="center"/>
    </xf>
    <xf numFmtId="172" fontId="173" fillId="0" borderId="0" xfId="1" applyNumberFormat="1" applyFont="1" applyFill="1" applyAlignment="1">
      <alignment vertical="center"/>
    </xf>
    <xf numFmtId="172" fontId="174" fillId="0" borderId="0" xfId="1" applyNumberFormat="1" applyFont="1" applyFill="1" applyAlignment="1">
      <alignment vertical="center"/>
    </xf>
    <xf numFmtId="170" fontId="173" fillId="0" borderId="0" xfId="1" applyFont="1" applyFill="1" applyAlignment="1">
      <alignment vertical="center"/>
    </xf>
    <xf numFmtId="172" fontId="166" fillId="0" borderId="0" xfId="1" applyNumberFormat="1" applyFont="1" applyFill="1" applyAlignment="1">
      <alignment vertical="center"/>
    </xf>
    <xf numFmtId="172" fontId="164" fillId="0" borderId="0" xfId="1" applyNumberFormat="1" applyFont="1" applyFill="1" applyBorder="1" applyAlignment="1">
      <alignment horizontal="left" vertical="center"/>
    </xf>
    <xf numFmtId="172" fontId="164" fillId="0" borderId="1" xfId="1" applyNumberFormat="1" applyFont="1" applyFill="1" applyBorder="1" applyAlignment="1">
      <alignment horizontal="left" vertical="center"/>
    </xf>
    <xf numFmtId="172" fontId="164" fillId="0" borderId="33" xfId="1" applyNumberFormat="1" applyFont="1" applyFill="1" applyBorder="1" applyAlignment="1">
      <alignment horizontal="left" vertical="center"/>
    </xf>
    <xf numFmtId="0" fontId="169" fillId="0" borderId="0" xfId="4" applyFont="1"/>
    <xf numFmtId="0" fontId="16" fillId="0" borderId="0" xfId="4" applyFont="1"/>
    <xf numFmtId="0" fontId="164" fillId="0" borderId="0" xfId="4" applyFont="1" applyAlignment="1">
      <alignment horizontal="centerContinuous"/>
    </xf>
    <xf numFmtId="170" fontId="164" fillId="0" borderId="0" xfId="1" applyFont="1" applyFill="1" applyBorder="1" applyAlignment="1">
      <alignment horizontal="centerContinuous"/>
    </xf>
    <xf numFmtId="0" fontId="16" fillId="0" borderId="0" xfId="4" applyFont="1" applyAlignment="1">
      <alignment horizontal="right" wrapText="1"/>
    </xf>
    <xf numFmtId="0" fontId="165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0" fontId="164" fillId="0" borderId="0" xfId="4" applyFont="1"/>
    <xf numFmtId="172" fontId="164" fillId="0" borderId="0" xfId="1" applyNumberFormat="1" applyFont="1" applyFill="1" applyBorder="1" applyAlignment="1">
      <alignment horizontal="left"/>
    </xf>
    <xf numFmtId="170" fontId="164" fillId="0" borderId="0" xfId="1" applyFont="1" applyFill="1" applyBorder="1" applyAlignment="1"/>
    <xf numFmtId="172" fontId="16" fillId="0" borderId="0" xfId="1" applyNumberFormat="1" applyFont="1" applyFill="1" applyBorder="1" applyAlignment="1">
      <alignment horizontal="left"/>
    </xf>
    <xf numFmtId="172" fontId="16" fillId="0" borderId="0" xfId="4" applyNumberFormat="1" applyFont="1"/>
    <xf numFmtId="168" fontId="16" fillId="0" borderId="0" xfId="1" applyNumberFormat="1" applyFont="1" applyFill="1" applyBorder="1" applyAlignment="1">
      <alignment horizontal="left"/>
    </xf>
    <xf numFmtId="168" fontId="164" fillId="0" borderId="0" xfId="4" applyNumberFormat="1" applyFont="1" applyAlignment="1">
      <alignment horizontal="centerContinuous"/>
    </xf>
    <xf numFmtId="168" fontId="164" fillId="0" borderId="0" xfId="4" applyNumberFormat="1" applyFont="1" applyAlignment="1">
      <alignment horizontal="center"/>
    </xf>
    <xf numFmtId="172" fontId="164" fillId="0" borderId="1" xfId="1" applyNumberFormat="1" applyFont="1" applyFill="1" applyBorder="1" applyAlignment="1">
      <alignment horizontal="left"/>
    </xf>
    <xf numFmtId="168" fontId="164" fillId="0" borderId="0" xfId="1" applyNumberFormat="1" applyFont="1" applyFill="1" applyBorder="1" applyAlignment="1">
      <alignment horizontal="left"/>
    </xf>
    <xf numFmtId="172" fontId="164" fillId="0" borderId="3" xfId="1" applyNumberFormat="1" applyFont="1" applyFill="1" applyBorder="1" applyAlignment="1">
      <alignment horizontal="left"/>
    </xf>
    <xf numFmtId="0" fontId="16" fillId="0" borderId="0" xfId="4" quotePrefix="1" applyFont="1" applyAlignment="1">
      <alignment horizontal="center"/>
    </xf>
    <xf numFmtId="172" fontId="164" fillId="0" borderId="34" xfId="1" applyNumberFormat="1" applyFont="1" applyFill="1" applyBorder="1" applyAlignment="1">
      <alignment horizontal="left"/>
    </xf>
    <xf numFmtId="175" fontId="16" fillId="0" borderId="0" xfId="1" applyNumberFormat="1" applyFont="1" applyFill="1" applyBorder="1" applyAlignment="1">
      <alignment horizontal="right"/>
    </xf>
    <xf numFmtId="172" fontId="164" fillId="0" borderId="0" xfId="1" applyNumberFormat="1" applyFont="1" applyFill="1" applyBorder="1" applyAlignment="1">
      <alignment horizontal="right"/>
    </xf>
    <xf numFmtId="175" fontId="164" fillId="0" borderId="0" xfId="1" applyNumberFormat="1" applyFont="1" applyFill="1" applyBorder="1" applyAlignment="1">
      <alignment horizontal="right"/>
    </xf>
    <xf numFmtId="49" fontId="16" fillId="0" borderId="0" xfId="4" applyNumberFormat="1" applyFont="1"/>
    <xf numFmtId="172" fontId="16" fillId="0" borderId="0" xfId="4" applyNumberFormat="1" applyFont="1" applyAlignment="1">
      <alignment horizontal="center"/>
    </xf>
    <xf numFmtId="172" fontId="16" fillId="0" borderId="0" xfId="5" applyNumberFormat="1" applyFont="1" applyAlignment="1">
      <alignment horizontal="center"/>
    </xf>
    <xf numFmtId="0" fontId="166" fillId="0" borderId="0" xfId="0" applyFont="1"/>
    <xf numFmtId="0" fontId="167" fillId="0" borderId="0" xfId="0" applyFont="1" applyAlignment="1">
      <alignment vertical="center"/>
    </xf>
    <xf numFmtId="0" fontId="164" fillId="0" borderId="0" xfId="0" applyFont="1" applyAlignment="1">
      <alignment horizontal="left" vertical="center"/>
    </xf>
    <xf numFmtId="0" fontId="176" fillId="0" borderId="0" xfId="0" applyFont="1" applyAlignment="1">
      <alignment vertical="center"/>
    </xf>
    <xf numFmtId="0" fontId="16" fillId="0" borderId="0" xfId="4" quotePrefix="1" applyFont="1" applyAlignment="1">
      <alignment horizontal="center" vertical="center"/>
    </xf>
    <xf numFmtId="172" fontId="167" fillId="0" borderId="0" xfId="1" applyNumberFormat="1" applyFont="1" applyFill="1" applyAlignment="1">
      <alignment vertical="center"/>
    </xf>
    <xf numFmtId="0" fontId="164" fillId="0" borderId="0" xfId="69" applyFont="1" applyAlignment="1">
      <alignment vertical="center"/>
    </xf>
    <xf numFmtId="0" fontId="16" fillId="0" borderId="0" xfId="0" applyFont="1" applyAlignment="1">
      <alignment vertical="center"/>
    </xf>
    <xf numFmtId="0" fontId="177" fillId="0" borderId="0" xfId="70" applyFont="1" applyAlignment="1">
      <alignment vertical="center"/>
    </xf>
    <xf numFmtId="172" fontId="16" fillId="0" borderId="0" xfId="1" applyNumberFormat="1" applyFont="1" applyFill="1" applyBorder="1" applyAlignment="1">
      <alignment horizontal="center" vertical="center"/>
    </xf>
    <xf numFmtId="172" fontId="16" fillId="0" borderId="0" xfId="4" applyNumberFormat="1" applyFont="1" applyAlignment="1">
      <alignment horizontal="center" vertical="center"/>
    </xf>
    <xf numFmtId="172" fontId="16" fillId="0" borderId="0" xfId="1" applyNumberFormat="1" applyFont="1" applyFill="1" applyAlignment="1">
      <alignment horizontal="center" vertical="center"/>
    </xf>
    <xf numFmtId="172" fontId="16" fillId="0" borderId="1" xfId="1" applyNumberFormat="1" applyFont="1" applyFill="1" applyBorder="1" applyAlignment="1">
      <alignment horizontal="center" vertical="center"/>
    </xf>
    <xf numFmtId="172" fontId="16" fillId="0" borderId="1" xfId="4" applyNumberFormat="1" applyFont="1" applyBorder="1" applyAlignment="1">
      <alignment horizontal="center" vertical="center"/>
    </xf>
    <xf numFmtId="170" fontId="167" fillId="0" borderId="0" xfId="0" applyNumberFormat="1" applyFont="1" applyAlignment="1">
      <alignment vertical="center"/>
    </xf>
    <xf numFmtId="0" fontId="169" fillId="0" borderId="0" xfId="4" applyFont="1" applyAlignment="1">
      <alignment horizontal="left" vertical="center"/>
    </xf>
    <xf numFmtId="0" fontId="17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49" fontId="16" fillId="0" borderId="0" xfId="0" applyNumberFormat="1" applyFont="1" applyAlignment="1">
      <alignment horizontal="center" vertical="center"/>
    </xf>
    <xf numFmtId="172" fontId="164" fillId="0" borderId="34" xfId="1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right"/>
    </xf>
    <xf numFmtId="0" fontId="176" fillId="0" borderId="0" xfId="0" applyFont="1" applyAlignment="1">
      <alignment horizontal="center"/>
    </xf>
    <xf numFmtId="168" fontId="16" fillId="0" borderId="0" xfId="4" applyNumberFormat="1" applyFont="1" applyAlignment="1">
      <alignment horizontal="center"/>
    </xf>
    <xf numFmtId="172" fontId="16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 applyAlignment="1"/>
    <xf numFmtId="172" fontId="16" fillId="0" borderId="1" xfId="1" applyNumberFormat="1" applyFont="1" applyFill="1" applyBorder="1" applyAlignment="1">
      <alignment horizontal="left"/>
    </xf>
    <xf numFmtId="172" fontId="16" fillId="0" borderId="1" xfId="1" applyNumberFormat="1" applyFont="1" applyFill="1" applyBorder="1" applyAlignment="1">
      <alignment horizontal="center"/>
    </xf>
    <xf numFmtId="172" fontId="164" fillId="0" borderId="0" xfId="1" applyNumberFormat="1" applyFont="1" applyFill="1" applyBorder="1" applyAlignment="1">
      <alignment horizontal="center"/>
    </xf>
    <xf numFmtId="172" fontId="16" fillId="0" borderId="0" xfId="1" applyNumberFormat="1" applyFont="1" applyFill="1" applyAlignment="1">
      <alignment horizontal="center"/>
    </xf>
    <xf numFmtId="0" fontId="16" fillId="0" borderId="0" xfId="4" quotePrefix="1" applyFont="1" applyAlignment="1">
      <alignment horizontal="left"/>
    </xf>
    <xf numFmtId="168" fontId="167" fillId="0" borderId="0" xfId="0" applyNumberFormat="1" applyFont="1"/>
    <xf numFmtId="172" fontId="167" fillId="0" borderId="0" xfId="1" applyNumberFormat="1" applyFont="1" applyFill="1" applyBorder="1" applyAlignment="1">
      <alignment horizontal="left"/>
    </xf>
    <xf numFmtId="172" fontId="167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 applyBorder="1" applyAlignment="1"/>
    <xf numFmtId="0" fontId="165" fillId="0" borderId="0" xfId="4" applyFont="1"/>
    <xf numFmtId="0" fontId="16" fillId="0" borderId="0" xfId="68" quotePrefix="1" applyFont="1"/>
    <xf numFmtId="0" fontId="16" fillId="0" borderId="0" xfId="0" quotePrefix="1" applyFont="1"/>
    <xf numFmtId="172" fontId="167" fillId="0" borderId="0" xfId="1" applyNumberFormat="1" applyFont="1" applyAlignment="1"/>
    <xf numFmtId="172" fontId="164" fillId="0" borderId="0" xfId="4" applyNumberFormat="1" applyFont="1" applyAlignment="1">
      <alignment horizontal="center"/>
    </xf>
    <xf numFmtId="172" fontId="164" fillId="0" borderId="0" xfId="0" applyNumberFormat="1" applyFont="1"/>
    <xf numFmtId="172" fontId="16" fillId="0" borderId="35" xfId="1" applyNumberFormat="1" applyFont="1" applyFill="1" applyBorder="1" applyAlignment="1">
      <alignment horizontal="left" vertical="center"/>
    </xf>
    <xf numFmtId="172" fontId="16" fillId="0" borderId="35" xfId="1" applyNumberFormat="1" applyFont="1" applyFill="1" applyBorder="1" applyAlignment="1">
      <alignment vertical="center"/>
    </xf>
    <xf numFmtId="49" fontId="166" fillId="0" borderId="0" xfId="0" applyNumberFormat="1" applyFont="1" applyAlignment="1">
      <alignment horizontal="center"/>
    </xf>
    <xf numFmtId="170" fontId="164" fillId="0" borderId="0" xfId="1" applyFont="1" applyFill="1" applyAlignment="1">
      <alignment horizontal="center" vertical="center"/>
    </xf>
    <xf numFmtId="170" fontId="164" fillId="0" borderId="0" xfId="1" applyFont="1" applyFill="1" applyBorder="1" applyAlignment="1">
      <alignment horizontal="center" vertical="center"/>
    </xf>
    <xf numFmtId="170" fontId="164" fillId="0" borderId="0" xfId="1" applyFont="1" applyFill="1" applyBorder="1" applyAlignment="1">
      <alignment horizontal="center" vertical="center" wrapText="1"/>
    </xf>
    <xf numFmtId="170" fontId="164" fillId="0" borderId="0" xfId="1" applyFont="1" applyFill="1" applyBorder="1" applyAlignment="1">
      <alignment horizontal="right"/>
    </xf>
    <xf numFmtId="170" fontId="164" fillId="0" borderId="0" xfId="1" applyFont="1" applyFill="1" applyBorder="1" applyAlignment="1">
      <alignment horizontal="center"/>
    </xf>
    <xf numFmtId="170" fontId="164" fillId="0" borderId="0" xfId="1" applyFont="1" applyFill="1" applyBorder="1" applyAlignment="1">
      <alignment horizontal="center" wrapText="1"/>
    </xf>
    <xf numFmtId="170" fontId="164" fillId="0" borderId="0" xfId="1" applyFont="1" applyFill="1" applyAlignment="1">
      <alignment horizontal="center"/>
    </xf>
    <xf numFmtId="170" fontId="164" fillId="0" borderId="1" xfId="1" applyFont="1" applyFill="1" applyBorder="1" applyAlignment="1">
      <alignment horizontal="center" wrapText="1"/>
    </xf>
    <xf numFmtId="0" fontId="16" fillId="0" borderId="0" xfId="4" quotePrefix="1" applyFont="1" applyAlignment="1">
      <alignment horizontal="left" vertical="center"/>
    </xf>
    <xf numFmtId="0" fontId="168" fillId="0" borderId="0" xfId="4" applyFont="1"/>
    <xf numFmtId="0" fontId="168" fillId="0" borderId="0" xfId="4" applyFont="1" applyAlignment="1">
      <alignment vertical="center"/>
    </xf>
    <xf numFmtId="170" fontId="164" fillId="0" borderId="1" xfId="1" applyFont="1" applyFill="1" applyBorder="1" applyAlignment="1">
      <alignment horizontal="center"/>
    </xf>
    <xf numFmtId="170" fontId="16" fillId="0" borderId="1" xfId="1" applyFont="1" applyFill="1" applyBorder="1" applyAlignment="1"/>
    <xf numFmtId="0" fontId="164" fillId="0" borderId="0" xfId="4" quotePrefix="1" applyFont="1" applyAlignment="1">
      <alignment horizontal="center"/>
    </xf>
    <xf numFmtId="168" fontId="164" fillId="0" borderId="0" xfId="1" applyNumberFormat="1" applyFont="1" applyFill="1" applyBorder="1" applyAlignment="1"/>
    <xf numFmtId="0" fontId="164" fillId="0" borderId="0" xfId="4" applyFont="1" applyAlignment="1">
      <alignment horizontal="right" wrapText="1" shrinkToFit="1"/>
    </xf>
    <xf numFmtId="0" fontId="164" fillId="0" borderId="0" xfId="4" applyFont="1" applyAlignment="1">
      <alignment horizontal="center" vertical="center"/>
    </xf>
    <xf numFmtId="0" fontId="164" fillId="0" borderId="0" xfId="4" applyFont="1" applyAlignment="1">
      <alignment horizontal="center" vertical="center" shrinkToFit="1"/>
    </xf>
    <xf numFmtId="0" fontId="164" fillId="0" borderId="0" xfId="4" applyFont="1" applyAlignment="1">
      <alignment horizontal="center"/>
    </xf>
    <xf numFmtId="0" fontId="164" fillId="0" borderId="0" xfId="4" applyFont="1" applyAlignment="1">
      <alignment horizontal="center" wrapText="1" shrinkToFit="1"/>
    </xf>
    <xf numFmtId="49" fontId="164" fillId="0" borderId="0" xfId="4" applyNumberFormat="1" applyFont="1"/>
    <xf numFmtId="172" fontId="164" fillId="0" borderId="0" xfId="0" applyNumberFormat="1" applyFont="1" applyAlignment="1">
      <alignment horizontal="center"/>
    </xf>
    <xf numFmtId="172" fontId="164" fillId="0" borderId="0" xfId="0" quotePrefix="1" applyNumberFormat="1" applyFont="1" applyAlignment="1">
      <alignment horizontal="center"/>
    </xf>
    <xf numFmtId="0" fontId="164" fillId="0" borderId="1" xfId="4" applyFont="1" applyBorder="1" applyAlignment="1">
      <alignment horizontal="center" vertical="center" shrinkToFit="1"/>
    </xf>
    <xf numFmtId="37" fontId="164" fillId="0" borderId="1" xfId="5" applyNumberFormat="1" applyFont="1" applyBorder="1" applyAlignment="1">
      <alignment horizontal="center"/>
    </xf>
    <xf numFmtId="0" fontId="164" fillId="0" borderId="1" xfId="4" applyFont="1" applyBorder="1" applyAlignment="1">
      <alignment horizontal="center"/>
    </xf>
    <xf numFmtId="172" fontId="164" fillId="0" borderId="1" xfId="0" quotePrefix="1" applyNumberFormat="1" applyFont="1" applyBorder="1" applyAlignment="1">
      <alignment horizontal="center"/>
    </xf>
    <xf numFmtId="0" fontId="164" fillId="0" borderId="35" xfId="4" applyFont="1" applyBorder="1" applyAlignment="1">
      <alignment horizontal="center" vertical="center"/>
    </xf>
    <xf numFmtId="170" fontId="164" fillId="0" borderId="1" xfId="1" applyFont="1" applyFill="1" applyBorder="1" applyAlignment="1">
      <alignment horizontal="center" vertical="center"/>
    </xf>
    <xf numFmtId="0" fontId="169" fillId="0" borderId="0" xfId="213" applyFont="1" applyAlignment="1">
      <alignment vertical="center"/>
    </xf>
    <xf numFmtId="0" fontId="16" fillId="0" borderId="0" xfId="213" applyFont="1" applyAlignment="1">
      <alignment vertical="center"/>
    </xf>
    <xf numFmtId="0" fontId="164" fillId="0" borderId="0" xfId="213" applyFont="1" applyAlignment="1">
      <alignment horizontal="center" vertical="center"/>
    </xf>
    <xf numFmtId="49" fontId="164" fillId="0" borderId="0" xfId="213" applyNumberFormat="1" applyFont="1" applyAlignment="1">
      <alignment horizontal="center" vertical="center"/>
    </xf>
    <xf numFmtId="0" fontId="164" fillId="0" borderId="0" xfId="213" applyFont="1" applyAlignment="1">
      <alignment vertical="center"/>
    </xf>
    <xf numFmtId="49" fontId="164" fillId="0" borderId="0" xfId="213" applyNumberFormat="1" applyFont="1" applyAlignment="1">
      <alignment horizontal="center" vertical="center" wrapText="1"/>
    </xf>
    <xf numFmtId="0" fontId="164" fillId="0" borderId="0" xfId="213" applyFont="1" applyAlignment="1">
      <alignment horizontal="center" vertical="center" shrinkToFit="1"/>
    </xf>
    <xf numFmtId="37" fontId="164" fillId="0" borderId="0" xfId="214" applyNumberFormat="1" applyFont="1" applyAlignment="1">
      <alignment horizontal="center" vertical="center"/>
    </xf>
    <xf numFmtId="0" fontId="16" fillId="0" borderId="0" xfId="213" applyFont="1" applyAlignment="1">
      <alignment vertical="center" wrapText="1"/>
    </xf>
    <xf numFmtId="0" fontId="16" fillId="0" borderId="0" xfId="213" applyFont="1" applyAlignment="1">
      <alignment horizontal="right" vertical="center" wrapText="1"/>
    </xf>
    <xf numFmtId="0" fontId="164" fillId="0" borderId="1" xfId="213" applyFont="1" applyBorder="1" applyAlignment="1">
      <alignment horizontal="center" vertical="center" shrinkToFit="1"/>
    </xf>
    <xf numFmtId="0" fontId="164" fillId="0" borderId="1" xfId="213" applyFont="1" applyBorder="1" applyAlignment="1">
      <alignment horizontal="center" vertical="center"/>
    </xf>
    <xf numFmtId="49" fontId="164" fillId="0" borderId="1" xfId="213" applyNumberFormat="1" applyFont="1" applyBorder="1" applyAlignment="1">
      <alignment horizontal="center" vertical="center"/>
    </xf>
    <xf numFmtId="0" fontId="166" fillId="0" borderId="0" xfId="213" applyFont="1" applyAlignment="1">
      <alignment vertical="center"/>
    </xf>
    <xf numFmtId="172" fontId="16" fillId="0" borderId="0" xfId="213" applyNumberFormat="1" applyFont="1" applyAlignment="1">
      <alignment vertical="center"/>
    </xf>
    <xf numFmtId="172" fontId="164" fillId="0" borderId="0" xfId="213" applyNumberFormat="1" applyFont="1" applyAlignment="1">
      <alignment horizontal="center" vertical="center"/>
    </xf>
    <xf numFmtId="172" fontId="164" fillId="0" borderId="0" xfId="213" applyNumberFormat="1" applyFont="1" applyAlignment="1">
      <alignment vertical="center"/>
    </xf>
    <xf numFmtId="0" fontId="175" fillId="0" borderId="0" xfId="213" applyFont="1" applyAlignment="1">
      <alignment vertical="center"/>
    </xf>
    <xf numFmtId="0" fontId="173" fillId="0" borderId="0" xfId="213" applyFont="1" applyAlignment="1">
      <alignment vertical="center"/>
    </xf>
    <xf numFmtId="49" fontId="173" fillId="0" borderId="0" xfId="213" applyNumberFormat="1" applyFont="1" applyAlignment="1">
      <alignment vertical="center"/>
    </xf>
    <xf numFmtId="172" fontId="173" fillId="0" borderId="0" xfId="213" applyNumberFormat="1" applyFont="1" applyAlignment="1">
      <alignment vertical="center"/>
    </xf>
    <xf numFmtId="0" fontId="174" fillId="0" borderId="0" xfId="213" applyFont="1" applyAlignment="1">
      <alignment horizontal="center" vertical="center"/>
    </xf>
    <xf numFmtId="168" fontId="174" fillId="0" borderId="0" xfId="213" applyNumberFormat="1" applyFont="1" applyAlignment="1">
      <alignment horizontal="center" vertical="center"/>
    </xf>
    <xf numFmtId="2" fontId="173" fillId="0" borderId="0" xfId="213" applyNumberFormat="1" applyFont="1" applyAlignment="1">
      <alignment vertical="center"/>
    </xf>
    <xf numFmtId="2" fontId="174" fillId="0" borderId="0" xfId="213" applyNumberFormat="1" applyFont="1" applyAlignment="1">
      <alignment horizontal="center" vertical="center"/>
    </xf>
    <xf numFmtId="49" fontId="16" fillId="0" borderId="0" xfId="213" applyNumberFormat="1" applyFont="1" applyAlignment="1">
      <alignment vertical="center"/>
    </xf>
    <xf numFmtId="170" fontId="164" fillId="0" borderId="35" xfId="1" applyFont="1" applyFill="1" applyBorder="1" applyAlignment="1">
      <alignment horizontal="center" vertical="center"/>
    </xf>
    <xf numFmtId="170" fontId="16" fillId="0" borderId="0" xfId="1" applyFont="1" applyFill="1"/>
    <xf numFmtId="0" fontId="164" fillId="0" borderId="35" xfId="213" applyFont="1" applyBorder="1" applyAlignment="1">
      <alignment horizontal="center" vertical="center"/>
    </xf>
    <xf numFmtId="0" fontId="167" fillId="0" borderId="0" xfId="0" quotePrefix="1" applyFont="1"/>
    <xf numFmtId="172" fontId="16" fillId="0" borderId="1" xfId="4" applyNumberFormat="1" applyFont="1" applyBorder="1" applyAlignment="1">
      <alignment horizontal="center"/>
    </xf>
    <xf numFmtId="172" fontId="164" fillId="0" borderId="34" xfId="4" applyNumberFormat="1" applyFont="1" applyBorder="1" applyAlignment="1">
      <alignment horizontal="center"/>
    </xf>
    <xf numFmtId="172" fontId="167" fillId="0" borderId="0" xfId="0" applyNumberFormat="1" applyFont="1"/>
    <xf numFmtId="172" fontId="167" fillId="0" borderId="0" xfId="1" applyNumberFormat="1" applyFont="1"/>
    <xf numFmtId="172" fontId="164" fillId="0" borderId="1" xfId="4" applyNumberFormat="1" applyFont="1" applyBorder="1" applyAlignment="1">
      <alignment horizontal="center"/>
    </xf>
    <xf numFmtId="172" fontId="167" fillId="0" borderId="1" xfId="1" applyNumberFormat="1" applyFont="1" applyFill="1" applyBorder="1" applyAlignment="1">
      <alignment vertical="center"/>
    </xf>
    <xf numFmtId="172" fontId="164" fillId="0" borderId="0" xfId="1" applyNumberFormat="1" applyFont="1" applyFill="1" applyBorder="1" applyAlignment="1">
      <alignment horizontal="center" vertical="center"/>
    </xf>
    <xf numFmtId="0" fontId="166" fillId="0" borderId="0" xfId="4" quotePrefix="1" applyFont="1" applyAlignment="1">
      <alignment horizontal="left" vertical="center"/>
    </xf>
    <xf numFmtId="0" fontId="164" fillId="0" borderId="0" xfId="0" applyFont="1" applyAlignment="1">
      <alignment vertical="center"/>
    </xf>
    <xf numFmtId="170" fontId="164" fillId="0" borderId="33" xfId="1" applyFont="1" applyFill="1" applyBorder="1" applyAlignment="1">
      <alignment vertical="center" wrapText="1"/>
    </xf>
    <xf numFmtId="0" fontId="164" fillId="0" borderId="0" xfId="0" applyFont="1" applyAlignment="1">
      <alignment vertical="center" wrapText="1"/>
    </xf>
    <xf numFmtId="174" fontId="164" fillId="0" borderId="0" xfId="1" applyNumberFormat="1" applyFont="1" applyFill="1" applyAlignment="1">
      <alignment vertical="center" wrapText="1"/>
    </xf>
    <xf numFmtId="172" fontId="164" fillId="0" borderId="34" xfId="1" applyNumberFormat="1" applyFont="1" applyFill="1" applyBorder="1" applyAlignment="1">
      <alignment vertical="center" wrapText="1"/>
    </xf>
    <xf numFmtId="172" fontId="164" fillId="0" borderId="0" xfId="1" applyNumberFormat="1" applyFont="1" applyFill="1" applyBorder="1" applyAlignment="1">
      <alignment vertical="center" wrapText="1"/>
    </xf>
    <xf numFmtId="0" fontId="168" fillId="0" borderId="0" xfId="0" applyFont="1" applyAlignment="1">
      <alignment horizontal="center" vertical="center"/>
    </xf>
    <xf numFmtId="172" fontId="164" fillId="0" borderId="3" xfId="1" applyNumberFormat="1" applyFont="1" applyFill="1" applyBorder="1" applyAlignment="1">
      <alignment vertical="center"/>
    </xf>
    <xf numFmtId="172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Alignment="1">
      <alignment vertical="center"/>
    </xf>
    <xf numFmtId="170" fontId="164" fillId="0" borderId="0" xfId="1" applyFont="1" applyFill="1" applyBorder="1" applyAlignment="1">
      <alignment vertical="center" wrapText="1"/>
    </xf>
    <xf numFmtId="171" fontId="164" fillId="0" borderId="0" xfId="1" applyNumberFormat="1" applyFont="1" applyFill="1" applyAlignment="1">
      <alignment vertical="center" wrapText="1"/>
    </xf>
    <xf numFmtId="172" fontId="164" fillId="0" borderId="3" xfId="1" applyNumberFormat="1" applyFont="1" applyFill="1" applyBorder="1" applyAlignment="1">
      <alignment vertical="center" wrapText="1"/>
    </xf>
    <xf numFmtId="173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Border="1" applyAlignment="1">
      <alignment vertical="center"/>
    </xf>
    <xf numFmtId="172" fontId="164" fillId="0" borderId="2" xfId="1" applyNumberFormat="1" applyFont="1" applyFill="1" applyBorder="1" applyAlignment="1">
      <alignment vertical="center" wrapText="1"/>
    </xf>
    <xf numFmtId="172" fontId="164" fillId="0" borderId="0" xfId="1" applyNumberFormat="1" applyFont="1" applyAlignment="1">
      <alignment vertical="center"/>
    </xf>
    <xf numFmtId="172" fontId="166" fillId="0" borderId="0" xfId="1" applyNumberFormat="1" applyFont="1" applyAlignment="1">
      <alignment horizontal="center" vertical="center"/>
    </xf>
    <xf numFmtId="172" fontId="16" fillId="0" borderId="0" xfId="1" applyNumberFormat="1" applyFont="1" applyAlignment="1">
      <alignment vertical="center"/>
    </xf>
    <xf numFmtId="0" fontId="166" fillId="0" borderId="0" xfId="4" quotePrefix="1" applyFont="1" applyAlignment="1">
      <alignment horizontal="center"/>
    </xf>
    <xf numFmtId="172" fontId="164" fillId="0" borderId="3" xfId="1" applyNumberFormat="1" applyFont="1" applyFill="1" applyBorder="1" applyAlignment="1">
      <alignment horizontal="left" vertical="center"/>
    </xf>
    <xf numFmtId="171" fontId="164" fillId="0" borderId="33" xfId="1" applyNumberFormat="1" applyFont="1" applyFill="1" applyBorder="1" applyAlignment="1">
      <alignment vertical="center" wrapText="1"/>
    </xf>
    <xf numFmtId="168" fontId="164" fillId="0" borderId="33" xfId="1" applyNumberFormat="1" applyFont="1" applyFill="1" applyBorder="1" applyAlignment="1">
      <alignment vertical="center" wrapText="1"/>
    </xf>
    <xf numFmtId="171" fontId="164" fillId="0" borderId="0" xfId="1" applyNumberFormat="1" applyFont="1" applyFill="1" applyBorder="1" applyAlignment="1">
      <alignment vertical="center" wrapText="1"/>
    </xf>
    <xf numFmtId="172" fontId="16" fillId="0" borderId="0" xfId="1" applyNumberFormat="1" applyFont="1" applyFill="1" applyAlignment="1">
      <alignment vertical="center" wrapText="1"/>
    </xf>
    <xf numFmtId="171" fontId="171" fillId="0" borderId="0" xfId="1" applyNumberFormat="1" applyFont="1" applyFill="1" applyAlignment="1"/>
    <xf numFmtId="171" fontId="171" fillId="0" borderId="0" xfId="0" applyNumberFormat="1" applyFont="1"/>
    <xf numFmtId="172" fontId="171" fillId="0" borderId="0" xfId="1" applyNumberFormat="1" applyFont="1" applyFill="1" applyAlignment="1"/>
    <xf numFmtId="172" fontId="178" fillId="0" borderId="0" xfId="1" applyNumberFormat="1" applyFont="1" applyFill="1" applyAlignment="1"/>
    <xf numFmtId="172" fontId="171" fillId="0" borderId="0" xfId="1" applyNumberFormat="1" applyFont="1" applyFill="1" applyBorder="1" applyAlignment="1"/>
    <xf numFmtId="172" fontId="171" fillId="0" borderId="0" xfId="1" applyNumberFormat="1" applyFont="1" applyFill="1" applyAlignment="1">
      <alignment horizontal="right" vertical="center" wrapText="1"/>
    </xf>
    <xf numFmtId="172" fontId="171" fillId="0" borderId="0" xfId="1" applyNumberFormat="1" applyFont="1" applyFill="1" applyAlignment="1">
      <alignment vertical="center"/>
    </xf>
    <xf numFmtId="9" fontId="16" fillId="0" borderId="0" xfId="67" applyFont="1" applyFill="1" applyAlignment="1"/>
    <xf numFmtId="232" fontId="16" fillId="0" borderId="0" xfId="1" applyNumberFormat="1" applyFont="1" applyFill="1" applyAlignment="1">
      <alignment wrapText="1"/>
    </xf>
    <xf numFmtId="172" fontId="16" fillId="0" borderId="0" xfId="1" applyNumberFormat="1" applyFont="1"/>
    <xf numFmtId="172" fontId="16" fillId="0" borderId="0" xfId="1" applyNumberFormat="1" applyFont="1" applyFill="1"/>
    <xf numFmtId="172" fontId="166" fillId="0" borderId="0" xfId="1" applyNumberFormat="1" applyFont="1" applyFill="1" applyAlignment="1">
      <alignment horizontal="center" vertical="center"/>
    </xf>
    <xf numFmtId="172" fontId="16" fillId="0" borderId="0" xfId="1" applyNumberFormat="1" applyFont="1" applyAlignment="1">
      <alignment horizontal="left" vertical="center"/>
    </xf>
    <xf numFmtId="172" fontId="16" fillId="0" borderId="0" xfId="1" applyNumberFormat="1" applyFont="1" applyBorder="1" applyAlignment="1">
      <alignment horizontal="left" vertical="center"/>
    </xf>
    <xf numFmtId="172" fontId="16" fillId="0" borderId="0" xfId="1" applyNumberFormat="1" applyFont="1" applyBorder="1" applyAlignment="1">
      <alignment horizontal="center" vertical="center"/>
    </xf>
    <xf numFmtId="172" fontId="16" fillId="0" borderId="0" xfId="1" applyNumberFormat="1" applyFont="1" applyBorder="1" applyAlignment="1">
      <alignment vertical="center"/>
    </xf>
    <xf numFmtId="172" fontId="167" fillId="0" borderId="0" xfId="1" applyNumberFormat="1" applyFont="1" applyBorder="1" applyAlignment="1">
      <alignment vertical="center"/>
    </xf>
    <xf numFmtId="0" fontId="16" fillId="48" borderId="0" xfId="4" applyFont="1" applyFill="1"/>
    <xf numFmtId="0" fontId="167" fillId="48" borderId="0" xfId="0" applyFont="1" applyFill="1"/>
    <xf numFmtId="170" fontId="167" fillId="0" borderId="0" xfId="1" applyFont="1"/>
    <xf numFmtId="172" fontId="179" fillId="0" borderId="0" xfId="1" applyNumberFormat="1" applyFont="1"/>
    <xf numFmtId="172" fontId="180" fillId="0" borderId="0" xfId="4" applyNumberFormat="1" applyFont="1" applyAlignment="1">
      <alignment horizontal="center"/>
    </xf>
    <xf numFmtId="0" fontId="164" fillId="0" borderId="0" xfId="0" applyFont="1" applyAlignment="1">
      <alignment horizontal="center"/>
    </xf>
    <xf numFmtId="172" fontId="166" fillId="0" borderId="0" xfId="1" applyNumberFormat="1" applyFont="1" applyFill="1" applyBorder="1" applyAlignment="1">
      <alignment horizontal="center"/>
    </xf>
    <xf numFmtId="49" fontId="166" fillId="0" borderId="0" xfId="0" applyNumberFormat="1" applyFont="1" applyAlignment="1">
      <alignment horizontal="center"/>
    </xf>
    <xf numFmtId="0" fontId="167" fillId="0" borderId="0" xfId="0" applyFont="1" applyFill="1" applyAlignment="1">
      <alignment vertical="center"/>
    </xf>
    <xf numFmtId="0" fontId="17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/>
    </xf>
    <xf numFmtId="172" fontId="16" fillId="0" borderId="0" xfId="4" applyNumberFormat="1" applyFont="1" applyFill="1" applyAlignment="1">
      <alignment horizontal="center"/>
    </xf>
    <xf numFmtId="172" fontId="16" fillId="0" borderId="0" xfId="4" applyNumberFormat="1" applyFont="1" applyFill="1"/>
    <xf numFmtId="172" fontId="16" fillId="0" borderId="1" xfId="4" applyNumberFormat="1" applyFont="1" applyFill="1" applyBorder="1" applyAlignment="1">
      <alignment horizontal="center"/>
    </xf>
    <xf numFmtId="172" fontId="164" fillId="0" borderId="1" xfId="4" applyNumberFormat="1" applyFont="1" applyFill="1" applyBorder="1" applyAlignment="1">
      <alignment horizontal="center"/>
    </xf>
    <xf numFmtId="172" fontId="164" fillId="0" borderId="0" xfId="4" applyNumberFormat="1" applyFont="1" applyFill="1" applyAlignment="1">
      <alignment horizontal="center"/>
    </xf>
    <xf numFmtId="172" fontId="164" fillId="0" borderId="34" xfId="4" applyNumberFormat="1" applyFont="1" applyFill="1" applyBorder="1" applyAlignment="1">
      <alignment horizontal="center"/>
    </xf>
    <xf numFmtId="172" fontId="167" fillId="0" borderId="0" xfId="4" applyNumberFormat="1" applyFont="1" applyFill="1" applyAlignment="1">
      <alignment horizontal="center"/>
    </xf>
    <xf numFmtId="172" fontId="167" fillId="0" borderId="0" xfId="1" applyNumberFormat="1" applyFont="1" applyFill="1"/>
    <xf numFmtId="172" fontId="179" fillId="0" borderId="0" xfId="1" applyNumberFormat="1" applyFont="1" applyFill="1"/>
    <xf numFmtId="0" fontId="167" fillId="0" borderId="0" xfId="0" applyFont="1" applyFill="1"/>
    <xf numFmtId="170" fontId="167" fillId="0" borderId="0" xfId="1" applyFont="1" applyFill="1"/>
    <xf numFmtId="172" fontId="171" fillId="0" borderId="0" xfId="1" applyNumberFormat="1" applyFont="1"/>
    <xf numFmtId="172" fontId="171" fillId="0" borderId="0" xfId="0" applyNumberFormat="1" applyFont="1"/>
    <xf numFmtId="172" fontId="172" fillId="0" borderId="0" xfId="1" applyNumberFormat="1" applyFont="1"/>
    <xf numFmtId="172" fontId="166" fillId="0" borderId="0" xfId="1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172" fontId="164" fillId="0" borderId="0" xfId="1" applyNumberFormat="1" applyFont="1"/>
    <xf numFmtId="170" fontId="16" fillId="0" borderId="0" xfId="1" applyFont="1" applyAlignment="1">
      <alignment horizontal="right"/>
    </xf>
    <xf numFmtId="170" fontId="164" fillId="0" borderId="0" xfId="1" applyFont="1" applyAlignment="1">
      <alignment horizontal="right"/>
    </xf>
    <xf numFmtId="170" fontId="164" fillId="0" borderId="0" xfId="1" applyFont="1" applyAlignment="1">
      <alignment horizontal="center"/>
    </xf>
    <xf numFmtId="170" fontId="166" fillId="0" borderId="0" xfId="1" applyFont="1" applyFill="1" applyBorder="1" applyAlignment="1">
      <alignment horizontal="center"/>
    </xf>
    <xf numFmtId="170" fontId="16" fillId="0" borderId="0" xfId="1" applyFont="1"/>
    <xf numFmtId="170" fontId="164" fillId="0" borderId="0" xfId="1" applyFont="1" applyFill="1" applyBorder="1" applyAlignment="1">
      <alignment vertical="center"/>
    </xf>
    <xf numFmtId="170" fontId="16" fillId="0" borderId="0" xfId="1" applyFont="1" applyFill="1" applyBorder="1" applyAlignment="1">
      <alignment wrapText="1"/>
    </xf>
    <xf numFmtId="170" fontId="164" fillId="0" borderId="0" xfId="1" applyFont="1" applyFill="1" applyBorder="1" applyAlignment="1">
      <alignment wrapText="1"/>
    </xf>
    <xf numFmtId="170" fontId="16" fillId="0" borderId="0" xfId="1" applyFont="1" applyAlignment="1">
      <alignment horizontal="center"/>
    </xf>
    <xf numFmtId="170" fontId="166" fillId="0" borderId="0" xfId="1" applyFont="1" applyAlignment="1">
      <alignment horizontal="center"/>
    </xf>
    <xf numFmtId="172" fontId="16" fillId="0" borderId="0" xfId="1" applyNumberFormat="1" applyFont="1" applyAlignment="1">
      <alignment wrapText="1"/>
    </xf>
    <xf numFmtId="172" fontId="167" fillId="0" borderId="0" xfId="1" applyNumberFormat="1" applyFont="1" applyAlignment="1">
      <alignment vertical="center"/>
    </xf>
    <xf numFmtId="172" fontId="16" fillId="0" borderId="0" xfId="1" quotePrefix="1" applyNumberFormat="1" applyFont="1" applyAlignment="1">
      <alignment horizontal="center"/>
    </xf>
    <xf numFmtId="172" fontId="16" fillId="48" borderId="0" xfId="1" quotePrefix="1" applyNumberFormat="1" applyFont="1" applyFill="1" applyAlignment="1">
      <alignment horizontal="center"/>
    </xf>
    <xf numFmtId="172" fontId="167" fillId="48" borderId="0" xfId="1" applyNumberFormat="1" applyFont="1" applyFill="1"/>
    <xf numFmtId="0" fontId="16" fillId="0" borderId="0" xfId="4" applyFont="1" applyFill="1"/>
    <xf numFmtId="0" fontId="16" fillId="0" borderId="0" xfId="4" quotePrefix="1" applyFont="1" applyFill="1" applyAlignment="1">
      <alignment horizontal="center"/>
    </xf>
    <xf numFmtId="172" fontId="16" fillId="0" borderId="0" xfId="1" quotePrefix="1" applyNumberFormat="1" applyFont="1" applyFill="1" applyAlignment="1">
      <alignment horizontal="center"/>
    </xf>
    <xf numFmtId="172" fontId="16" fillId="0" borderId="0" xfId="67" applyNumberFormat="1" applyFont="1" applyFill="1" applyAlignment="1"/>
    <xf numFmtId="0" fontId="164" fillId="0" borderId="0" xfId="0" applyFont="1" applyAlignment="1">
      <alignment horizontal="center"/>
    </xf>
    <xf numFmtId="0" fontId="169" fillId="0" borderId="0" xfId="0" applyFont="1" applyAlignment="1">
      <alignment horizontal="left"/>
    </xf>
    <xf numFmtId="172" fontId="166" fillId="0" borderId="0" xfId="1" applyNumberFormat="1" applyFont="1" applyFill="1" applyBorder="1" applyAlignment="1">
      <alignment horizontal="center"/>
    </xf>
    <xf numFmtId="0" fontId="16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2" fontId="16" fillId="0" borderId="0" xfId="0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49" fontId="166" fillId="0" borderId="0" xfId="0" applyNumberFormat="1" applyFont="1" applyAlignment="1">
      <alignment horizontal="center"/>
    </xf>
    <xf numFmtId="0" fontId="164" fillId="0" borderId="1" xfId="213" applyFont="1" applyBorder="1" applyAlignment="1">
      <alignment horizontal="center" vertical="center"/>
    </xf>
    <xf numFmtId="170" fontId="164" fillId="0" borderId="1" xfId="1" applyFont="1" applyFill="1" applyBorder="1" applyAlignment="1">
      <alignment horizontal="center" vertical="center"/>
    </xf>
    <xf numFmtId="170" fontId="164" fillId="0" borderId="36" xfId="1" applyFont="1" applyFill="1" applyBorder="1" applyAlignment="1">
      <alignment horizontal="center" vertical="center" wrapText="1"/>
    </xf>
    <xf numFmtId="0" fontId="166" fillId="0" borderId="0" xfId="213" applyFont="1" applyAlignment="1">
      <alignment horizontal="center" vertical="center" shrinkToFit="1"/>
    </xf>
    <xf numFmtId="170" fontId="164" fillId="0" borderId="1" xfId="1" applyFont="1" applyFill="1" applyBorder="1" applyAlignment="1">
      <alignment horizontal="center"/>
    </xf>
    <xf numFmtId="0" fontId="166" fillId="0" borderId="0" xfId="4" applyFont="1" applyAlignment="1">
      <alignment horizontal="center" wrapText="1" shrinkToFit="1"/>
    </xf>
    <xf numFmtId="0" fontId="164" fillId="0" borderId="1" xfId="4" applyFont="1" applyBorder="1" applyAlignment="1">
      <alignment horizontal="center"/>
    </xf>
    <xf numFmtId="0" fontId="176" fillId="0" borderId="0" xfId="0" applyFont="1" applyAlignment="1">
      <alignment horizontal="center" vertical="center"/>
    </xf>
    <xf numFmtId="49" fontId="166" fillId="0" borderId="0" xfId="0" applyNumberFormat="1" applyFont="1" applyAlignment="1">
      <alignment horizontal="center" vertical="center"/>
    </xf>
    <xf numFmtId="0" fontId="176" fillId="0" borderId="0" xfId="0" applyFont="1" applyAlignment="1">
      <alignment horizontal="center"/>
    </xf>
  </cellXfs>
  <cellStyles count="3134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เปอร์เซ็นต์ 2" xfId="169" xr:uid="{D625BFCF-52E8-4C8D-9009-0FBDB9F24470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E9FC58"/>
      <color rgb="FFCCFF99"/>
      <color rgb="FFFFFF99"/>
      <color rgb="FFE8FF3D"/>
      <color rgb="FFDAF03A"/>
      <color rgb="FF00FF00"/>
      <color rgb="FF00FFCC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styles" Target="styles.xml"/><Relationship Id="rId4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Bonus/1999/Master/KWL/1999%20Bon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BIP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Test%20underlying%20employee%20data-BIP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ABP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Test%20underlying%20employee%20data-ABP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Gain%20understanding%20and%20test%20benefit%20pla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Gain%20understanding%20and%20test%20benefit%20pla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KWL%20(No%20Incremen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Bonus/1999/Master/KWL/KWL%20(No%20Incremen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Orisoft/OTC/OTC%202017/139%20AR%20Template%202017_P12(30days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USER/Desktop/Orisoft/OTC/OTC%202017/139%20AR%20Template%202017_P12(30days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Trial Balance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/>
      <sheetData sheetId="253">
        <row r="769">
          <cell r="D769">
            <v>0</v>
          </cell>
        </row>
      </sheetData>
      <sheetData sheetId="254"/>
      <sheetData sheetId="255"/>
      <sheetData sheetId="256"/>
      <sheetData sheetId="257">
        <row r="769">
          <cell r="D769">
            <v>0</v>
          </cell>
        </row>
      </sheetData>
      <sheetData sheetId="258"/>
      <sheetData sheetId="259"/>
      <sheetData sheetId="260">
        <row r="769">
          <cell r="D769">
            <v>0</v>
          </cell>
        </row>
      </sheetData>
      <sheetData sheetId="261"/>
      <sheetData sheetId="262"/>
      <sheetData sheetId="263"/>
      <sheetData sheetId="264"/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/>
      <sheetData sheetId="291"/>
      <sheetData sheetId="292"/>
      <sheetData sheetId="293"/>
      <sheetData sheetId="294"/>
      <sheetData sheetId="295">
        <row r="769">
          <cell r="D769">
            <v>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M141"/>
  <sheetViews>
    <sheetView view="pageBreakPreview" zoomScale="85" zoomScaleNormal="70" zoomScaleSheetLayoutView="85" workbookViewId="0">
      <selection activeCell="O36" sqref="O36"/>
    </sheetView>
  </sheetViews>
  <sheetFormatPr defaultColWidth="9.453125" defaultRowHeight="21.65" customHeight="1"/>
  <cols>
    <col min="1" max="4" width="1.54296875" style="12" customWidth="1"/>
    <col min="5" max="5" width="38.1796875" style="12" customWidth="1"/>
    <col min="6" max="6" width="8.54296875" style="12" customWidth="1"/>
    <col min="7" max="7" width="13.54296875" style="23" customWidth="1"/>
    <col min="8" max="8" width="0.54296875" style="12" customWidth="1"/>
    <col min="9" max="9" width="13.54296875" style="12" customWidth="1"/>
    <col min="10" max="10" width="0.54296875" style="12" customWidth="1"/>
    <col min="11" max="11" width="13.54296875" style="12" customWidth="1"/>
    <col min="12" max="12" width="0.54296875" style="12" customWidth="1"/>
    <col min="13" max="13" width="13.54296875" style="12" customWidth="1"/>
    <col min="14" max="16384" width="9.453125" style="12"/>
  </cols>
  <sheetData>
    <row r="1" spans="1:13" ht="21.65" customHeight="1">
      <c r="A1" s="11" t="s">
        <v>0</v>
      </c>
      <c r="C1" s="13"/>
      <c r="D1" s="13"/>
      <c r="E1" s="13"/>
      <c r="F1" s="13"/>
      <c r="G1" s="14"/>
      <c r="H1" s="13"/>
      <c r="I1" s="15"/>
      <c r="J1" s="13"/>
      <c r="K1" s="13"/>
      <c r="L1" s="13"/>
      <c r="M1" s="16"/>
    </row>
    <row r="2" spans="1:13" ht="21.65" customHeight="1">
      <c r="A2" s="11" t="s">
        <v>1</v>
      </c>
      <c r="C2" s="13"/>
      <c r="D2" s="13"/>
      <c r="E2" s="13"/>
      <c r="F2" s="13"/>
      <c r="G2" s="17"/>
      <c r="H2" s="13"/>
      <c r="I2" s="15"/>
      <c r="J2" s="13"/>
      <c r="K2" s="13"/>
      <c r="L2" s="13"/>
      <c r="M2" s="13"/>
    </row>
    <row r="3" spans="1:13" ht="21.65" customHeight="1">
      <c r="A3" s="332" t="s">
        <v>231</v>
      </c>
      <c r="B3" s="332"/>
      <c r="C3" s="332"/>
      <c r="D3" s="332"/>
      <c r="E3" s="332"/>
      <c r="F3" s="13"/>
      <c r="G3" s="17"/>
      <c r="H3" s="13"/>
      <c r="I3" s="15"/>
      <c r="J3" s="13"/>
      <c r="K3" s="13"/>
      <c r="L3" s="13"/>
      <c r="M3" s="13"/>
    </row>
    <row r="4" spans="1:13" ht="21.65" customHeight="1">
      <c r="A4" s="15"/>
      <c r="C4" s="13"/>
      <c r="D4" s="13"/>
      <c r="E4" s="13"/>
      <c r="F4" s="13"/>
      <c r="G4" s="331" t="s">
        <v>2</v>
      </c>
      <c r="H4" s="331"/>
      <c r="I4" s="331"/>
      <c r="J4" s="18"/>
      <c r="K4" s="331" t="s">
        <v>3</v>
      </c>
      <c r="L4" s="331"/>
      <c r="M4" s="331"/>
    </row>
    <row r="5" spans="1:13" ht="21.65" customHeight="1">
      <c r="A5" s="15"/>
      <c r="C5" s="13"/>
      <c r="D5" s="13"/>
      <c r="E5" s="13"/>
      <c r="F5" s="13"/>
      <c r="G5" s="5" t="s">
        <v>232</v>
      </c>
      <c r="H5" s="4"/>
      <c r="I5" s="6" t="s">
        <v>4</v>
      </c>
      <c r="J5" s="4"/>
      <c r="K5" s="5" t="s">
        <v>232</v>
      </c>
      <c r="L5" s="4"/>
      <c r="M5" s="6" t="s">
        <v>4</v>
      </c>
    </row>
    <row r="6" spans="1:13" ht="21.65" customHeight="1">
      <c r="A6" s="334" t="s">
        <v>5</v>
      </c>
      <c r="B6" s="334"/>
      <c r="C6" s="334"/>
      <c r="D6" s="334"/>
      <c r="E6" s="334"/>
      <c r="F6" s="9" t="s">
        <v>6</v>
      </c>
      <c r="G6" s="5" t="s">
        <v>7</v>
      </c>
      <c r="H6" s="4"/>
      <c r="I6" s="6" t="s">
        <v>8</v>
      </c>
      <c r="J6" s="4"/>
      <c r="K6" s="5" t="s">
        <v>7</v>
      </c>
      <c r="L6" s="4"/>
      <c r="M6" s="6" t="s">
        <v>8</v>
      </c>
    </row>
    <row r="7" spans="1:13" ht="21.65" customHeight="1">
      <c r="A7" s="334"/>
      <c r="B7" s="334"/>
      <c r="C7" s="334"/>
      <c r="D7" s="334"/>
      <c r="E7" s="334"/>
      <c r="F7" s="9"/>
      <c r="G7" s="7" t="s">
        <v>9</v>
      </c>
      <c r="H7" s="4"/>
      <c r="I7" s="19" t="s">
        <v>10</v>
      </c>
      <c r="J7" s="4"/>
      <c r="K7" s="7" t="s">
        <v>9</v>
      </c>
      <c r="L7" s="4"/>
      <c r="M7" s="19" t="s">
        <v>10</v>
      </c>
    </row>
    <row r="8" spans="1:13" ht="21.65" customHeight="1">
      <c r="A8" s="15"/>
      <c r="C8" s="13"/>
      <c r="D8" s="13"/>
      <c r="E8" s="13"/>
      <c r="G8" s="7" t="s">
        <v>11</v>
      </c>
      <c r="H8" s="20"/>
      <c r="J8" s="4"/>
      <c r="K8" s="7" t="s">
        <v>11</v>
      </c>
      <c r="L8" s="20"/>
    </row>
    <row r="9" spans="1:13" ht="21.65" customHeight="1">
      <c r="A9" s="15"/>
      <c r="C9" s="13"/>
      <c r="D9" s="13"/>
      <c r="E9" s="13"/>
      <c r="F9" s="9"/>
      <c r="G9" s="333" t="s">
        <v>12</v>
      </c>
      <c r="H9" s="333"/>
      <c r="I9" s="333"/>
      <c r="J9" s="333"/>
      <c r="K9" s="333"/>
      <c r="L9" s="333"/>
      <c r="M9" s="333"/>
    </row>
    <row r="10" spans="1:13" ht="21.65" customHeight="1">
      <c r="A10" s="21" t="s">
        <v>13</v>
      </c>
      <c r="B10" s="22"/>
      <c r="F10" s="9"/>
      <c r="K10" s="19"/>
      <c r="L10" s="19"/>
      <c r="M10" s="19"/>
    </row>
    <row r="11" spans="1:13" ht="21.65" customHeight="1">
      <c r="A11" s="12" t="s">
        <v>14</v>
      </c>
      <c r="F11" s="9"/>
      <c r="G11" s="23">
        <v>49546</v>
      </c>
      <c r="I11" s="24">
        <v>25197</v>
      </c>
      <c r="K11" s="24">
        <v>15955</v>
      </c>
      <c r="L11" s="25"/>
      <c r="M11" s="24">
        <v>2044</v>
      </c>
    </row>
    <row r="12" spans="1:13" ht="21.65" customHeight="1">
      <c r="A12" s="12" t="s">
        <v>259</v>
      </c>
      <c r="F12" s="9">
        <v>4</v>
      </c>
      <c r="G12" s="23">
        <v>304417</v>
      </c>
      <c r="I12" s="24">
        <v>381065</v>
      </c>
      <c r="K12" s="24">
        <v>224424</v>
      </c>
      <c r="L12" s="26"/>
      <c r="M12" s="24">
        <v>192487</v>
      </c>
    </row>
    <row r="13" spans="1:13" ht="21.65" customHeight="1">
      <c r="A13" s="12" t="s">
        <v>15</v>
      </c>
      <c r="F13" s="9">
        <v>5</v>
      </c>
      <c r="G13" s="23">
        <v>93405</v>
      </c>
      <c r="I13" s="23">
        <v>123572</v>
      </c>
      <c r="J13" s="23"/>
      <c r="K13" s="24">
        <v>0</v>
      </c>
      <c r="L13" s="23"/>
      <c r="M13" s="24">
        <v>0</v>
      </c>
    </row>
    <row r="14" spans="1:13" ht="21.65" customHeight="1">
      <c r="A14" s="12" t="s">
        <v>16</v>
      </c>
      <c r="F14" s="9"/>
      <c r="I14" s="23"/>
      <c r="J14" s="23"/>
      <c r="K14" s="24"/>
      <c r="L14" s="23"/>
      <c r="M14" s="24"/>
    </row>
    <row r="15" spans="1:13" ht="21.65" customHeight="1">
      <c r="B15" s="12" t="s">
        <v>17</v>
      </c>
      <c r="F15" s="9">
        <v>3</v>
      </c>
      <c r="G15" s="23">
        <v>0</v>
      </c>
      <c r="I15" s="23">
        <v>0</v>
      </c>
      <c r="J15" s="23"/>
      <c r="K15" s="24">
        <v>217172</v>
      </c>
      <c r="L15" s="23"/>
      <c r="M15" s="24">
        <v>361256</v>
      </c>
    </row>
    <row r="16" spans="1:13" ht="21.65" customHeight="1">
      <c r="A16" s="12" t="s">
        <v>18</v>
      </c>
      <c r="F16" s="9">
        <v>6</v>
      </c>
      <c r="G16" s="23">
        <v>826835</v>
      </c>
      <c r="I16" s="24">
        <v>1019101</v>
      </c>
      <c r="K16" s="276">
        <v>222671</v>
      </c>
      <c r="L16" s="25"/>
      <c r="M16" s="24">
        <v>203039</v>
      </c>
    </row>
    <row r="17" spans="1:13" ht="21.65" customHeight="1">
      <c r="A17" s="12" t="s">
        <v>19</v>
      </c>
      <c r="F17" s="9"/>
      <c r="G17" s="23">
        <v>2280</v>
      </c>
      <c r="I17" s="24">
        <v>2280</v>
      </c>
      <c r="K17" s="24">
        <v>2280</v>
      </c>
      <c r="L17" s="25"/>
      <c r="M17" s="24">
        <v>2280</v>
      </c>
    </row>
    <row r="18" spans="1:13" ht="21.65" customHeight="1">
      <c r="A18" s="12" t="s">
        <v>20</v>
      </c>
      <c r="F18" s="9"/>
      <c r="G18" s="23">
        <f>552+1</f>
        <v>553</v>
      </c>
      <c r="I18" s="24">
        <v>423</v>
      </c>
      <c r="K18" s="24">
        <v>373</v>
      </c>
      <c r="L18" s="25"/>
      <c r="M18" s="24">
        <v>263</v>
      </c>
    </row>
    <row r="19" spans="1:13" ht="21.65" customHeight="1">
      <c r="A19" s="18" t="s">
        <v>21</v>
      </c>
      <c r="F19" s="9"/>
      <c r="G19" s="27">
        <f>SUM(G11:G18)</f>
        <v>1277036</v>
      </c>
      <c r="H19" s="18"/>
      <c r="I19" s="27">
        <f>SUM(I11:I18)</f>
        <v>1551638</v>
      </c>
      <c r="J19" s="18"/>
      <c r="K19" s="27">
        <f>SUM(K11:K18)</f>
        <v>682875</v>
      </c>
      <c r="L19" s="28"/>
      <c r="M19" s="27">
        <f>SUM(M11:M18)</f>
        <v>761369</v>
      </c>
    </row>
    <row r="20" spans="1:13" ht="21.65" customHeight="1">
      <c r="F20" s="9"/>
      <c r="L20" s="26"/>
    </row>
    <row r="21" spans="1:13" ht="21.65" customHeight="1">
      <c r="A21" s="22" t="s">
        <v>22</v>
      </c>
      <c r="F21" s="9"/>
      <c r="L21" s="25"/>
    </row>
    <row r="22" spans="1:13" ht="21.65" customHeight="1">
      <c r="A22" s="20" t="s">
        <v>23</v>
      </c>
      <c r="F22" s="9">
        <v>7</v>
      </c>
      <c r="G22" s="23">
        <v>29000</v>
      </c>
      <c r="I22" s="29">
        <v>29000</v>
      </c>
      <c r="K22" s="24">
        <v>29000</v>
      </c>
      <c r="L22" s="26"/>
      <c r="M22" s="24">
        <v>29000</v>
      </c>
    </row>
    <row r="23" spans="1:13" ht="21.65" customHeight="1">
      <c r="A23" s="12" t="s">
        <v>24</v>
      </c>
      <c r="F23" s="9">
        <v>8</v>
      </c>
      <c r="G23" s="23">
        <v>17877</v>
      </c>
      <c r="I23" s="24">
        <v>19476</v>
      </c>
      <c r="K23" s="24">
        <v>0</v>
      </c>
      <c r="L23" s="26"/>
      <c r="M23" s="24">
        <v>0</v>
      </c>
    </row>
    <row r="24" spans="1:13" ht="21.65" customHeight="1">
      <c r="A24" s="12" t="s">
        <v>25</v>
      </c>
      <c r="F24" s="9">
        <v>9</v>
      </c>
      <c r="G24" s="23">
        <v>64410</v>
      </c>
      <c r="I24" s="24">
        <v>0</v>
      </c>
      <c r="K24" s="24">
        <v>0</v>
      </c>
      <c r="L24" s="26"/>
      <c r="M24" s="24">
        <v>0</v>
      </c>
    </row>
    <row r="25" spans="1:13" ht="21.65" customHeight="1">
      <c r="A25" s="12" t="s">
        <v>26</v>
      </c>
      <c r="F25" s="9">
        <v>9</v>
      </c>
      <c r="G25" s="23">
        <v>1497</v>
      </c>
      <c r="I25" s="29">
        <v>190903</v>
      </c>
      <c r="K25" s="29">
        <v>0</v>
      </c>
      <c r="L25" s="26"/>
      <c r="M25" s="29">
        <v>0</v>
      </c>
    </row>
    <row r="26" spans="1:13" ht="21.65" customHeight="1">
      <c r="A26" s="12" t="s">
        <v>27</v>
      </c>
      <c r="F26" s="9">
        <v>10</v>
      </c>
      <c r="G26" s="23">
        <v>0</v>
      </c>
      <c r="I26" s="23">
        <v>0</v>
      </c>
      <c r="K26" s="24">
        <v>306030</v>
      </c>
      <c r="L26" s="25"/>
      <c r="M26" s="24">
        <v>306030</v>
      </c>
    </row>
    <row r="27" spans="1:13" ht="21.65" customHeight="1">
      <c r="A27" s="12" t="s">
        <v>251</v>
      </c>
      <c r="F27" s="9">
        <v>11</v>
      </c>
      <c r="G27" s="23">
        <v>253909</v>
      </c>
      <c r="I27" s="23">
        <v>0</v>
      </c>
      <c r="K27" s="24">
        <v>0</v>
      </c>
      <c r="L27" s="25"/>
      <c r="M27" s="24">
        <v>0</v>
      </c>
    </row>
    <row r="28" spans="1:13" ht="21.65" customHeight="1">
      <c r="A28" s="12" t="s">
        <v>216</v>
      </c>
      <c r="F28" s="9">
        <v>12</v>
      </c>
      <c r="G28" s="23">
        <v>248520</v>
      </c>
      <c r="H28" s="23"/>
      <c r="I28" s="23">
        <v>248520</v>
      </c>
      <c r="K28" s="24">
        <v>0</v>
      </c>
      <c r="L28" s="26"/>
      <c r="M28" s="24">
        <v>0</v>
      </c>
    </row>
    <row r="29" spans="1:13" ht="21.65" customHeight="1">
      <c r="A29" s="12" t="s">
        <v>28</v>
      </c>
      <c r="F29" s="9">
        <v>13</v>
      </c>
      <c r="G29" s="23">
        <v>485155</v>
      </c>
      <c r="I29" s="24">
        <v>566154</v>
      </c>
      <c r="K29" s="24">
        <v>429446</v>
      </c>
      <c r="L29" s="25"/>
      <c r="M29" s="24">
        <v>486680</v>
      </c>
    </row>
    <row r="30" spans="1:13" ht="21.65" customHeight="1">
      <c r="A30" s="12" t="s">
        <v>29</v>
      </c>
      <c r="F30" s="9">
        <v>14</v>
      </c>
      <c r="G30" s="23">
        <v>32161</v>
      </c>
      <c r="I30" s="24">
        <v>60522</v>
      </c>
      <c r="K30" s="24">
        <v>7238</v>
      </c>
      <c r="L30" s="25"/>
      <c r="M30" s="23">
        <v>11022</v>
      </c>
    </row>
    <row r="31" spans="1:13" ht="21.65" customHeight="1">
      <c r="A31" s="12" t="s">
        <v>30</v>
      </c>
      <c r="F31" s="9">
        <v>15</v>
      </c>
      <c r="G31" s="23">
        <v>365</v>
      </c>
      <c r="I31" s="24">
        <v>710</v>
      </c>
      <c r="K31" s="24">
        <v>332</v>
      </c>
      <c r="L31" s="26"/>
      <c r="M31" s="23">
        <v>300</v>
      </c>
    </row>
    <row r="32" spans="1:13" ht="21.65" customHeight="1">
      <c r="A32" s="12" t="s">
        <v>222</v>
      </c>
      <c r="F32" s="9"/>
      <c r="G32" s="23">
        <f>1484</f>
        <v>1484</v>
      </c>
      <c r="I32" s="24">
        <v>1324</v>
      </c>
      <c r="K32" s="24">
        <v>0</v>
      </c>
      <c r="L32" s="26"/>
      <c r="M32" s="24">
        <v>0</v>
      </c>
    </row>
    <row r="33" spans="1:13" ht="21.65" customHeight="1">
      <c r="A33" s="12" t="s">
        <v>31</v>
      </c>
      <c r="F33" s="9">
        <v>21</v>
      </c>
      <c r="G33" s="23">
        <v>52469</v>
      </c>
      <c r="I33" s="24">
        <v>57146</v>
      </c>
      <c r="K33" s="24">
        <v>8942</v>
      </c>
      <c r="L33" s="26"/>
      <c r="M33" s="24">
        <v>8561</v>
      </c>
    </row>
    <row r="34" spans="1:13" ht="21.65" customHeight="1">
      <c r="A34" s="12" t="s">
        <v>32</v>
      </c>
      <c r="F34" s="9"/>
      <c r="G34" s="23">
        <v>5302</v>
      </c>
      <c r="I34" s="24">
        <v>3551</v>
      </c>
      <c r="K34" s="24">
        <v>266</v>
      </c>
      <c r="L34" s="26"/>
      <c r="M34" s="24">
        <v>266</v>
      </c>
    </row>
    <row r="35" spans="1:13" ht="21.65" customHeight="1">
      <c r="A35" s="18" t="s">
        <v>33</v>
      </c>
      <c r="F35" s="9"/>
      <c r="G35" s="27">
        <f>SUM(G22:G34)</f>
        <v>1192149</v>
      </c>
      <c r="H35" s="18"/>
      <c r="I35" s="27">
        <f>SUM(I22:I34)</f>
        <v>1177306</v>
      </c>
      <c r="J35" s="18"/>
      <c r="K35" s="27">
        <f>SUM(K22:K34)</f>
        <v>781254</v>
      </c>
      <c r="L35" s="28"/>
      <c r="M35" s="27">
        <f>SUM(M22:M34)</f>
        <v>841859</v>
      </c>
    </row>
    <row r="36" spans="1:13" ht="21.65" customHeight="1">
      <c r="A36" s="18"/>
      <c r="F36" s="9"/>
      <c r="G36" s="30"/>
      <c r="I36" s="30"/>
      <c r="K36" s="30"/>
      <c r="L36" s="26"/>
      <c r="M36" s="30"/>
    </row>
    <row r="37" spans="1:13" ht="21.65" customHeight="1" thickBot="1">
      <c r="A37" s="18" t="s">
        <v>34</v>
      </c>
      <c r="F37" s="9"/>
      <c r="G37" s="31">
        <f>G19+G35</f>
        <v>2469185</v>
      </c>
      <c r="H37" s="18"/>
      <c r="I37" s="31">
        <f>I19+I35</f>
        <v>2728944</v>
      </c>
      <c r="J37" s="18"/>
      <c r="K37" s="31">
        <f>K19+K35</f>
        <v>1464129</v>
      </c>
      <c r="L37" s="28"/>
      <c r="M37" s="31">
        <f>M19+M35</f>
        <v>1603228</v>
      </c>
    </row>
    <row r="38" spans="1:13" ht="21.65" customHeight="1" thickTop="1"/>
    <row r="40" spans="1:13" ht="21.65" customHeight="1">
      <c r="G40" s="330"/>
    </row>
    <row r="41" spans="1:13" ht="21.65" customHeight="1">
      <c r="G41" s="273"/>
    </row>
    <row r="45" spans="1:13" ht="21.65" customHeight="1">
      <c r="G45" s="56"/>
    </row>
    <row r="46" spans="1:13" ht="21.65" customHeight="1">
      <c r="G46" s="56"/>
    </row>
    <row r="141" spans="9:13" ht="21.65" customHeight="1">
      <c r="I141" s="32"/>
      <c r="K141" s="32"/>
      <c r="M141" s="32"/>
    </row>
  </sheetData>
  <mergeCells count="6">
    <mergeCell ref="K4:M4"/>
    <mergeCell ref="G4:I4"/>
    <mergeCell ref="A3:E3"/>
    <mergeCell ref="G9:M9"/>
    <mergeCell ref="A6:E6"/>
    <mergeCell ref="A7:E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G6 I6 K6 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tabColor rgb="FF0070C0"/>
    <pageSetUpPr fitToPage="1"/>
  </sheetPr>
  <dimension ref="A1:U37"/>
  <sheetViews>
    <sheetView view="pageBreakPreview" topLeftCell="A29" zoomScale="85" zoomScaleNormal="70" zoomScaleSheetLayoutView="85" workbookViewId="0">
      <selection activeCell="B34" sqref="B34"/>
    </sheetView>
  </sheetViews>
  <sheetFormatPr defaultColWidth="9.453125" defaultRowHeight="21.65" customHeight="1"/>
  <cols>
    <col min="1" max="1" width="2.54296875" style="38" customWidth="1"/>
    <col min="2" max="2" width="43" style="38" customWidth="1"/>
    <col min="3" max="3" width="7.453125" style="38" customWidth="1"/>
    <col min="4" max="4" width="13.453125" style="39" customWidth="1"/>
    <col min="5" max="5" width="0.54296875" style="38" customWidth="1"/>
    <col min="6" max="6" width="13.453125" style="38" customWidth="1"/>
    <col min="7" max="7" width="0.54296875" style="38" customWidth="1"/>
    <col min="8" max="8" width="13.453125" style="38" customWidth="1"/>
    <col min="9" max="9" width="0.54296875" style="38" customWidth="1"/>
    <col min="10" max="10" width="12.90625" style="38" customWidth="1"/>
    <col min="11" max="16384" width="9.453125" style="38"/>
  </cols>
  <sheetData>
    <row r="1" spans="1:15" s="12" customFormat="1" ht="21.65" customHeight="1">
      <c r="A1" s="15" t="s">
        <v>0</v>
      </c>
      <c r="C1" s="13"/>
      <c r="D1" s="14"/>
      <c r="E1" s="13"/>
      <c r="F1" s="15"/>
      <c r="G1" s="13"/>
      <c r="H1" s="13"/>
      <c r="I1" s="13"/>
      <c r="J1" s="16"/>
    </row>
    <row r="2" spans="1:15" s="12" customFormat="1" ht="21.65" customHeight="1">
      <c r="A2" s="15" t="s">
        <v>35</v>
      </c>
      <c r="C2" s="13"/>
      <c r="D2" s="17"/>
      <c r="E2" s="13"/>
      <c r="F2" s="15"/>
      <c r="G2" s="13"/>
      <c r="H2" s="13"/>
      <c r="I2" s="13"/>
      <c r="J2" s="13"/>
    </row>
    <row r="3" spans="1:15" s="12" customFormat="1" ht="21.65" customHeight="1">
      <c r="A3" s="334" t="s">
        <v>231</v>
      </c>
      <c r="B3" s="334"/>
      <c r="C3" s="13"/>
      <c r="D3" s="17"/>
      <c r="E3" s="13"/>
      <c r="F3" s="15"/>
      <c r="G3" s="13"/>
      <c r="H3" s="13"/>
      <c r="I3" s="13"/>
      <c r="J3" s="13"/>
    </row>
    <row r="4" spans="1:15" s="12" customFormat="1" ht="21.65" customHeight="1">
      <c r="A4" s="15"/>
      <c r="C4" s="13"/>
      <c r="D4" s="331" t="s">
        <v>2</v>
      </c>
      <c r="E4" s="331"/>
      <c r="F4" s="331"/>
      <c r="G4" s="18"/>
      <c r="H4" s="331" t="s">
        <v>3</v>
      </c>
      <c r="I4" s="331"/>
      <c r="J4" s="331"/>
    </row>
    <row r="5" spans="1:15" s="12" customFormat="1" ht="21.65" customHeight="1">
      <c r="A5" s="15"/>
      <c r="C5" s="13"/>
      <c r="D5" s="5" t="s">
        <v>232</v>
      </c>
      <c r="E5" s="4"/>
      <c r="F5" s="6" t="s">
        <v>4</v>
      </c>
      <c r="G5" s="4"/>
      <c r="H5" s="5" t="s">
        <v>232</v>
      </c>
      <c r="I5" s="4"/>
      <c r="J5" s="6" t="s">
        <v>4</v>
      </c>
    </row>
    <row r="6" spans="1:15" s="12" customFormat="1" ht="21.65" customHeight="1">
      <c r="A6" s="18" t="s">
        <v>36</v>
      </c>
      <c r="C6" s="9" t="s">
        <v>6</v>
      </c>
      <c r="D6" s="5" t="s">
        <v>7</v>
      </c>
      <c r="E6" s="4"/>
      <c r="F6" s="6" t="s">
        <v>8</v>
      </c>
      <c r="G6" s="4"/>
      <c r="H6" s="5" t="s">
        <v>7</v>
      </c>
      <c r="I6" s="4"/>
      <c r="J6" s="6" t="s">
        <v>8</v>
      </c>
    </row>
    <row r="7" spans="1:15" s="12" customFormat="1" ht="21.65" customHeight="1">
      <c r="D7" s="7" t="s">
        <v>9</v>
      </c>
      <c r="E7" s="4"/>
      <c r="F7" s="19" t="s">
        <v>10</v>
      </c>
      <c r="G7" s="4"/>
      <c r="H7" s="7" t="s">
        <v>9</v>
      </c>
      <c r="I7" s="4"/>
      <c r="J7" s="19" t="s">
        <v>10</v>
      </c>
    </row>
    <row r="8" spans="1:15" s="12" customFormat="1" ht="21.65" customHeight="1">
      <c r="A8" s="15"/>
      <c r="C8" s="40"/>
      <c r="D8" s="7" t="s">
        <v>11</v>
      </c>
      <c r="E8" s="20"/>
      <c r="G8" s="4"/>
      <c r="H8" s="7" t="s">
        <v>11</v>
      </c>
      <c r="I8" s="20"/>
      <c r="L8" s="335"/>
      <c r="M8" s="335"/>
      <c r="N8" s="335"/>
      <c r="O8" s="335"/>
    </row>
    <row r="9" spans="1:15" s="12" customFormat="1" ht="21.65" customHeight="1">
      <c r="A9" s="15"/>
      <c r="C9" s="40"/>
      <c r="D9" s="333" t="s">
        <v>12</v>
      </c>
      <c r="E9" s="333"/>
      <c r="F9" s="333"/>
      <c r="G9" s="333"/>
      <c r="H9" s="333"/>
      <c r="I9" s="333"/>
      <c r="J9" s="333"/>
      <c r="L9" s="289"/>
      <c r="M9" s="289"/>
      <c r="N9" s="289"/>
      <c r="O9" s="289"/>
    </row>
    <row r="10" spans="1:15" s="12" customFormat="1" ht="21.65" customHeight="1">
      <c r="A10" s="22" t="s">
        <v>37</v>
      </c>
      <c r="C10" s="9"/>
      <c r="D10" s="36"/>
      <c r="E10" s="34"/>
      <c r="I10" s="35"/>
      <c r="J10" s="36"/>
    </row>
    <row r="11" spans="1:15" s="12" customFormat="1" ht="21.65" customHeight="1">
      <c r="A11" s="12" t="s">
        <v>38</v>
      </c>
      <c r="C11" s="9">
        <v>16</v>
      </c>
      <c r="D11" s="24">
        <v>437188</v>
      </c>
      <c r="E11" s="34"/>
      <c r="F11" s="24">
        <v>711089</v>
      </c>
      <c r="H11" s="24">
        <v>204675</v>
      </c>
      <c r="I11" s="37"/>
      <c r="J11" s="24">
        <v>312744</v>
      </c>
      <c r="K11" s="36"/>
      <c r="L11" s="36"/>
      <c r="M11" s="36"/>
      <c r="N11" s="36"/>
      <c r="O11" s="36"/>
    </row>
    <row r="12" spans="1:15" s="12" customFormat="1" ht="21.65" customHeight="1">
      <c r="A12" s="12" t="s">
        <v>260</v>
      </c>
      <c r="C12" s="9">
        <v>17</v>
      </c>
      <c r="D12" s="24">
        <v>449520</v>
      </c>
      <c r="E12" s="34"/>
      <c r="F12" s="24">
        <v>519621</v>
      </c>
      <c r="H12" s="24">
        <v>215206</v>
      </c>
      <c r="I12" s="37"/>
      <c r="J12" s="24">
        <v>190614</v>
      </c>
      <c r="M12" s="36"/>
      <c r="O12" s="36"/>
    </row>
    <row r="13" spans="1:15" s="12" customFormat="1" ht="21.65" customHeight="1">
      <c r="A13" s="12" t="s">
        <v>39</v>
      </c>
      <c r="C13" s="9">
        <v>5</v>
      </c>
      <c r="D13" s="24">
        <v>104220</v>
      </c>
      <c r="E13" s="34"/>
      <c r="F13" s="24">
        <v>75704</v>
      </c>
      <c r="H13" s="24">
        <v>0</v>
      </c>
      <c r="I13" s="37"/>
      <c r="J13" s="24">
        <v>0</v>
      </c>
      <c r="K13" s="36"/>
      <c r="L13" s="36"/>
      <c r="M13" s="36"/>
      <c r="N13" s="36"/>
      <c r="O13" s="36"/>
    </row>
    <row r="14" spans="1:15" s="12" customFormat="1" ht="21.65" customHeight="1">
      <c r="A14" s="12" t="s">
        <v>40</v>
      </c>
      <c r="C14" s="9">
        <v>16</v>
      </c>
      <c r="D14" s="24">
        <v>42905</v>
      </c>
      <c r="E14" s="34"/>
      <c r="F14" s="24">
        <v>46741</v>
      </c>
      <c r="G14" s="24"/>
      <c r="H14" s="24">
        <v>0</v>
      </c>
      <c r="I14" s="37"/>
      <c r="J14" s="24">
        <v>0</v>
      </c>
      <c r="M14" s="36"/>
      <c r="O14" s="36"/>
    </row>
    <row r="15" spans="1:15" s="12" customFormat="1" ht="21.65" hidden="1" customHeight="1">
      <c r="A15" s="12" t="s">
        <v>41</v>
      </c>
      <c r="C15" s="9"/>
      <c r="D15" s="24"/>
      <c r="E15" s="34"/>
      <c r="F15" s="24"/>
      <c r="G15" s="24"/>
      <c r="H15" s="24"/>
      <c r="I15" s="37"/>
      <c r="J15" s="24"/>
      <c r="M15" s="36"/>
      <c r="O15" s="36"/>
    </row>
    <row r="16" spans="1:15" s="12" customFormat="1" ht="21.65" customHeight="1">
      <c r="A16" s="12" t="s">
        <v>42</v>
      </c>
      <c r="C16" s="9">
        <v>18</v>
      </c>
      <c r="D16" s="24">
        <v>9715</v>
      </c>
      <c r="E16" s="34"/>
      <c r="F16" s="24">
        <v>19163</v>
      </c>
      <c r="H16" s="24">
        <v>9715</v>
      </c>
      <c r="I16" s="24"/>
      <c r="J16" s="24">
        <v>19163</v>
      </c>
      <c r="K16" s="36"/>
      <c r="L16" s="36"/>
      <c r="M16" s="36"/>
      <c r="N16" s="36"/>
      <c r="O16" s="36"/>
    </row>
    <row r="17" spans="1:21" s="12" customFormat="1" ht="21.65" customHeight="1">
      <c r="A17" s="12" t="s">
        <v>43</v>
      </c>
      <c r="C17" s="9">
        <v>16</v>
      </c>
      <c r="D17" s="24">
        <v>61249</v>
      </c>
      <c r="E17" s="34"/>
      <c r="F17" s="24">
        <v>60886</v>
      </c>
      <c r="H17" s="24">
        <v>48399</v>
      </c>
      <c r="I17" s="37"/>
      <c r="J17" s="24">
        <v>45501</v>
      </c>
      <c r="K17" s="36"/>
      <c r="L17" s="36"/>
      <c r="M17" s="36"/>
      <c r="N17" s="36"/>
      <c r="O17" s="36"/>
    </row>
    <row r="18" spans="1:21" s="12" customFormat="1" ht="21.65" customHeight="1">
      <c r="A18" s="12" t="s">
        <v>44</v>
      </c>
      <c r="C18" s="9"/>
      <c r="D18" s="24"/>
      <c r="E18" s="34"/>
      <c r="F18" s="24"/>
      <c r="G18" s="24"/>
      <c r="H18" s="24"/>
      <c r="I18" s="37"/>
      <c r="J18" s="24"/>
      <c r="M18" s="36"/>
      <c r="O18" s="36"/>
    </row>
    <row r="19" spans="1:21" s="12" customFormat="1" ht="21.65" customHeight="1">
      <c r="B19" s="12" t="s">
        <v>45</v>
      </c>
      <c r="C19" s="9">
        <v>16</v>
      </c>
      <c r="D19" s="24">
        <v>26193</v>
      </c>
      <c r="E19" s="34"/>
      <c r="F19" s="24">
        <v>24470</v>
      </c>
      <c r="G19" s="24"/>
      <c r="H19" s="24">
        <v>17965</v>
      </c>
      <c r="I19" s="37"/>
      <c r="J19" s="24">
        <v>21265</v>
      </c>
      <c r="K19" s="36"/>
      <c r="L19" s="36"/>
      <c r="M19" s="36"/>
      <c r="N19" s="36"/>
      <c r="O19" s="36"/>
    </row>
    <row r="20" spans="1:21" s="12" customFormat="1" ht="21.65" customHeight="1">
      <c r="A20" s="12" t="s">
        <v>46</v>
      </c>
      <c r="C20" s="9"/>
      <c r="D20" s="24"/>
      <c r="E20" s="34"/>
      <c r="F20" s="24"/>
      <c r="G20" s="24"/>
      <c r="H20" s="24"/>
      <c r="I20" s="37"/>
      <c r="J20" s="24"/>
      <c r="M20" s="36"/>
      <c r="O20" s="36"/>
    </row>
    <row r="21" spans="1:21" s="12" customFormat="1" ht="21.65" customHeight="1">
      <c r="B21" s="12" t="s">
        <v>45</v>
      </c>
      <c r="C21" s="9">
        <v>19</v>
      </c>
      <c r="D21" s="24">
        <v>963</v>
      </c>
      <c r="E21" s="34"/>
      <c r="F21" s="24">
        <v>1460</v>
      </c>
      <c r="G21" s="24"/>
      <c r="H21" s="24">
        <v>963</v>
      </c>
      <c r="I21" s="37"/>
      <c r="J21" s="24">
        <v>1460</v>
      </c>
      <c r="K21" s="36"/>
      <c r="L21" s="36"/>
      <c r="M21" s="36"/>
      <c r="N21" s="36"/>
      <c r="O21" s="36"/>
    </row>
    <row r="22" spans="1:21" s="12" customFormat="1" ht="21.65" customHeight="1">
      <c r="A22" s="12" t="s">
        <v>47</v>
      </c>
      <c r="C22" s="9">
        <v>3</v>
      </c>
      <c r="D22" s="24">
        <v>0</v>
      </c>
      <c r="E22" s="34"/>
      <c r="F22" s="24">
        <v>0</v>
      </c>
      <c r="G22" s="24"/>
      <c r="H22" s="24">
        <v>22500</v>
      </c>
      <c r="I22" s="37"/>
      <c r="J22" s="24">
        <v>22500</v>
      </c>
      <c r="M22" s="36"/>
      <c r="O22" s="36"/>
    </row>
    <row r="23" spans="1:21" s="12" customFormat="1" ht="21.65" customHeight="1">
      <c r="A23" s="12" t="s">
        <v>48</v>
      </c>
      <c r="C23" s="9"/>
      <c r="D23" s="24">
        <v>50883</v>
      </c>
      <c r="E23" s="34"/>
      <c r="F23" s="24">
        <v>44515</v>
      </c>
      <c r="H23" s="24">
        <f>8471+1</f>
        <v>8472</v>
      </c>
      <c r="I23" s="37"/>
      <c r="J23" s="24">
        <v>0</v>
      </c>
      <c r="K23" s="36"/>
      <c r="L23" s="36"/>
      <c r="M23" s="36"/>
      <c r="N23" s="36"/>
      <c r="O23" s="36"/>
      <c r="Q23" s="36"/>
    </row>
    <row r="24" spans="1:21" s="12" customFormat="1" ht="21.65" customHeight="1">
      <c r="A24" s="18" t="s">
        <v>49</v>
      </c>
      <c r="C24" s="9"/>
      <c r="D24" s="41">
        <f>SUM(D11:D23)</f>
        <v>1182836</v>
      </c>
      <c r="E24" s="34"/>
      <c r="F24" s="41">
        <f>SUM(F11:F23)</f>
        <v>1503649</v>
      </c>
      <c r="G24" s="42"/>
      <c r="H24" s="41">
        <f>SUM(H11:H23)</f>
        <v>527895</v>
      </c>
      <c r="I24" s="28"/>
      <c r="J24" s="41">
        <f>SUM(J11:J23)</f>
        <v>613247</v>
      </c>
      <c r="M24" s="36"/>
      <c r="O24" s="36"/>
      <c r="P24" s="36"/>
      <c r="Q24" s="36"/>
      <c r="R24" s="36"/>
      <c r="S24" s="36"/>
      <c r="T24" s="36"/>
      <c r="U24" s="36"/>
    </row>
    <row r="25" spans="1:21" s="12" customFormat="1" ht="21.65" customHeight="1">
      <c r="C25" s="9"/>
      <c r="D25" s="24"/>
      <c r="E25" s="34"/>
      <c r="F25" s="24"/>
      <c r="G25" s="24"/>
      <c r="H25" s="24"/>
      <c r="I25" s="26"/>
      <c r="J25" s="24"/>
      <c r="M25" s="36"/>
      <c r="O25" s="36"/>
    </row>
    <row r="26" spans="1:21" s="12" customFormat="1" ht="21.65" customHeight="1">
      <c r="A26" s="22" t="s">
        <v>50</v>
      </c>
      <c r="C26" s="9"/>
      <c r="D26" s="36"/>
      <c r="E26" s="34"/>
      <c r="F26" s="36"/>
      <c r="G26" s="24"/>
      <c r="H26" s="36"/>
      <c r="I26" s="37"/>
      <c r="J26" s="36"/>
      <c r="M26" s="36"/>
      <c r="O26" s="36"/>
    </row>
    <row r="27" spans="1:21" s="12" customFormat="1" ht="21.65" customHeight="1">
      <c r="A27" s="12" t="s">
        <v>51</v>
      </c>
      <c r="C27" s="9">
        <v>18</v>
      </c>
      <c r="D27" s="24">
        <v>0</v>
      </c>
      <c r="E27" s="34"/>
      <c r="F27" s="36">
        <v>4502</v>
      </c>
      <c r="G27" s="24"/>
      <c r="H27" s="24">
        <v>0</v>
      </c>
      <c r="I27" s="37"/>
      <c r="J27" s="36">
        <v>4502</v>
      </c>
      <c r="K27" s="36"/>
      <c r="L27" s="36"/>
      <c r="M27" s="36"/>
      <c r="N27" s="36"/>
      <c r="O27" s="36"/>
    </row>
    <row r="28" spans="1:21" s="12" customFormat="1" ht="21.65" customHeight="1">
      <c r="A28" s="12" t="s">
        <v>52</v>
      </c>
      <c r="C28" s="9">
        <v>16</v>
      </c>
      <c r="D28" s="24">
        <v>24446</v>
      </c>
      <c r="E28" s="34"/>
      <c r="F28" s="24">
        <v>68605</v>
      </c>
      <c r="G28" s="24"/>
      <c r="H28" s="24">
        <v>12667</v>
      </c>
      <c r="I28" s="37"/>
      <c r="J28" s="24">
        <v>34949</v>
      </c>
      <c r="K28" s="36"/>
      <c r="L28" s="36"/>
      <c r="M28" s="36"/>
      <c r="N28" s="36"/>
      <c r="O28" s="36"/>
    </row>
    <row r="29" spans="1:21" s="12" customFormat="1" ht="21.65" customHeight="1">
      <c r="A29" s="12" t="s">
        <v>53</v>
      </c>
      <c r="C29" s="9">
        <v>16</v>
      </c>
      <c r="D29" s="24">
        <v>47773</v>
      </c>
      <c r="E29" s="34"/>
      <c r="F29" s="24">
        <v>77873</v>
      </c>
      <c r="G29" s="24"/>
      <c r="H29" s="24">
        <v>11524</v>
      </c>
      <c r="I29" s="37"/>
      <c r="J29" s="24">
        <v>24601</v>
      </c>
      <c r="K29" s="36"/>
      <c r="L29" s="36"/>
      <c r="M29" s="36"/>
      <c r="N29" s="36"/>
      <c r="O29" s="36"/>
    </row>
    <row r="30" spans="1:21" s="12" customFormat="1" ht="21.65" customHeight="1">
      <c r="A30" s="12" t="s">
        <v>54</v>
      </c>
      <c r="C30" s="9">
        <v>16</v>
      </c>
      <c r="D30" s="24">
        <v>21452</v>
      </c>
      <c r="E30" s="34"/>
      <c r="F30" s="24">
        <v>46741</v>
      </c>
      <c r="G30" s="24"/>
      <c r="H30" s="24">
        <v>0</v>
      </c>
      <c r="I30" s="37"/>
      <c r="J30" s="24">
        <v>0</v>
      </c>
      <c r="M30" s="36"/>
      <c r="O30" s="36"/>
    </row>
    <row r="31" spans="1:21" s="12" customFormat="1" ht="21.65" customHeight="1">
      <c r="A31" s="12" t="s">
        <v>55</v>
      </c>
      <c r="C31" s="9">
        <v>19</v>
      </c>
      <c r="D31" s="24">
        <v>34702</v>
      </c>
      <c r="E31" s="34"/>
      <c r="F31" s="24">
        <v>30980</v>
      </c>
      <c r="G31" s="24"/>
      <c r="H31" s="24">
        <v>25825</v>
      </c>
      <c r="I31" s="37"/>
      <c r="J31" s="24">
        <v>23270</v>
      </c>
      <c r="K31" s="36"/>
      <c r="L31" s="36"/>
      <c r="M31" s="36"/>
      <c r="N31" s="36"/>
      <c r="O31" s="36"/>
    </row>
    <row r="32" spans="1:21" s="12" customFormat="1" ht="21.65" customHeight="1">
      <c r="A32" s="12" t="s">
        <v>56</v>
      </c>
      <c r="C32" s="9"/>
      <c r="D32" s="24">
        <v>34268</v>
      </c>
      <c r="E32" s="34"/>
      <c r="F32" s="24">
        <v>58506</v>
      </c>
      <c r="G32" s="24"/>
      <c r="H32" s="24">
        <v>34268</v>
      </c>
      <c r="I32" s="37"/>
      <c r="J32" s="24">
        <v>58506</v>
      </c>
      <c r="K32" s="36"/>
      <c r="L32" s="36"/>
      <c r="M32" s="36"/>
      <c r="N32" s="36"/>
      <c r="O32" s="36"/>
    </row>
    <row r="33" spans="1:15" s="12" customFormat="1" ht="21.65" customHeight="1">
      <c r="A33" s="18" t="s">
        <v>57</v>
      </c>
      <c r="C33" s="9"/>
      <c r="D33" s="41">
        <f>SUM(D27:D32)</f>
        <v>162641</v>
      </c>
      <c r="E33" s="34"/>
      <c r="F33" s="41">
        <f>SUM(F27:F32)</f>
        <v>287207</v>
      </c>
      <c r="G33" s="42"/>
      <c r="H33" s="41">
        <f>SUM(H27:H32)</f>
        <v>84284</v>
      </c>
      <c r="I33" s="28"/>
      <c r="J33" s="41">
        <f>SUM(J27:J32)</f>
        <v>145828</v>
      </c>
      <c r="M33" s="36"/>
      <c r="O33" s="36"/>
    </row>
    <row r="34" spans="1:15" s="12" customFormat="1" ht="21.65" customHeight="1">
      <c r="A34" s="18" t="s">
        <v>58</v>
      </c>
      <c r="C34" s="9"/>
      <c r="D34" s="41">
        <f>D24+D33</f>
        <v>1345477</v>
      </c>
      <c r="E34" s="34"/>
      <c r="F34" s="41">
        <f>F24+F33</f>
        <v>1790856</v>
      </c>
      <c r="G34" s="42"/>
      <c r="H34" s="41">
        <f>H24+H33</f>
        <v>612179</v>
      </c>
      <c r="I34" s="28"/>
      <c r="J34" s="41">
        <f>J24+J33</f>
        <v>759075</v>
      </c>
      <c r="M34" s="36"/>
      <c r="O34" s="36"/>
    </row>
    <row r="35" spans="1:15" s="12" customFormat="1" ht="21.65" customHeight="1">
      <c r="A35" s="18"/>
      <c r="C35" s="19"/>
      <c r="D35" s="26"/>
      <c r="E35" s="34"/>
      <c r="F35" s="26"/>
      <c r="G35" s="24"/>
      <c r="H35" s="26"/>
      <c r="I35" s="26"/>
      <c r="J35" s="26"/>
    </row>
    <row r="37" spans="1:15" ht="21.65" customHeight="1">
      <c r="H37" s="39"/>
    </row>
  </sheetData>
  <mergeCells count="5">
    <mergeCell ref="H4:J4"/>
    <mergeCell ref="D4:F4"/>
    <mergeCell ref="A3:B3"/>
    <mergeCell ref="D9:J9"/>
    <mergeCell ref="L8:O8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4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D6: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sheetPr>
    <tabColor rgb="FF0070C0"/>
    <pageSetUpPr fitToPage="1"/>
  </sheetPr>
  <dimension ref="A1:S30"/>
  <sheetViews>
    <sheetView view="pageBreakPreview" zoomScale="70" zoomScaleNormal="70" zoomScaleSheetLayoutView="70" workbookViewId="0">
      <selection activeCell="N23" sqref="N23"/>
    </sheetView>
  </sheetViews>
  <sheetFormatPr defaultColWidth="9.453125" defaultRowHeight="21.65" customHeight="1"/>
  <cols>
    <col min="1" max="1" width="2.453125" style="38" customWidth="1"/>
    <col min="2" max="2" width="1.453125" style="38" customWidth="1"/>
    <col min="3" max="3" width="3.54296875" style="38" customWidth="1"/>
    <col min="4" max="4" width="40.36328125" style="38" customWidth="1"/>
    <col min="5" max="5" width="4.54296875" style="38" customWidth="1"/>
    <col min="6" max="6" width="13.54296875" style="39" customWidth="1"/>
    <col min="7" max="7" width="0.54296875" style="38" customWidth="1"/>
    <col min="8" max="8" width="13.54296875" style="38" customWidth="1"/>
    <col min="9" max="9" width="0.54296875" style="38" customWidth="1"/>
    <col min="10" max="10" width="13.54296875" style="38" customWidth="1"/>
    <col min="11" max="11" width="0.54296875" style="38" customWidth="1"/>
    <col min="12" max="12" width="13.54296875" style="38" customWidth="1"/>
    <col min="13" max="13" width="13" style="38" bestFit="1" customWidth="1"/>
    <col min="14" max="14" width="17.54296875" style="236" customWidth="1"/>
    <col min="15" max="15" width="17.54296875" style="235" customWidth="1"/>
    <col min="16" max="16" width="17.54296875" style="236" customWidth="1"/>
    <col min="17" max="17" width="17.54296875" style="235" customWidth="1"/>
    <col min="18" max="18" width="17.54296875" style="38" customWidth="1"/>
    <col min="19" max="16384" width="9.453125" style="38"/>
  </cols>
  <sheetData>
    <row r="1" spans="1:17" s="12" customFormat="1" ht="21.65" customHeight="1">
      <c r="A1" s="11" t="s">
        <v>0</v>
      </c>
      <c r="B1" s="45"/>
      <c r="C1" s="46"/>
      <c r="D1" s="46"/>
      <c r="E1" s="13"/>
      <c r="F1" s="47"/>
      <c r="G1" s="13"/>
      <c r="H1" s="13"/>
      <c r="I1" s="13"/>
      <c r="J1" s="13"/>
      <c r="K1" s="13"/>
      <c r="L1" s="16"/>
      <c r="N1" s="275"/>
      <c r="O1" s="76"/>
      <c r="P1" s="275"/>
      <c r="Q1" s="76"/>
    </row>
    <row r="2" spans="1:17" s="12" customFormat="1" ht="21.65" customHeight="1">
      <c r="A2" s="11" t="s">
        <v>35</v>
      </c>
      <c r="B2" s="45"/>
      <c r="C2" s="46"/>
      <c r="D2" s="46"/>
      <c r="E2" s="13"/>
      <c r="F2" s="47"/>
      <c r="G2" s="13"/>
      <c r="H2" s="13"/>
      <c r="I2" s="13"/>
      <c r="J2" s="13"/>
      <c r="K2" s="13"/>
      <c r="L2" s="13"/>
      <c r="N2" s="275"/>
      <c r="O2" s="76"/>
      <c r="P2" s="275"/>
      <c r="Q2" s="76"/>
    </row>
    <row r="3" spans="1:17" s="12" customFormat="1" ht="21.65" customHeight="1">
      <c r="A3" s="332" t="s">
        <v>231</v>
      </c>
      <c r="B3" s="332"/>
      <c r="C3" s="332"/>
      <c r="D3" s="332"/>
      <c r="E3" s="13"/>
      <c r="F3" s="47"/>
      <c r="G3" s="13"/>
      <c r="H3" s="13"/>
      <c r="I3" s="13"/>
      <c r="J3" s="13"/>
      <c r="K3" s="13"/>
      <c r="L3" s="13"/>
      <c r="N3" s="275"/>
      <c r="O3" s="76"/>
      <c r="P3" s="275"/>
      <c r="Q3" s="76"/>
    </row>
    <row r="4" spans="1:17" s="12" customFormat="1" ht="21.65" customHeight="1">
      <c r="A4" s="15"/>
      <c r="C4" s="13"/>
      <c r="D4" s="13"/>
      <c r="E4" s="13"/>
      <c r="F4" s="331" t="s">
        <v>2</v>
      </c>
      <c r="G4" s="331"/>
      <c r="H4" s="331"/>
      <c r="I4" s="18"/>
      <c r="J4" s="331" t="s">
        <v>3</v>
      </c>
      <c r="K4" s="331"/>
      <c r="L4" s="331"/>
      <c r="N4" s="275"/>
      <c r="O4" s="76"/>
      <c r="P4" s="275"/>
      <c r="Q4" s="76"/>
    </row>
    <row r="5" spans="1:17" s="12" customFormat="1" ht="21.65" customHeight="1">
      <c r="C5" s="13"/>
      <c r="D5" s="13"/>
      <c r="E5" s="13"/>
      <c r="F5" s="5" t="s">
        <v>232</v>
      </c>
      <c r="G5" s="4"/>
      <c r="H5" s="6" t="s">
        <v>4</v>
      </c>
      <c r="I5" s="4"/>
      <c r="J5" s="5" t="s">
        <v>232</v>
      </c>
      <c r="K5" s="4"/>
      <c r="L5" s="6" t="s">
        <v>4</v>
      </c>
      <c r="N5" s="275"/>
      <c r="O5" s="76"/>
      <c r="P5" s="275"/>
      <c r="Q5" s="76"/>
    </row>
    <row r="6" spans="1:17" s="12" customFormat="1" ht="21.65" customHeight="1">
      <c r="A6" s="15" t="s">
        <v>36</v>
      </c>
      <c r="C6" s="13"/>
      <c r="D6" s="13"/>
      <c r="E6" s="13"/>
      <c r="F6" s="5" t="s">
        <v>7</v>
      </c>
      <c r="G6" s="4"/>
      <c r="H6" s="6" t="s">
        <v>8</v>
      </c>
      <c r="I6" s="4"/>
      <c r="J6" s="5" t="s">
        <v>7</v>
      </c>
      <c r="K6" s="4"/>
      <c r="L6" s="6" t="s">
        <v>8</v>
      </c>
      <c r="N6" s="275"/>
      <c r="O6" s="76"/>
      <c r="P6" s="275"/>
      <c r="Q6" s="76"/>
    </row>
    <row r="7" spans="1:17" s="12" customFormat="1" ht="21.65" customHeight="1">
      <c r="A7" s="15"/>
      <c r="C7" s="13"/>
      <c r="D7" s="13"/>
      <c r="E7" s="19"/>
      <c r="F7" s="7" t="s">
        <v>9</v>
      </c>
      <c r="G7" s="20"/>
      <c r="H7" s="19" t="s">
        <v>10</v>
      </c>
      <c r="I7" s="4"/>
      <c r="J7" s="7" t="s">
        <v>9</v>
      </c>
      <c r="K7" s="20"/>
      <c r="L7" s="19" t="s">
        <v>10</v>
      </c>
      <c r="N7" s="275"/>
      <c r="O7" s="76"/>
      <c r="P7" s="275"/>
      <c r="Q7" s="76"/>
    </row>
    <row r="8" spans="1:17" s="12" customFormat="1" ht="21.65" customHeight="1">
      <c r="A8" s="15"/>
      <c r="C8" s="13"/>
      <c r="D8" s="13"/>
      <c r="E8" s="34"/>
      <c r="F8" s="7" t="s">
        <v>11</v>
      </c>
      <c r="G8" s="20"/>
      <c r="H8" s="19"/>
      <c r="I8" s="4"/>
      <c r="J8" s="7" t="s">
        <v>11</v>
      </c>
      <c r="K8" s="20"/>
      <c r="L8" s="19"/>
      <c r="N8" s="336"/>
      <c r="O8" s="336"/>
      <c r="P8" s="336"/>
      <c r="Q8" s="336"/>
    </row>
    <row r="9" spans="1:17" s="12" customFormat="1" ht="21.65" customHeight="1">
      <c r="A9" s="15"/>
      <c r="C9" s="13"/>
      <c r="D9" s="13"/>
      <c r="E9" s="34"/>
      <c r="F9" s="333" t="s">
        <v>12</v>
      </c>
      <c r="G9" s="333"/>
      <c r="H9" s="333"/>
      <c r="I9" s="333"/>
      <c r="J9" s="333"/>
      <c r="K9" s="333"/>
      <c r="L9" s="333"/>
      <c r="N9" s="289"/>
      <c r="O9" s="289"/>
      <c r="P9" s="289"/>
      <c r="Q9" s="289"/>
    </row>
    <row r="10" spans="1:17" s="12" customFormat="1" ht="21.65" customHeight="1">
      <c r="A10" s="22" t="s">
        <v>59</v>
      </c>
      <c r="E10" s="19"/>
      <c r="F10" s="49"/>
      <c r="G10" s="50"/>
      <c r="H10" s="49"/>
      <c r="I10" s="49"/>
      <c r="J10" s="49"/>
      <c r="K10" s="49"/>
      <c r="L10" s="49"/>
      <c r="N10" s="275"/>
      <c r="O10" s="76"/>
      <c r="P10" s="275"/>
      <c r="Q10" s="76"/>
    </row>
    <row r="11" spans="1:17" s="12" customFormat="1" ht="21.65" customHeight="1">
      <c r="A11" s="12" t="s">
        <v>60</v>
      </c>
      <c r="E11" s="19"/>
      <c r="F11" s="49"/>
      <c r="G11" s="50"/>
      <c r="H11" s="49"/>
      <c r="I11" s="49"/>
      <c r="J11" s="49"/>
      <c r="K11" s="49"/>
      <c r="L11" s="49"/>
      <c r="N11" s="275"/>
      <c r="O11" s="76"/>
      <c r="P11" s="275"/>
      <c r="Q11" s="76"/>
    </row>
    <row r="12" spans="1:17" s="12" customFormat="1" ht="21.65" customHeight="1">
      <c r="B12" s="12" t="s">
        <v>61</v>
      </c>
      <c r="E12" s="19"/>
      <c r="F12" s="51"/>
      <c r="G12" s="50"/>
      <c r="H12" s="51"/>
      <c r="I12" s="49"/>
      <c r="J12" s="51"/>
      <c r="K12" s="51"/>
      <c r="L12" s="51"/>
      <c r="N12" s="275"/>
      <c r="O12" s="76"/>
      <c r="P12" s="275"/>
      <c r="Q12" s="76"/>
    </row>
    <row r="13" spans="1:17" s="12" customFormat="1" ht="21.65" customHeight="1" thickBot="1">
      <c r="C13" s="12" t="s">
        <v>62</v>
      </c>
      <c r="E13" s="19"/>
      <c r="F13" s="262">
        <v>617796</v>
      </c>
      <c r="G13" s="50"/>
      <c r="H13" s="263">
        <v>617796</v>
      </c>
      <c r="I13" s="252"/>
      <c r="J13" s="263">
        <v>617796</v>
      </c>
      <c r="K13" s="264"/>
      <c r="L13" s="263">
        <v>617796</v>
      </c>
      <c r="M13" s="137"/>
      <c r="N13" s="275"/>
      <c r="O13" s="76"/>
      <c r="P13" s="275"/>
      <c r="Q13" s="76"/>
    </row>
    <row r="14" spans="1:17" s="12" customFormat="1" ht="21.65" customHeight="1" thickTop="1">
      <c r="B14" s="12" t="s">
        <v>63</v>
      </c>
      <c r="E14" s="19"/>
      <c r="F14" s="49"/>
      <c r="G14" s="50"/>
      <c r="H14" s="49"/>
      <c r="I14" s="49"/>
      <c r="J14" s="51"/>
      <c r="K14" s="52"/>
      <c r="L14" s="51"/>
      <c r="N14" s="275"/>
      <c r="O14" s="76"/>
      <c r="P14" s="275"/>
      <c r="Q14" s="76"/>
    </row>
    <row r="15" spans="1:17" s="12" customFormat="1" ht="21.65" customHeight="1">
      <c r="C15" s="12" t="s">
        <v>64</v>
      </c>
      <c r="E15" s="19"/>
      <c r="F15" s="53">
        <v>411864</v>
      </c>
      <c r="G15" s="50"/>
      <c r="H15" s="54">
        <v>411864</v>
      </c>
      <c r="I15" s="49"/>
      <c r="J15" s="54">
        <v>411864</v>
      </c>
      <c r="K15" s="50"/>
      <c r="L15" s="54">
        <f>'CE Separate'!E17</f>
        <v>411864</v>
      </c>
      <c r="N15" s="275"/>
      <c r="O15" s="76"/>
      <c r="P15" s="275"/>
      <c r="Q15" s="76"/>
    </row>
    <row r="16" spans="1:17" s="12" customFormat="1" ht="21.65" customHeight="1">
      <c r="C16" s="12" t="s">
        <v>65</v>
      </c>
      <c r="E16" s="19"/>
      <c r="F16" s="53"/>
      <c r="G16" s="50"/>
      <c r="H16" s="54"/>
      <c r="I16" s="49"/>
      <c r="J16" s="54"/>
      <c r="K16" s="50"/>
      <c r="L16" s="54"/>
      <c r="N16" s="275"/>
      <c r="O16" s="76"/>
      <c r="P16" s="275"/>
      <c r="Q16" s="76"/>
    </row>
    <row r="17" spans="1:19" s="12" customFormat="1" ht="21.65" customHeight="1">
      <c r="A17" s="12" t="s">
        <v>66</v>
      </c>
      <c r="E17" s="19"/>
      <c r="F17" s="53">
        <v>346495</v>
      </c>
      <c r="G17" s="50"/>
      <c r="H17" s="54">
        <v>346492</v>
      </c>
      <c r="I17" s="49"/>
      <c r="J17" s="54">
        <f>'CE Separate'!G26</f>
        <v>346495</v>
      </c>
      <c r="K17" s="52"/>
      <c r="L17" s="54">
        <f>'CE Separate'!G17</f>
        <v>346492</v>
      </c>
      <c r="N17" s="275"/>
      <c r="O17" s="76"/>
      <c r="P17" s="275"/>
      <c r="Q17" s="76"/>
    </row>
    <row r="18" spans="1:19" s="12" customFormat="1" ht="21.65" customHeight="1">
      <c r="A18" s="12" t="s">
        <v>67</v>
      </c>
      <c r="E18" s="19"/>
      <c r="F18" s="51"/>
      <c r="G18" s="50"/>
      <c r="H18" s="55"/>
      <c r="I18" s="49"/>
      <c r="J18" s="55"/>
      <c r="K18" s="52"/>
      <c r="L18" s="55"/>
      <c r="N18" s="275"/>
      <c r="O18" s="76"/>
      <c r="P18" s="275"/>
      <c r="Q18" s="76"/>
    </row>
    <row r="19" spans="1:19" s="12" customFormat="1" ht="21.65" customHeight="1">
      <c r="B19" s="12" t="s">
        <v>68</v>
      </c>
      <c r="E19" s="19"/>
      <c r="F19" s="53">
        <f>'CE Conso'!J33</f>
        <v>31773</v>
      </c>
      <c r="G19" s="50"/>
      <c r="H19" s="54">
        <v>31773</v>
      </c>
      <c r="I19" s="49"/>
      <c r="J19" s="54">
        <f>'CE Separate'!K26</f>
        <v>31773</v>
      </c>
      <c r="K19" s="52"/>
      <c r="L19" s="54">
        <f>'CE Separate'!K17</f>
        <v>31773</v>
      </c>
      <c r="N19" s="275"/>
      <c r="O19" s="76"/>
      <c r="P19" s="275"/>
      <c r="Q19" s="76"/>
    </row>
    <row r="20" spans="1:19" s="12" customFormat="1" ht="21.65" customHeight="1">
      <c r="B20" s="12" t="s">
        <v>69</v>
      </c>
      <c r="E20" s="19"/>
      <c r="F20" s="53">
        <f>'CE Conso'!L33</f>
        <v>326165</v>
      </c>
      <c r="G20" s="50"/>
      <c r="H20" s="54">
        <v>131491</v>
      </c>
      <c r="I20" s="49"/>
      <c r="J20" s="54">
        <f>'CE Separate'!O26</f>
        <v>58985</v>
      </c>
      <c r="K20" s="52"/>
      <c r="L20" s="54">
        <v>51191</v>
      </c>
      <c r="M20" s="56"/>
      <c r="N20" s="23"/>
      <c r="O20" s="76"/>
      <c r="P20" s="275"/>
      <c r="Q20" s="76"/>
    </row>
    <row r="21" spans="1:19" s="12" customFormat="1" ht="21.65" customHeight="1">
      <c r="A21" s="12" t="s">
        <v>70</v>
      </c>
      <c r="E21" s="19"/>
      <c r="F21" s="57">
        <f>'CE Conso'!V33</f>
        <v>-47015</v>
      </c>
      <c r="G21" s="50"/>
      <c r="H21" s="57">
        <v>-13883</v>
      </c>
      <c r="I21" s="49"/>
      <c r="J21" s="58">
        <v>2833</v>
      </c>
      <c r="K21" s="52"/>
      <c r="L21" s="57">
        <v>2833</v>
      </c>
      <c r="N21" s="275"/>
      <c r="O21" s="76"/>
      <c r="P21" s="275"/>
      <c r="Q21" s="76"/>
    </row>
    <row r="22" spans="1:19" s="12" customFormat="1" ht="21.65" customHeight="1">
      <c r="A22" s="18" t="s">
        <v>71</v>
      </c>
      <c r="C22" s="18"/>
      <c r="D22" s="18"/>
      <c r="E22" s="19"/>
      <c r="F22" s="28">
        <f>SUM(F15:F21)</f>
        <v>1069282</v>
      </c>
      <c r="G22" s="50"/>
      <c r="H22" s="28">
        <f>SUM(H15:H21)</f>
        <v>907737</v>
      </c>
      <c r="I22" s="62"/>
      <c r="J22" s="28">
        <f>SUM(J15:J21)</f>
        <v>851950</v>
      </c>
      <c r="K22" s="63"/>
      <c r="L22" s="28">
        <f>SUM(L15:L21)</f>
        <v>844153</v>
      </c>
      <c r="N22" s="275"/>
      <c r="O22" s="76"/>
      <c r="P22" s="275"/>
      <c r="Q22" s="76"/>
    </row>
    <row r="23" spans="1:19" s="12" customFormat="1" ht="21.65" customHeight="1">
      <c r="A23" s="12" t="s">
        <v>72</v>
      </c>
      <c r="B23" s="18"/>
      <c r="C23" s="18"/>
      <c r="D23" s="18"/>
      <c r="E23" s="19"/>
      <c r="F23" s="59">
        <f>'CE Conso'!Z33</f>
        <v>54426</v>
      </c>
      <c r="G23" s="50"/>
      <c r="H23" s="60">
        <v>30351</v>
      </c>
      <c r="I23" s="49"/>
      <c r="J23" s="58">
        <v>0</v>
      </c>
      <c r="K23" s="52"/>
      <c r="L23" s="58">
        <v>0</v>
      </c>
      <c r="N23" s="275"/>
      <c r="O23" s="76"/>
      <c r="P23" s="275"/>
      <c r="Q23" s="76"/>
    </row>
    <row r="24" spans="1:19" s="12" customFormat="1" ht="21.65" customHeight="1">
      <c r="A24" s="18" t="s">
        <v>73</v>
      </c>
      <c r="B24" s="18"/>
      <c r="C24" s="18"/>
      <c r="D24" s="18"/>
      <c r="E24" s="19"/>
      <c r="F24" s="68">
        <f>SUM(F22:F23)</f>
        <v>1123708</v>
      </c>
      <c r="G24" s="50"/>
      <c r="H24" s="68">
        <f>SUM(H22:H23)</f>
        <v>938088</v>
      </c>
      <c r="I24" s="69"/>
      <c r="J24" s="68">
        <f>SUM(J22:J23)</f>
        <v>851950</v>
      </c>
      <c r="K24" s="63"/>
      <c r="L24" s="68">
        <f>SUM(L22:L23)</f>
        <v>844153</v>
      </c>
      <c r="N24" s="275"/>
      <c r="O24" s="76"/>
      <c r="P24" s="275"/>
      <c r="Q24" s="76"/>
    </row>
    <row r="25" spans="1:19" s="12" customFormat="1" ht="21.65" customHeight="1">
      <c r="B25" s="18"/>
      <c r="C25" s="18"/>
      <c r="D25" s="18"/>
      <c r="E25" s="19"/>
      <c r="F25" s="51"/>
      <c r="G25" s="50"/>
      <c r="H25" s="55"/>
      <c r="I25" s="49"/>
      <c r="J25" s="55"/>
      <c r="K25" s="52"/>
      <c r="L25" s="55"/>
      <c r="N25" s="306"/>
      <c r="O25" s="76"/>
      <c r="P25" s="306"/>
      <c r="Q25" s="76"/>
      <c r="R25" s="61"/>
    </row>
    <row r="26" spans="1:19" s="12" customFormat="1" ht="21.65" customHeight="1" thickBot="1">
      <c r="A26" s="18" t="s">
        <v>74</v>
      </c>
      <c r="B26" s="18"/>
      <c r="D26" s="18"/>
      <c r="E26" s="19"/>
      <c r="F26" s="70">
        <f>Liabilities!D34+Equity!F24</f>
        <v>2469185</v>
      </c>
      <c r="G26" s="50"/>
      <c r="H26" s="70">
        <f>Liabilities!F34+Equity!H24</f>
        <v>2728944</v>
      </c>
      <c r="I26" s="62"/>
      <c r="J26" s="70">
        <f>Liabilities!H34+Equity!J24</f>
        <v>1464129</v>
      </c>
      <c r="K26" s="63"/>
      <c r="L26" s="70">
        <f>Liabilities!J34+Equity!L24</f>
        <v>1603228</v>
      </c>
      <c r="M26" s="37"/>
      <c r="N26" s="308"/>
      <c r="O26" s="76"/>
      <c r="P26" s="308"/>
      <c r="Q26" s="76"/>
      <c r="R26" s="64"/>
      <c r="S26" s="65"/>
    </row>
    <row r="27" spans="1:19" s="12" customFormat="1" ht="21.65" customHeight="1" thickTop="1">
      <c r="A27" s="18"/>
      <c r="B27" s="18"/>
      <c r="D27" s="18"/>
      <c r="E27" s="19"/>
      <c r="F27" s="66"/>
      <c r="G27" s="66"/>
      <c r="H27" s="66"/>
      <c r="I27" s="66"/>
      <c r="J27" s="66"/>
      <c r="K27" s="66"/>
      <c r="L27" s="66"/>
      <c r="M27" s="67"/>
      <c r="N27" s="306"/>
      <c r="O27" s="307"/>
      <c r="P27" s="306"/>
      <c r="Q27" s="307"/>
      <c r="R27" s="61"/>
      <c r="S27" s="65"/>
    </row>
    <row r="28" spans="1:19" s="12" customFormat="1" ht="21.65" customHeight="1">
      <c r="E28" s="19"/>
      <c r="F28" s="266"/>
      <c r="G28" s="61"/>
      <c r="H28" s="266"/>
      <c r="I28" s="61"/>
      <c r="J28" s="266"/>
      <c r="K28" s="266"/>
      <c r="L28" s="266"/>
      <c r="N28" s="275"/>
      <c r="O28" s="76"/>
      <c r="P28" s="275"/>
      <c r="Q28" s="76"/>
    </row>
    <row r="29" spans="1:19" ht="21.65" customHeight="1">
      <c r="F29" s="267"/>
      <c r="G29" s="61"/>
      <c r="H29" s="61"/>
      <c r="I29" s="61"/>
      <c r="J29" s="61"/>
      <c r="K29" s="61"/>
      <c r="L29" s="61"/>
    </row>
    <row r="30" spans="1:19" ht="21.65" customHeight="1">
      <c r="F30" s="267"/>
      <c r="G30" s="61"/>
      <c r="H30" s="61"/>
      <c r="I30" s="61"/>
      <c r="J30" s="61"/>
      <c r="K30" s="61"/>
      <c r="L30" s="267"/>
    </row>
  </sheetData>
  <mergeCells count="5">
    <mergeCell ref="J4:L4"/>
    <mergeCell ref="F4:H4"/>
    <mergeCell ref="A3:D3"/>
    <mergeCell ref="F9:L9"/>
    <mergeCell ref="N8:Q8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5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9" tint="-0.249977111117893"/>
    <pageSetUpPr fitToPage="1"/>
  </sheetPr>
  <dimension ref="A1:X63"/>
  <sheetViews>
    <sheetView tabSelected="1" view="pageBreakPreview" topLeftCell="A7" zoomScale="152" zoomScaleNormal="70" zoomScaleSheetLayoutView="152" workbookViewId="0">
      <selection activeCell="A24" sqref="A24:XFD24"/>
    </sheetView>
  </sheetViews>
  <sheetFormatPr defaultColWidth="9.453125" defaultRowHeight="21.65" customHeight="1"/>
  <cols>
    <col min="1" max="4" width="1.54296875" style="12" customWidth="1"/>
    <col min="5" max="5" width="46.6328125" style="12" customWidth="1"/>
    <col min="6" max="6" width="7.453125" style="130" customWidth="1"/>
    <col min="7" max="7" width="10.54296875" style="12" customWidth="1"/>
    <col min="8" max="8" width="0.54296875" style="12" customWidth="1"/>
    <col min="9" max="9" width="11.453125" style="12" customWidth="1"/>
    <col min="10" max="10" width="0.54296875" style="12" customWidth="1"/>
    <col min="11" max="11" width="11.54296875" style="12" customWidth="1"/>
    <col min="12" max="12" width="0.54296875" style="12" customWidth="1"/>
    <col min="13" max="13" width="11.54296875" style="12" customWidth="1"/>
    <col min="14" max="14" width="13.453125" style="12" customWidth="1"/>
    <col min="15" max="15" width="10.7265625" style="275" bestFit="1" customWidth="1"/>
    <col min="16" max="18" width="9.453125" style="275"/>
    <col min="19" max="16384" width="9.453125" style="12"/>
  </cols>
  <sheetData>
    <row r="1" spans="1:18" ht="21.65" customHeight="1">
      <c r="A1" s="11" t="s">
        <v>0</v>
      </c>
      <c r="C1" s="34"/>
      <c r="D1" s="34"/>
      <c r="E1" s="34"/>
      <c r="F1" s="9"/>
      <c r="G1" s="34"/>
      <c r="H1" s="34"/>
      <c r="I1" s="16"/>
      <c r="J1" s="34"/>
      <c r="K1" s="34"/>
      <c r="L1" s="34"/>
      <c r="M1" s="151"/>
    </row>
    <row r="2" spans="1:18" ht="21.65" customHeight="1">
      <c r="A2" s="11" t="s">
        <v>75</v>
      </c>
      <c r="C2" s="34"/>
      <c r="D2" s="34"/>
      <c r="E2" s="34"/>
      <c r="F2" s="9"/>
      <c r="G2" s="73"/>
      <c r="H2" s="34"/>
      <c r="I2" s="16"/>
      <c r="J2" s="34"/>
      <c r="K2" s="34"/>
      <c r="L2" s="34"/>
      <c r="M2" s="16"/>
    </row>
    <row r="3" spans="1:18" ht="21.65" customHeight="1">
      <c r="A3" s="11" t="s">
        <v>233</v>
      </c>
      <c r="C3" s="34"/>
      <c r="D3" s="34"/>
      <c r="E3" s="34"/>
      <c r="F3" s="9"/>
      <c r="G3" s="34"/>
      <c r="H3" s="34"/>
      <c r="I3" s="34"/>
      <c r="J3" s="34"/>
      <c r="K3" s="34"/>
      <c r="L3" s="34"/>
      <c r="M3" s="16"/>
    </row>
    <row r="4" spans="1:18" ht="21.65" customHeight="1">
      <c r="A4" s="11"/>
      <c r="C4" s="34"/>
      <c r="D4" s="34"/>
      <c r="E4" s="34"/>
      <c r="F4" s="9"/>
      <c r="G4" s="34"/>
      <c r="H4" s="34"/>
      <c r="I4" s="34"/>
      <c r="J4" s="34"/>
      <c r="K4" s="34"/>
      <c r="L4" s="34"/>
      <c r="M4" s="16"/>
    </row>
    <row r="5" spans="1:18" ht="21.65" customHeight="1">
      <c r="A5" s="15"/>
      <c r="C5" s="34"/>
      <c r="D5" s="34"/>
      <c r="E5" s="34"/>
      <c r="F5" s="9"/>
      <c r="G5" s="331" t="s">
        <v>2</v>
      </c>
      <c r="H5" s="331"/>
      <c r="I5" s="331"/>
      <c r="J5" s="34"/>
      <c r="K5" s="331" t="s">
        <v>3</v>
      </c>
      <c r="L5" s="331"/>
      <c r="M5" s="331"/>
    </row>
    <row r="6" spans="1:18" ht="21.65" customHeight="1">
      <c r="A6" s="15"/>
      <c r="C6" s="34"/>
      <c r="D6" s="34"/>
      <c r="E6" s="34"/>
      <c r="F6" s="9" t="s">
        <v>6</v>
      </c>
      <c r="G6" s="7" t="s">
        <v>7</v>
      </c>
      <c r="H6" s="19"/>
      <c r="I6" s="7" t="s">
        <v>8</v>
      </c>
      <c r="J6" s="74"/>
      <c r="K6" s="7" t="s">
        <v>7</v>
      </c>
      <c r="L6" s="19"/>
      <c r="M6" s="7" t="s">
        <v>8</v>
      </c>
      <c r="O6" s="337"/>
      <c r="P6" s="337"/>
      <c r="Q6" s="337"/>
      <c r="R6" s="337"/>
    </row>
    <row r="7" spans="1:18" ht="21.65" customHeight="1">
      <c r="A7" s="18"/>
      <c r="C7" s="34"/>
      <c r="D7" s="34"/>
      <c r="E7" s="34"/>
      <c r="F7" s="9"/>
      <c r="G7" s="338" t="s">
        <v>12</v>
      </c>
      <c r="H7" s="338"/>
      <c r="I7" s="338"/>
      <c r="J7" s="338"/>
      <c r="K7" s="338"/>
      <c r="L7" s="338"/>
      <c r="M7" s="338"/>
      <c r="O7" s="289"/>
      <c r="P7" s="289"/>
      <c r="Q7" s="289"/>
      <c r="R7" s="289"/>
    </row>
    <row r="8" spans="1:18" ht="21.65" customHeight="1">
      <c r="A8" s="18" t="s">
        <v>76</v>
      </c>
      <c r="C8" s="34"/>
      <c r="D8" s="34"/>
      <c r="E8" s="34"/>
      <c r="F8" s="9"/>
      <c r="G8" s="173"/>
      <c r="H8" s="173"/>
      <c r="I8" s="173"/>
      <c r="J8" s="173"/>
      <c r="K8" s="173"/>
      <c r="L8" s="173"/>
      <c r="M8" s="173"/>
    </row>
    <row r="9" spans="1:18" ht="21.65" customHeight="1">
      <c r="A9" s="12" t="s">
        <v>77</v>
      </c>
      <c r="F9" s="9"/>
      <c r="G9" s="129">
        <v>512365</v>
      </c>
      <c r="H9" s="75"/>
      <c r="I9" s="23">
        <v>404591</v>
      </c>
      <c r="J9" s="23"/>
      <c r="K9" s="129">
        <v>284203</v>
      </c>
      <c r="L9" s="23"/>
      <c r="M9" s="23">
        <v>197794</v>
      </c>
      <c r="N9" s="76"/>
    </row>
    <row r="10" spans="1:18" ht="21.65" customHeight="1">
      <c r="A10" s="12" t="s">
        <v>78</v>
      </c>
      <c r="F10" s="9"/>
      <c r="G10" s="128">
        <v>223083</v>
      </c>
      <c r="H10" s="75"/>
      <c r="I10" s="23">
        <v>377169</v>
      </c>
      <c r="J10" s="23"/>
      <c r="K10" s="128">
        <v>0</v>
      </c>
      <c r="L10" s="23"/>
      <c r="M10" s="23">
        <v>0</v>
      </c>
      <c r="N10" s="76"/>
    </row>
    <row r="11" spans="1:18" s="18" customFormat="1" ht="21.65" customHeight="1">
      <c r="A11" s="18" t="s">
        <v>79</v>
      </c>
      <c r="F11" s="40"/>
      <c r="G11" s="27">
        <f>SUM(G9:G10)</f>
        <v>735448</v>
      </c>
      <c r="H11" s="78"/>
      <c r="I11" s="27">
        <f>SUM(I9:I10)</f>
        <v>781760</v>
      </c>
      <c r="J11" s="79"/>
      <c r="K11" s="27">
        <f>SUM(K9:K10)</f>
        <v>284203</v>
      </c>
      <c r="L11" s="79"/>
      <c r="M11" s="27">
        <f>SUM(M9:M10)</f>
        <v>197794</v>
      </c>
      <c r="N11" s="170"/>
      <c r="O11" s="311"/>
      <c r="P11" s="275"/>
      <c r="Q11" s="311"/>
      <c r="R11" s="275"/>
    </row>
    <row r="12" spans="1:18" s="18" customFormat="1" ht="21.65" customHeight="1">
      <c r="F12" s="40"/>
      <c r="G12" s="77"/>
      <c r="H12" s="78"/>
      <c r="I12" s="77"/>
      <c r="J12" s="79"/>
      <c r="K12" s="77"/>
      <c r="L12" s="79"/>
      <c r="M12" s="77"/>
      <c r="N12" s="170"/>
      <c r="O12" s="311"/>
      <c r="P12" s="275"/>
      <c r="Q12" s="311"/>
      <c r="R12" s="275"/>
    </row>
    <row r="13" spans="1:18" ht="21.65" customHeight="1">
      <c r="A13" s="12" t="s">
        <v>80</v>
      </c>
      <c r="F13" s="9"/>
      <c r="G13" s="75">
        <v>-366504</v>
      </c>
      <c r="H13" s="75"/>
      <c r="I13" s="23">
        <v>-264319</v>
      </c>
      <c r="J13" s="23"/>
      <c r="K13" s="75">
        <v>-258673</v>
      </c>
      <c r="L13" s="75"/>
      <c r="M13" s="23">
        <v>-167634</v>
      </c>
      <c r="N13" s="76"/>
    </row>
    <row r="14" spans="1:18" ht="21.65" customHeight="1">
      <c r="A14" s="12" t="s">
        <v>81</v>
      </c>
      <c r="F14" s="9"/>
      <c r="G14" s="75">
        <v>-244082</v>
      </c>
      <c r="H14" s="75"/>
      <c r="I14" s="23">
        <v>-363896</v>
      </c>
      <c r="J14" s="23"/>
      <c r="K14" s="57">
        <v>0</v>
      </c>
      <c r="L14" s="23"/>
      <c r="M14" s="23">
        <v>0</v>
      </c>
      <c r="N14" s="76"/>
    </row>
    <row r="15" spans="1:18" s="18" customFormat="1" ht="21.65" customHeight="1">
      <c r="A15" s="18" t="s">
        <v>82</v>
      </c>
      <c r="F15" s="40"/>
      <c r="G15" s="27">
        <f>SUM(G13:G14)</f>
        <v>-610586</v>
      </c>
      <c r="H15" s="78"/>
      <c r="I15" s="27">
        <f>SUM(I13:I14)</f>
        <v>-628215</v>
      </c>
      <c r="J15" s="79"/>
      <c r="K15" s="27">
        <f>SUM(K13:K13)</f>
        <v>-258673</v>
      </c>
      <c r="L15" s="79"/>
      <c r="M15" s="27">
        <f>SUM(M13:M13)</f>
        <v>-167634</v>
      </c>
      <c r="N15" s="170"/>
      <c r="O15" s="311"/>
      <c r="P15" s="275"/>
      <c r="Q15" s="311"/>
      <c r="R15" s="275"/>
    </row>
    <row r="16" spans="1:18" s="137" customFormat="1" ht="21.65" customHeight="1">
      <c r="A16" s="241" t="s">
        <v>83</v>
      </c>
      <c r="F16" s="8"/>
      <c r="G16" s="255">
        <f>G11+G15</f>
        <v>124862</v>
      </c>
      <c r="H16" s="249"/>
      <c r="I16" s="255">
        <f>I11+I15</f>
        <v>153545</v>
      </c>
      <c r="J16" s="250"/>
      <c r="K16" s="255">
        <f>K11+K15</f>
        <v>25530</v>
      </c>
      <c r="L16" s="250"/>
      <c r="M16" s="255">
        <f>M11+M15</f>
        <v>30160</v>
      </c>
      <c r="N16" s="71"/>
      <c r="O16" s="259"/>
      <c r="P16" s="275"/>
      <c r="Q16" s="259"/>
      <c r="R16" s="275"/>
    </row>
    <row r="17" spans="1:24" s="137" customFormat="1" ht="21.65" customHeight="1">
      <c r="A17" s="137" t="s">
        <v>168</v>
      </c>
      <c r="F17" s="8"/>
      <c r="G17" s="72">
        <v>2064</v>
      </c>
      <c r="H17" s="265"/>
      <c r="I17" s="72">
        <v>0</v>
      </c>
      <c r="J17" s="3"/>
      <c r="K17" s="72">
        <v>0</v>
      </c>
      <c r="L17" s="3"/>
      <c r="M17" s="72">
        <v>13296</v>
      </c>
      <c r="N17" s="71"/>
      <c r="O17" s="259"/>
      <c r="P17" s="275"/>
      <c r="Q17" s="259"/>
      <c r="R17" s="275"/>
    </row>
    <row r="18" spans="1:24" ht="21.65" customHeight="1">
      <c r="A18" s="12" t="s">
        <v>84</v>
      </c>
      <c r="F18" s="9"/>
      <c r="G18" s="75">
        <v>667</v>
      </c>
      <c r="H18" s="80"/>
      <c r="I18" s="81">
        <v>981</v>
      </c>
      <c r="J18" s="81"/>
      <c r="K18" s="81">
        <v>616</v>
      </c>
      <c r="L18" s="81"/>
      <c r="M18" s="81">
        <v>744</v>
      </c>
    </row>
    <row r="19" spans="1:24" ht="21.65" customHeight="1">
      <c r="A19" s="12" t="s">
        <v>85</v>
      </c>
      <c r="F19" s="9"/>
      <c r="G19" s="75">
        <v>-21250</v>
      </c>
      <c r="H19" s="75"/>
      <c r="I19" s="81">
        <v>-20932</v>
      </c>
      <c r="J19" s="23"/>
      <c r="K19" s="23">
        <v>-3005</v>
      </c>
      <c r="L19" s="23"/>
      <c r="M19" s="81">
        <v>-3111</v>
      </c>
    </row>
    <row r="20" spans="1:24" ht="21.65" customHeight="1">
      <c r="A20" s="12" t="s">
        <v>86</v>
      </c>
      <c r="F20" s="9"/>
      <c r="G20" s="322">
        <v>-27942</v>
      </c>
      <c r="H20" s="75"/>
      <c r="I20" s="81">
        <v>-41957</v>
      </c>
      <c r="J20" s="23"/>
      <c r="K20" s="23">
        <v>-14426</v>
      </c>
      <c r="L20" s="23"/>
      <c r="M20" s="81">
        <v>-14842</v>
      </c>
      <c r="X20" s="275"/>
    </row>
    <row r="21" spans="1:24" ht="21.65" customHeight="1">
      <c r="A21" s="12" t="s">
        <v>87</v>
      </c>
      <c r="F21" s="9"/>
      <c r="G21" s="75">
        <v>587</v>
      </c>
      <c r="H21" s="80"/>
      <c r="I21" s="81">
        <v>-1289</v>
      </c>
      <c r="J21" s="80"/>
      <c r="K21" s="75">
        <v>-919</v>
      </c>
      <c r="L21" s="80"/>
      <c r="M21" s="81">
        <v>-1400</v>
      </c>
      <c r="X21" s="275"/>
    </row>
    <row r="22" spans="1:24" ht="21" customHeight="1">
      <c r="A22" s="12" t="s">
        <v>249</v>
      </c>
      <c r="F22" s="9">
        <v>10</v>
      </c>
      <c r="G22" s="75">
        <v>0</v>
      </c>
      <c r="H22" s="80"/>
      <c r="I22" s="81">
        <v>0</v>
      </c>
      <c r="J22" s="80"/>
      <c r="K22" s="75">
        <v>-12500</v>
      </c>
      <c r="L22" s="80"/>
      <c r="M22" s="81">
        <v>0</v>
      </c>
      <c r="X22" s="82"/>
    </row>
    <row r="23" spans="1:24" ht="21.65" customHeight="1">
      <c r="A23" s="12" t="s">
        <v>250</v>
      </c>
      <c r="F23" s="9"/>
      <c r="G23" s="75">
        <v>0</v>
      </c>
      <c r="H23" s="80"/>
      <c r="I23" s="81">
        <v>0</v>
      </c>
      <c r="J23" s="80"/>
      <c r="K23" s="75">
        <v>-6446</v>
      </c>
      <c r="L23" s="80"/>
      <c r="M23" s="81">
        <v>0</v>
      </c>
      <c r="X23" s="82"/>
    </row>
    <row r="24" spans="1:24" ht="21.65" hidden="1" customHeight="1">
      <c r="A24" s="12" t="s">
        <v>88</v>
      </c>
      <c r="F24" s="9">
        <v>3</v>
      </c>
      <c r="G24" s="75"/>
      <c r="H24" s="75"/>
      <c r="I24" s="81"/>
      <c r="K24" s="80"/>
      <c r="L24" s="75"/>
      <c r="M24" s="81"/>
    </row>
    <row r="25" spans="1:24" s="257" customFormat="1" ht="21.65" customHeight="1">
      <c r="A25" s="241" t="s">
        <v>89</v>
      </c>
      <c r="D25" s="250"/>
      <c r="E25" s="250"/>
      <c r="F25" s="277"/>
      <c r="G25" s="256">
        <f>SUM(G16:G24)</f>
        <v>78988</v>
      </c>
      <c r="H25" s="249"/>
      <c r="I25" s="256">
        <f>SUM(I16:I24)</f>
        <v>90348</v>
      </c>
      <c r="J25" s="250"/>
      <c r="K25" s="256">
        <f>SUM(K16:K24)</f>
        <v>-11150</v>
      </c>
      <c r="L25" s="249"/>
      <c r="M25" s="256">
        <f>SUM(M16:M24)</f>
        <v>24847</v>
      </c>
      <c r="N25" s="259"/>
      <c r="P25" s="275"/>
      <c r="R25" s="275"/>
    </row>
    <row r="26" spans="1:24" ht="21.65" customHeight="1">
      <c r="A26" s="12" t="s">
        <v>90</v>
      </c>
      <c r="F26" s="9"/>
      <c r="G26" s="75">
        <v>207</v>
      </c>
      <c r="H26" s="80"/>
      <c r="I26" s="80">
        <v>642</v>
      </c>
      <c r="K26" s="81">
        <v>3451</v>
      </c>
      <c r="L26" s="80"/>
      <c r="M26" s="80">
        <v>5269</v>
      </c>
    </row>
    <row r="27" spans="1:24" ht="21.65" customHeight="1">
      <c r="A27" s="12" t="s">
        <v>91</v>
      </c>
      <c r="F27" s="9"/>
      <c r="G27" s="75">
        <v>-8748</v>
      </c>
      <c r="H27" s="81"/>
      <c r="I27" s="80">
        <v>-15852</v>
      </c>
      <c r="J27" s="81"/>
      <c r="K27" s="81">
        <v>-3490</v>
      </c>
      <c r="L27" s="81"/>
      <c r="M27" s="80">
        <v>-5484</v>
      </c>
    </row>
    <row r="28" spans="1:24" ht="21.65" customHeight="1">
      <c r="A28" s="12" t="s">
        <v>92</v>
      </c>
      <c r="F28" s="9">
        <v>9.1999999999999993</v>
      </c>
      <c r="G28" s="75">
        <v>0</v>
      </c>
      <c r="H28" s="81"/>
      <c r="I28" s="80">
        <v>0</v>
      </c>
      <c r="J28" s="81"/>
      <c r="K28" s="81">
        <v>0</v>
      </c>
      <c r="L28" s="81"/>
      <c r="M28" s="80">
        <v>0</v>
      </c>
    </row>
    <row r="29" spans="1:24" ht="21.65" customHeight="1">
      <c r="A29" s="12" t="s">
        <v>228</v>
      </c>
      <c r="F29" s="9">
        <v>9.1999999999999993</v>
      </c>
      <c r="G29" s="75">
        <v>0</v>
      </c>
      <c r="H29" s="81"/>
      <c r="I29" s="80">
        <v>0</v>
      </c>
      <c r="J29" s="81"/>
      <c r="K29" s="81">
        <v>0</v>
      </c>
      <c r="L29" s="81"/>
      <c r="M29" s="80">
        <v>0</v>
      </c>
    </row>
    <row r="30" spans="1:24" ht="21.65" customHeight="1">
      <c r="A30" s="12" t="s">
        <v>93</v>
      </c>
      <c r="F30" s="9"/>
      <c r="G30" s="75">
        <v>0</v>
      </c>
      <c r="H30" s="75"/>
      <c r="I30" s="80">
        <v>11546</v>
      </c>
      <c r="J30" s="23"/>
      <c r="K30" s="57">
        <v>0</v>
      </c>
      <c r="L30" s="23"/>
      <c r="M30" s="80">
        <v>0</v>
      </c>
      <c r="N30" s="76"/>
    </row>
    <row r="31" spans="1:24" s="137" customFormat="1" ht="21.65" customHeight="1">
      <c r="A31" s="241" t="s">
        <v>94</v>
      </c>
      <c r="F31" s="8"/>
      <c r="G31" s="256">
        <f>SUM(G25:G30)</f>
        <v>70447</v>
      </c>
      <c r="H31" s="246"/>
      <c r="I31" s="256">
        <f>SUM(I25:I30)</f>
        <v>86684</v>
      </c>
      <c r="J31" s="246"/>
      <c r="K31" s="256">
        <f>SUM(K25:K30)</f>
        <v>-11189</v>
      </c>
      <c r="L31" s="252"/>
      <c r="M31" s="256">
        <f>SUM(M25:M30)</f>
        <v>24632</v>
      </c>
      <c r="N31" s="71"/>
      <c r="O31" s="259"/>
      <c r="P31" s="275"/>
      <c r="Q31" s="259"/>
      <c r="R31" s="275"/>
    </row>
    <row r="32" spans="1:24" ht="21.65" customHeight="1">
      <c r="A32" s="12" t="s">
        <v>95</v>
      </c>
      <c r="F32" s="9">
        <v>21</v>
      </c>
      <c r="G32" s="75">
        <v>-5176</v>
      </c>
      <c r="H32" s="80"/>
      <c r="I32" s="75">
        <v>-15561</v>
      </c>
      <c r="J32" s="80"/>
      <c r="K32" s="75">
        <v>-3723</v>
      </c>
      <c r="L32" s="75"/>
      <c r="M32" s="75">
        <v>-1944</v>
      </c>
      <c r="N32" s="76"/>
    </row>
    <row r="33" spans="1:18" s="137" customFormat="1" ht="21.65" customHeight="1">
      <c r="A33" s="241" t="s">
        <v>96</v>
      </c>
      <c r="F33" s="8"/>
      <c r="G33" s="253">
        <f>G31+G32</f>
        <v>65271</v>
      </c>
      <c r="H33" s="249"/>
      <c r="I33" s="253">
        <f>I31+I32</f>
        <v>71123</v>
      </c>
      <c r="J33" s="249"/>
      <c r="K33" s="253">
        <f>K31+K32</f>
        <v>-14912</v>
      </c>
      <c r="L33" s="249"/>
      <c r="M33" s="253">
        <f>M31+M32</f>
        <v>22688</v>
      </c>
      <c r="N33" s="71"/>
      <c r="O33" s="259"/>
      <c r="P33" s="275"/>
      <c r="Q33" s="259"/>
      <c r="R33" s="275"/>
    </row>
    <row r="34" spans="1:18" ht="21.65" customHeight="1">
      <c r="A34" s="18"/>
      <c r="F34" s="9"/>
      <c r="G34" s="83"/>
      <c r="H34" s="78"/>
      <c r="I34" s="83"/>
      <c r="J34" s="78"/>
      <c r="K34" s="83"/>
      <c r="L34" s="78"/>
      <c r="M34" s="83"/>
      <c r="N34" s="76"/>
    </row>
    <row r="35" spans="1:18" ht="21.65" customHeight="1">
      <c r="A35" s="11" t="s">
        <v>0</v>
      </c>
      <c r="C35" s="34"/>
      <c r="D35" s="34"/>
      <c r="E35" s="34"/>
      <c r="F35" s="9"/>
      <c r="G35" s="34"/>
      <c r="H35" s="34"/>
      <c r="I35" s="16"/>
      <c r="J35" s="34"/>
      <c r="K35" s="34"/>
      <c r="L35" s="34"/>
      <c r="M35" s="151"/>
    </row>
    <row r="36" spans="1:18" ht="21.65" customHeight="1">
      <c r="A36" s="11" t="s">
        <v>221</v>
      </c>
      <c r="C36" s="34"/>
      <c r="D36" s="34"/>
      <c r="E36" s="34"/>
      <c r="F36" s="9"/>
      <c r="G36" s="73"/>
      <c r="H36" s="34"/>
      <c r="I36" s="16"/>
      <c r="J36" s="34"/>
      <c r="K36" s="34"/>
      <c r="L36" s="34"/>
      <c r="M36" s="16"/>
    </row>
    <row r="37" spans="1:18" ht="21.65" customHeight="1">
      <c r="A37" s="11" t="s">
        <v>233</v>
      </c>
      <c r="C37" s="34"/>
      <c r="D37" s="34"/>
      <c r="E37" s="34"/>
      <c r="F37" s="9"/>
      <c r="G37" s="34"/>
      <c r="H37" s="34"/>
      <c r="I37" s="34"/>
      <c r="J37" s="34"/>
      <c r="K37" s="34"/>
      <c r="L37" s="34"/>
      <c r="M37" s="16"/>
    </row>
    <row r="38" spans="1:18" ht="21.65" customHeight="1">
      <c r="A38" s="11"/>
      <c r="C38" s="34"/>
      <c r="D38" s="34"/>
      <c r="E38" s="34"/>
      <c r="F38" s="9"/>
      <c r="G38" s="34"/>
      <c r="H38" s="34"/>
      <c r="I38" s="34"/>
      <c r="J38" s="34"/>
      <c r="K38" s="34"/>
      <c r="L38" s="34"/>
      <c r="M38" s="16"/>
    </row>
    <row r="39" spans="1:18" ht="21.65" customHeight="1">
      <c r="A39" s="15"/>
      <c r="C39" s="34"/>
      <c r="D39" s="34"/>
      <c r="E39" s="34"/>
      <c r="F39" s="9"/>
      <c r="G39" s="331" t="s">
        <v>2</v>
      </c>
      <c r="H39" s="331"/>
      <c r="I39" s="331"/>
      <c r="J39" s="34"/>
      <c r="K39" s="331" t="s">
        <v>3</v>
      </c>
      <c r="L39" s="331"/>
      <c r="M39" s="331"/>
    </row>
    <row r="40" spans="1:18" ht="21.65" customHeight="1">
      <c r="A40" s="15"/>
      <c r="C40" s="34"/>
      <c r="D40" s="34"/>
      <c r="E40" s="34"/>
      <c r="F40" s="9" t="s">
        <v>6</v>
      </c>
      <c r="G40" s="7" t="s">
        <v>7</v>
      </c>
      <c r="H40" s="19"/>
      <c r="I40" s="7" t="s">
        <v>8</v>
      </c>
      <c r="J40" s="74"/>
      <c r="K40" s="7" t="s">
        <v>7</v>
      </c>
      <c r="L40" s="19"/>
      <c r="M40" s="7" t="s">
        <v>8</v>
      </c>
    </row>
    <row r="41" spans="1:18" ht="21.65" customHeight="1">
      <c r="A41" s="18"/>
      <c r="C41" s="34"/>
      <c r="D41" s="34"/>
      <c r="E41" s="34"/>
      <c r="F41" s="9"/>
      <c r="G41" s="338" t="s">
        <v>12</v>
      </c>
      <c r="H41" s="338"/>
      <c r="I41" s="338"/>
      <c r="J41" s="338"/>
      <c r="K41" s="338"/>
      <c r="L41" s="338"/>
      <c r="M41" s="338"/>
    </row>
    <row r="42" spans="1:18" ht="21.65" customHeight="1">
      <c r="A42" s="18" t="s">
        <v>97</v>
      </c>
      <c r="F42" s="9"/>
      <c r="G42" s="23"/>
      <c r="H42" s="81"/>
      <c r="I42" s="23"/>
      <c r="J42" s="84"/>
      <c r="K42" s="23"/>
      <c r="L42" s="84"/>
      <c r="M42" s="23"/>
      <c r="N42" s="76"/>
    </row>
    <row r="43" spans="1:18" ht="21.65" customHeight="1">
      <c r="A43" s="22" t="s">
        <v>98</v>
      </c>
      <c r="B43" s="130"/>
      <c r="C43" s="130"/>
      <c r="D43" s="130"/>
      <c r="E43" s="130"/>
      <c r="F43" s="9"/>
      <c r="G43" s="75"/>
      <c r="H43" s="75"/>
      <c r="I43" s="75"/>
      <c r="J43" s="75"/>
      <c r="K43" s="23"/>
      <c r="L43" s="75"/>
      <c r="M43" s="23"/>
      <c r="N43" s="76"/>
    </row>
    <row r="44" spans="1:18" ht="21.65" customHeight="1">
      <c r="B44" s="12" t="s">
        <v>99</v>
      </c>
      <c r="F44" s="9"/>
      <c r="G44" s="75">
        <v>12410</v>
      </c>
      <c r="H44" s="75"/>
      <c r="I44" s="75">
        <v>13551</v>
      </c>
      <c r="J44" s="75"/>
      <c r="K44" s="37">
        <v>0</v>
      </c>
      <c r="L44" s="85"/>
      <c r="M44" s="75">
        <v>0</v>
      </c>
      <c r="N44" s="76"/>
    </row>
    <row r="45" spans="1:18" ht="21.65" customHeight="1">
      <c r="A45" s="22" t="s">
        <v>101</v>
      </c>
      <c r="B45" s="130"/>
      <c r="C45" s="130"/>
      <c r="D45" s="130"/>
      <c r="E45" s="130"/>
      <c r="F45" s="9"/>
      <c r="G45" s="75"/>
      <c r="H45" s="75"/>
      <c r="I45" s="75"/>
      <c r="J45" s="75"/>
      <c r="K45" s="37"/>
      <c r="L45" s="85"/>
      <c r="M45" s="75"/>
      <c r="N45" s="76"/>
    </row>
    <row r="46" spans="1:18" ht="21.65" customHeight="1">
      <c r="B46" s="12" t="s">
        <v>257</v>
      </c>
      <c r="F46" s="9"/>
      <c r="H46" s="75"/>
      <c r="I46" s="75"/>
      <c r="J46" s="75"/>
      <c r="K46" s="230"/>
      <c r="L46" s="85"/>
      <c r="M46" s="75"/>
      <c r="N46" s="76"/>
    </row>
    <row r="47" spans="1:18" ht="21.65" customHeight="1">
      <c r="C47" s="12" t="s">
        <v>100</v>
      </c>
      <c r="F47" s="9">
        <v>9.1</v>
      </c>
      <c r="G47" s="75">
        <v>-22708</v>
      </c>
      <c r="H47" s="75"/>
      <c r="I47" s="75">
        <v>0</v>
      </c>
      <c r="J47" s="75"/>
      <c r="K47" s="230">
        <v>0</v>
      </c>
      <c r="L47" s="85"/>
      <c r="M47" s="75">
        <v>0</v>
      </c>
      <c r="N47" s="76"/>
    </row>
    <row r="48" spans="1:18" ht="21.65" customHeight="1">
      <c r="B48" s="12" t="s">
        <v>102</v>
      </c>
      <c r="F48" s="9"/>
      <c r="G48" s="75">
        <v>0</v>
      </c>
      <c r="H48" s="75"/>
      <c r="I48" s="75">
        <v>0</v>
      </c>
      <c r="J48" s="75"/>
      <c r="K48" s="186">
        <v>0</v>
      </c>
      <c r="L48" s="85"/>
      <c r="M48" s="75">
        <v>0</v>
      </c>
      <c r="N48" s="76"/>
    </row>
    <row r="49" spans="1:18" s="137" customFormat="1" ht="21.65" customHeight="1">
      <c r="A49" s="241" t="s">
        <v>103</v>
      </c>
      <c r="B49" s="241"/>
      <c r="C49" s="241"/>
      <c r="D49" s="241"/>
      <c r="E49" s="241"/>
      <c r="F49" s="8"/>
      <c r="G49" s="253">
        <f>SUM(G44:G48)</f>
        <v>-10298</v>
      </c>
      <c r="H49" s="246"/>
      <c r="I49" s="253">
        <f>SUM(I44:I48)</f>
        <v>13551</v>
      </c>
      <c r="J49" s="254"/>
      <c r="K49" s="33">
        <f>SUM(K44:K48)</f>
        <v>0</v>
      </c>
      <c r="L49" s="255"/>
      <c r="M49" s="253">
        <f>SUM(M44:M48)</f>
        <v>0</v>
      </c>
      <c r="N49" s="71"/>
      <c r="O49" s="259"/>
      <c r="P49" s="275"/>
      <c r="Q49" s="259"/>
      <c r="R49" s="275"/>
    </row>
    <row r="50" spans="1:18" s="137" customFormat="1" ht="21.65" customHeight="1" thickBot="1">
      <c r="A50" s="241" t="s">
        <v>104</v>
      </c>
      <c r="B50" s="241"/>
      <c r="C50" s="241"/>
      <c r="D50" s="241"/>
      <c r="E50" s="241"/>
      <c r="F50" s="8"/>
      <c r="G50" s="245">
        <f>G33+G49</f>
        <v>54973</v>
      </c>
      <c r="H50" s="246"/>
      <c r="I50" s="245">
        <f>I33+I49</f>
        <v>84674</v>
      </c>
      <c r="J50" s="246"/>
      <c r="K50" s="245">
        <f>K33+K49</f>
        <v>-14912</v>
      </c>
      <c r="L50" s="252"/>
      <c r="M50" s="245">
        <f>M33+M49</f>
        <v>22688</v>
      </c>
      <c r="N50" s="71"/>
      <c r="O50" s="259"/>
      <c r="P50" s="275"/>
      <c r="Q50" s="259"/>
      <c r="R50" s="275"/>
    </row>
    <row r="51" spans="1:18" ht="21.65" customHeight="1" thickTop="1">
      <c r="A51" s="18"/>
      <c r="B51" s="18"/>
      <c r="C51" s="18"/>
      <c r="D51" s="18"/>
      <c r="E51" s="18"/>
      <c r="F51" s="9"/>
      <c r="G51" s="83"/>
      <c r="H51" s="83"/>
      <c r="I51" s="83"/>
      <c r="J51" s="83"/>
      <c r="K51" s="83"/>
      <c r="L51" s="69"/>
      <c r="M51" s="83"/>
      <c r="N51" s="76"/>
    </row>
    <row r="52" spans="1:18" ht="21.65" customHeight="1">
      <c r="A52" s="18" t="s">
        <v>105</v>
      </c>
      <c r="F52" s="9"/>
      <c r="G52" s="75"/>
      <c r="H52" s="80"/>
      <c r="I52" s="75"/>
      <c r="J52" s="80"/>
      <c r="L52" s="49"/>
      <c r="N52" s="76"/>
    </row>
    <row r="53" spans="1:18" ht="21.65" customHeight="1">
      <c r="B53" s="12" t="s">
        <v>106</v>
      </c>
      <c r="F53" s="9"/>
      <c r="G53" s="75">
        <v>48512</v>
      </c>
      <c r="H53" s="75"/>
      <c r="I53" s="75">
        <v>56902</v>
      </c>
      <c r="J53" s="75"/>
      <c r="K53" s="23">
        <v>-14912</v>
      </c>
      <c r="L53" s="75"/>
      <c r="M53" s="75">
        <v>22688</v>
      </c>
      <c r="N53" s="76"/>
    </row>
    <row r="54" spans="1:18" ht="21.65" customHeight="1">
      <c r="B54" s="12" t="s">
        <v>107</v>
      </c>
      <c r="F54" s="9"/>
      <c r="G54" s="75">
        <v>16759</v>
      </c>
      <c r="H54" s="80"/>
      <c r="I54" s="75">
        <v>14221</v>
      </c>
      <c r="J54" s="80"/>
      <c r="K54" s="57">
        <v>0</v>
      </c>
      <c r="L54" s="80"/>
      <c r="M54" s="75">
        <v>0</v>
      </c>
      <c r="N54" s="76"/>
    </row>
    <row r="55" spans="1:18" s="137" customFormat="1" ht="21.65" customHeight="1" thickBot="1">
      <c r="A55" s="241" t="s">
        <v>96</v>
      </c>
      <c r="B55" s="241"/>
      <c r="C55" s="241"/>
      <c r="D55" s="241"/>
      <c r="E55" s="241"/>
      <c r="F55" s="8"/>
      <c r="G55" s="245">
        <f>SUM(G53:G54)</f>
        <v>65271</v>
      </c>
      <c r="H55" s="246"/>
      <c r="I55" s="245">
        <f>SUM(I53:I54)</f>
        <v>71123</v>
      </c>
      <c r="J55" s="246"/>
      <c r="K55" s="245">
        <f>SUM(K53:K54)</f>
        <v>-14912</v>
      </c>
      <c r="L55" s="246"/>
      <c r="M55" s="245">
        <f>SUM(M53:M54)</f>
        <v>22688</v>
      </c>
      <c r="N55" s="71"/>
      <c r="O55" s="259"/>
      <c r="P55" s="275"/>
      <c r="Q55" s="259"/>
      <c r="R55" s="275"/>
    </row>
    <row r="56" spans="1:18" ht="21.65" customHeight="1" thickTop="1">
      <c r="A56" s="18" t="s">
        <v>108</v>
      </c>
      <c r="F56" s="9"/>
      <c r="G56" s="75"/>
      <c r="H56" s="80"/>
      <c r="I56" s="75"/>
      <c r="J56" s="80"/>
      <c r="L56" s="49"/>
      <c r="N56" s="76"/>
    </row>
    <row r="57" spans="1:18" ht="21.65" customHeight="1">
      <c r="B57" s="12" t="s">
        <v>106</v>
      </c>
      <c r="F57" s="9"/>
      <c r="G57" s="75">
        <v>32612</v>
      </c>
      <c r="H57" s="75"/>
      <c r="I57" s="75">
        <v>68537</v>
      </c>
      <c r="J57" s="75"/>
      <c r="K57" s="23">
        <v>-14912</v>
      </c>
      <c r="L57" s="75"/>
      <c r="M57" s="75">
        <v>22688</v>
      </c>
      <c r="N57" s="76"/>
    </row>
    <row r="58" spans="1:18" ht="21.65" customHeight="1">
      <c r="B58" s="12" t="s">
        <v>107</v>
      </c>
      <c r="F58" s="9"/>
      <c r="G58" s="75">
        <v>22361</v>
      </c>
      <c r="H58" s="80"/>
      <c r="I58" s="75">
        <v>16137</v>
      </c>
      <c r="J58" s="80"/>
      <c r="K58" s="57">
        <v>0</v>
      </c>
      <c r="L58" s="80"/>
      <c r="M58" s="75">
        <v>0</v>
      </c>
      <c r="N58" s="76"/>
    </row>
    <row r="59" spans="1:18" s="137" customFormat="1" ht="21.65" customHeight="1" thickBot="1">
      <c r="A59" s="241" t="s">
        <v>104</v>
      </c>
      <c r="B59" s="241"/>
      <c r="C59" s="241"/>
      <c r="D59" s="241"/>
      <c r="E59" s="241"/>
      <c r="F59" s="8"/>
      <c r="G59" s="245">
        <f>SUM(G57:G58)</f>
        <v>54973</v>
      </c>
      <c r="H59" s="246"/>
      <c r="I59" s="245">
        <f>SUM(I57:I58)</f>
        <v>84674</v>
      </c>
      <c r="J59" s="246"/>
      <c r="K59" s="245">
        <f>SUM(K57:K58)</f>
        <v>-14912</v>
      </c>
      <c r="L59" s="246"/>
      <c r="M59" s="245">
        <f>SUM(M57:M58)</f>
        <v>22688</v>
      </c>
      <c r="N59" s="71"/>
      <c r="O59" s="259"/>
      <c r="P59" s="275"/>
      <c r="Q59" s="259"/>
      <c r="R59" s="275"/>
    </row>
    <row r="60" spans="1:18" ht="21.65" customHeight="1" thickTop="1">
      <c r="A60" s="18"/>
      <c r="B60" s="18"/>
      <c r="C60" s="18"/>
      <c r="D60" s="18"/>
      <c r="E60" s="18"/>
      <c r="F60" s="9"/>
      <c r="G60" s="83"/>
      <c r="H60" s="83"/>
      <c r="I60" s="83"/>
      <c r="J60" s="83"/>
      <c r="K60" s="83"/>
      <c r="L60" s="83"/>
      <c r="M60" s="83"/>
      <c r="N60" s="76"/>
    </row>
    <row r="61" spans="1:18" s="137" customFormat="1" ht="21.65" customHeight="1" thickBot="1">
      <c r="A61" s="241" t="s">
        <v>109</v>
      </c>
      <c r="F61" s="8">
        <v>23</v>
      </c>
      <c r="G61" s="242">
        <f>G53/411864</f>
        <v>0.1177864537808597</v>
      </c>
      <c r="H61" s="243"/>
      <c r="I61" s="242">
        <f>I53/411864</f>
        <v>0.13815725579317445</v>
      </c>
      <c r="J61" s="251"/>
      <c r="K61" s="242">
        <f>K53/411864</f>
        <v>-3.6206126294116507E-2</v>
      </c>
      <c r="L61" s="251"/>
      <c r="M61" s="242">
        <f>M53/411864</f>
        <v>5.50861449410485E-2</v>
      </c>
      <c r="N61" s="71"/>
      <c r="O61" s="259"/>
      <c r="P61" s="275"/>
      <c r="Q61" s="259"/>
      <c r="R61" s="275"/>
    </row>
    <row r="62" spans="1:18" ht="21.65" customHeight="1" thickTop="1">
      <c r="F62" s="12"/>
      <c r="N62" s="76"/>
    </row>
    <row r="63" spans="1:18" ht="21.65" customHeight="1">
      <c r="F63" s="9"/>
      <c r="I63" s="86"/>
      <c r="K63" s="26"/>
      <c r="L63" s="24"/>
      <c r="M63" s="86"/>
    </row>
  </sheetData>
  <mergeCells count="7">
    <mergeCell ref="O6:R6"/>
    <mergeCell ref="G41:M41"/>
    <mergeCell ref="G5:I5"/>
    <mergeCell ref="K5:M5"/>
    <mergeCell ref="G7:M7"/>
    <mergeCell ref="G39:I39"/>
    <mergeCell ref="K39:M39"/>
  </mergeCells>
  <pageMargins left="0.70860000000000001" right="0.70860000000000001" top="0.74803149606299202" bottom="0.74803149606299202" header="0.23622047244094499" footer="0.23622047244094499"/>
  <pageSetup paperSize="9" scale="81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4" max="16383" man="1"/>
  </rowBreaks>
  <ignoredErrors>
    <ignoredError sqref="G6:M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FE56-FD94-42A5-B22C-2F34FCD1F997}">
  <sheetPr>
    <tabColor theme="9" tint="-0.249977111117893"/>
    <pageSetUpPr fitToPage="1"/>
  </sheetPr>
  <dimension ref="A1:U63"/>
  <sheetViews>
    <sheetView view="pageBreakPreview" topLeftCell="C38" zoomScale="80" zoomScaleNormal="70" zoomScaleSheetLayoutView="80" workbookViewId="0">
      <selection activeCell="C64" sqref="A64:XFD1048576"/>
    </sheetView>
  </sheetViews>
  <sheetFormatPr defaultColWidth="9.453125" defaultRowHeight="21.65" customHeight="1"/>
  <cols>
    <col min="1" max="4" width="1.54296875" style="12" customWidth="1"/>
    <col min="5" max="5" width="44.54296875" style="12" customWidth="1"/>
    <col min="6" max="6" width="7.1796875" style="130" customWidth="1"/>
    <col min="7" max="7" width="12" style="12" customWidth="1"/>
    <col min="8" max="8" width="0.54296875" style="12" customWidth="1"/>
    <col min="9" max="9" width="12.54296875" style="12" customWidth="1"/>
    <col min="10" max="10" width="0.54296875" style="12" customWidth="1"/>
    <col min="11" max="11" width="12.1796875" style="12" customWidth="1"/>
    <col min="12" max="12" width="0.54296875" style="12" customWidth="1"/>
    <col min="13" max="14" width="11.6328125" style="12" customWidth="1"/>
    <col min="15" max="15" width="13.1796875" style="316" customWidth="1"/>
    <col min="16" max="16" width="11.6328125" style="316" customWidth="1"/>
    <col min="17" max="17" width="12.7265625" style="316" bestFit="1" customWidth="1"/>
    <col min="18" max="18" width="13.453125" style="12" customWidth="1"/>
    <col min="19" max="16384" width="9.453125" style="12"/>
  </cols>
  <sheetData>
    <row r="1" spans="1:21" ht="21.65" customHeight="1">
      <c r="A1" s="11" t="s">
        <v>0</v>
      </c>
      <c r="C1" s="34"/>
      <c r="D1" s="34"/>
      <c r="E1" s="34"/>
      <c r="F1" s="9"/>
      <c r="G1" s="34"/>
      <c r="H1" s="34"/>
      <c r="I1" s="16"/>
      <c r="J1" s="34"/>
      <c r="K1" s="34"/>
      <c r="L1" s="34"/>
      <c r="M1" s="151"/>
      <c r="N1" s="151"/>
      <c r="O1" s="312"/>
      <c r="P1" s="312"/>
      <c r="Q1" s="312"/>
    </row>
    <row r="2" spans="1:21" ht="21.65" customHeight="1">
      <c r="A2" s="11" t="s">
        <v>75</v>
      </c>
      <c r="C2" s="34"/>
      <c r="D2" s="34"/>
      <c r="E2" s="34"/>
      <c r="F2" s="9"/>
      <c r="G2" s="73"/>
      <c r="H2" s="34"/>
      <c r="I2" s="16"/>
      <c r="J2" s="34"/>
      <c r="K2" s="34"/>
      <c r="L2" s="34"/>
      <c r="M2" s="16"/>
      <c r="N2" s="16"/>
      <c r="O2" s="313"/>
      <c r="P2" s="313"/>
      <c r="Q2" s="313"/>
    </row>
    <row r="3" spans="1:21" ht="21.65" customHeight="1">
      <c r="A3" s="11" t="s">
        <v>236</v>
      </c>
      <c r="C3" s="34"/>
      <c r="D3" s="34"/>
      <c r="E3" s="34"/>
      <c r="F3" s="9"/>
      <c r="G3" s="34"/>
      <c r="H3" s="34"/>
      <c r="I3" s="34"/>
      <c r="J3" s="34"/>
      <c r="K3" s="34"/>
      <c r="L3" s="34"/>
      <c r="M3" s="16"/>
      <c r="N3" s="16"/>
      <c r="O3" s="313"/>
      <c r="P3" s="313"/>
      <c r="Q3" s="313"/>
    </row>
    <row r="4" spans="1:21" ht="21.65" customHeight="1">
      <c r="A4" s="11"/>
      <c r="C4" s="34"/>
      <c r="D4" s="34"/>
      <c r="E4" s="34"/>
      <c r="F4" s="9"/>
      <c r="G4" s="34"/>
      <c r="H4" s="34"/>
      <c r="I4" s="34"/>
      <c r="J4" s="34"/>
      <c r="K4" s="34"/>
      <c r="L4" s="34"/>
      <c r="M4" s="16"/>
      <c r="N4" s="16"/>
      <c r="O4" s="313"/>
      <c r="P4" s="313"/>
      <c r="Q4" s="313"/>
    </row>
    <row r="5" spans="1:21" ht="21.65" customHeight="1">
      <c r="A5" s="15"/>
      <c r="C5" s="34"/>
      <c r="D5" s="34"/>
      <c r="E5" s="34"/>
      <c r="F5" s="9"/>
      <c r="G5" s="331" t="s">
        <v>2</v>
      </c>
      <c r="H5" s="331"/>
      <c r="I5" s="331"/>
      <c r="J5" s="34"/>
      <c r="K5" s="331" t="s">
        <v>3</v>
      </c>
      <c r="L5" s="331"/>
      <c r="M5" s="331"/>
      <c r="N5" s="288"/>
      <c r="O5" s="314"/>
      <c r="P5" s="314"/>
      <c r="Q5" s="314"/>
    </row>
    <row r="6" spans="1:21" ht="21.65" customHeight="1">
      <c r="A6" s="15"/>
      <c r="C6" s="34"/>
      <c r="D6" s="34"/>
      <c r="E6" s="34"/>
      <c r="F6" s="9" t="s">
        <v>6</v>
      </c>
      <c r="G6" s="7" t="s">
        <v>7</v>
      </c>
      <c r="H6" s="19"/>
      <c r="I6" s="7" t="s">
        <v>8</v>
      </c>
      <c r="J6" s="74"/>
      <c r="K6" s="7" t="s">
        <v>7</v>
      </c>
      <c r="L6" s="19"/>
      <c r="M6" s="7" t="s">
        <v>8</v>
      </c>
      <c r="N6" s="7"/>
      <c r="O6" s="336"/>
      <c r="P6" s="336"/>
      <c r="Q6" s="336"/>
      <c r="R6" s="336"/>
    </row>
    <row r="7" spans="1:21" ht="21.65" customHeight="1">
      <c r="C7" s="34"/>
      <c r="D7" s="34"/>
      <c r="E7" s="34"/>
      <c r="F7" s="9"/>
      <c r="G7" s="338" t="s">
        <v>12</v>
      </c>
      <c r="H7" s="338"/>
      <c r="I7" s="338"/>
      <c r="J7" s="338"/>
      <c r="K7" s="338"/>
      <c r="L7" s="338"/>
      <c r="M7" s="338"/>
      <c r="N7" s="290"/>
      <c r="O7" s="315"/>
      <c r="P7" s="315"/>
      <c r="Q7" s="315"/>
      <c r="R7" s="289"/>
    </row>
    <row r="8" spans="1:21" ht="21.65" customHeight="1">
      <c r="A8" s="18" t="s">
        <v>76</v>
      </c>
      <c r="C8" s="34"/>
      <c r="D8" s="34"/>
      <c r="E8" s="34"/>
      <c r="F8" s="9"/>
      <c r="G8" s="173"/>
      <c r="H8" s="173"/>
      <c r="I8" s="173"/>
      <c r="J8" s="173"/>
      <c r="K8" s="173"/>
      <c r="L8" s="173"/>
      <c r="M8" s="173"/>
      <c r="N8" s="290"/>
    </row>
    <row r="9" spans="1:21" ht="21.65" customHeight="1">
      <c r="A9" s="12" t="s">
        <v>77</v>
      </c>
      <c r="F9" s="9"/>
      <c r="G9" s="129">
        <v>1025743</v>
      </c>
      <c r="H9" s="75"/>
      <c r="I9" s="23">
        <v>1182201</v>
      </c>
      <c r="J9" s="23"/>
      <c r="K9" s="129">
        <v>774197</v>
      </c>
      <c r="L9" s="23"/>
      <c r="M9" s="23">
        <v>705338</v>
      </c>
      <c r="N9" s="23"/>
      <c r="O9" s="56"/>
      <c r="P9" s="56"/>
      <c r="Q9" s="56"/>
      <c r="R9" s="76"/>
    </row>
    <row r="10" spans="1:21" ht="21.65" customHeight="1">
      <c r="A10" s="12" t="s">
        <v>78</v>
      </c>
      <c r="F10" s="9"/>
      <c r="G10" s="128">
        <v>1051989</v>
      </c>
      <c r="H10" s="75"/>
      <c r="I10" s="23">
        <v>861390</v>
      </c>
      <c r="J10" s="23"/>
      <c r="K10" s="128">
        <v>0</v>
      </c>
      <c r="L10" s="23"/>
      <c r="M10" s="57">
        <v>0</v>
      </c>
      <c r="N10" s="81"/>
      <c r="O10" s="37"/>
      <c r="P10" s="56"/>
      <c r="Q10" s="37"/>
      <c r="R10" s="76"/>
    </row>
    <row r="11" spans="1:21" ht="21.65" customHeight="1">
      <c r="A11" s="241" t="s">
        <v>79</v>
      </c>
      <c r="B11" s="18"/>
      <c r="C11" s="18"/>
      <c r="D11" s="18"/>
      <c r="E11" s="18"/>
      <c r="F11" s="40"/>
      <c r="G11" s="248">
        <f>SUM(G9:G10)</f>
        <v>2077732</v>
      </c>
      <c r="H11" s="249"/>
      <c r="I11" s="248">
        <f>SUM(I9:I10)</f>
        <v>2043591</v>
      </c>
      <c r="J11" s="250"/>
      <c r="K11" s="248">
        <f>SUM(K9:K10)</f>
        <v>774197</v>
      </c>
      <c r="L11" s="250"/>
      <c r="M11" s="248">
        <f>SUM(M9:M10)</f>
        <v>705338</v>
      </c>
      <c r="N11" s="255"/>
      <c r="O11" s="317"/>
      <c r="P11" s="56"/>
      <c r="Q11" s="317"/>
      <c r="R11" s="76"/>
    </row>
    <row r="12" spans="1:21" ht="21.65" customHeight="1">
      <c r="A12" s="18"/>
      <c r="B12" s="18"/>
      <c r="C12" s="18"/>
      <c r="D12" s="18"/>
      <c r="E12" s="18"/>
      <c r="F12" s="40"/>
      <c r="G12" s="77"/>
      <c r="H12" s="78"/>
      <c r="I12" s="77"/>
      <c r="J12" s="79"/>
      <c r="K12" s="77"/>
      <c r="L12" s="79"/>
      <c r="M12" s="77"/>
      <c r="N12" s="77"/>
      <c r="O12" s="113"/>
      <c r="P12" s="56"/>
      <c r="Q12" s="113"/>
      <c r="R12" s="76"/>
    </row>
    <row r="13" spans="1:21" ht="21.65" customHeight="1">
      <c r="A13" s="12" t="s">
        <v>80</v>
      </c>
      <c r="F13" s="9"/>
      <c r="G13" s="75">
        <v>-797797</v>
      </c>
      <c r="H13" s="75"/>
      <c r="I13" s="23">
        <v>-889044</v>
      </c>
      <c r="J13" s="23"/>
      <c r="K13" s="75">
        <v>-670010</v>
      </c>
      <c r="L13" s="75"/>
      <c r="M13" s="23">
        <v>-614870</v>
      </c>
      <c r="N13" s="23"/>
      <c r="O13" s="56"/>
      <c r="P13" s="56"/>
      <c r="Q13" s="56"/>
      <c r="R13" s="76"/>
      <c r="T13" s="76"/>
      <c r="U13" s="76"/>
    </row>
    <row r="14" spans="1:21" ht="21.65" customHeight="1">
      <c r="A14" s="12" t="s">
        <v>81</v>
      </c>
      <c r="F14" s="9"/>
      <c r="G14" s="75">
        <v>-952992</v>
      </c>
      <c r="H14" s="75"/>
      <c r="I14" s="23">
        <v>-810462</v>
      </c>
      <c r="J14" s="23"/>
      <c r="K14" s="57">
        <v>0</v>
      </c>
      <c r="L14" s="23"/>
      <c r="M14" s="57">
        <v>0</v>
      </c>
      <c r="N14" s="81"/>
      <c r="O14" s="37"/>
      <c r="P14" s="56"/>
      <c r="Q14" s="37"/>
      <c r="R14" s="76"/>
      <c r="T14" s="76"/>
      <c r="U14" s="82"/>
    </row>
    <row r="15" spans="1:21" s="137" customFormat="1" ht="21.65" customHeight="1">
      <c r="A15" s="241" t="s">
        <v>82</v>
      </c>
      <c r="B15" s="241"/>
      <c r="C15" s="241"/>
      <c r="D15" s="241"/>
      <c r="E15" s="241"/>
      <c r="F15" s="247"/>
      <c r="G15" s="248">
        <f>SUM(G13:G14)</f>
        <v>-1750789</v>
      </c>
      <c r="H15" s="249"/>
      <c r="I15" s="248">
        <f>SUM(I13:I14)</f>
        <v>-1699506</v>
      </c>
      <c r="J15" s="250"/>
      <c r="K15" s="248">
        <f>SUM(K13:K13)</f>
        <v>-670010</v>
      </c>
      <c r="L15" s="250"/>
      <c r="M15" s="248">
        <f>SUM(M13:M13)</f>
        <v>-614870</v>
      </c>
      <c r="N15" s="255"/>
      <c r="O15" s="317"/>
      <c r="P15" s="56"/>
      <c r="Q15" s="317"/>
      <c r="R15" s="76"/>
      <c r="T15" s="71"/>
    </row>
    <row r="16" spans="1:21" s="137" customFormat="1" ht="21.65" customHeight="1">
      <c r="A16" s="241" t="s">
        <v>83</v>
      </c>
      <c r="F16" s="8"/>
      <c r="G16" s="255">
        <f>G11+G15</f>
        <v>326943</v>
      </c>
      <c r="H16" s="249"/>
      <c r="I16" s="255">
        <f>I11+I15</f>
        <v>344085</v>
      </c>
      <c r="J16" s="250"/>
      <c r="K16" s="255">
        <f>K11+K15</f>
        <v>104187</v>
      </c>
      <c r="L16" s="250"/>
      <c r="M16" s="255">
        <f>M11+M15</f>
        <v>90468</v>
      </c>
      <c r="N16" s="255"/>
      <c r="O16" s="317"/>
      <c r="P16" s="56"/>
      <c r="Q16" s="317"/>
      <c r="R16" s="76"/>
      <c r="T16" s="71"/>
    </row>
    <row r="17" spans="1:21" s="137" customFormat="1" ht="21.65" customHeight="1">
      <c r="A17" s="137" t="s">
        <v>168</v>
      </c>
      <c r="F17" s="8"/>
      <c r="G17" s="72">
        <v>2064</v>
      </c>
      <c r="H17" s="265"/>
      <c r="I17" s="72">
        <v>0</v>
      </c>
      <c r="J17" s="3"/>
      <c r="K17" s="72">
        <v>0</v>
      </c>
      <c r="L17" s="3"/>
      <c r="M17" s="72">
        <v>13296</v>
      </c>
      <c r="N17" s="72"/>
      <c r="O17" s="33"/>
      <c r="P17" s="56"/>
      <c r="Q17" s="33"/>
      <c r="R17" s="76"/>
      <c r="T17" s="71"/>
    </row>
    <row r="18" spans="1:21" ht="21.65" customHeight="1">
      <c r="A18" s="12" t="s">
        <v>84</v>
      </c>
      <c r="F18" s="9"/>
      <c r="G18" s="75">
        <v>2725</v>
      </c>
      <c r="H18" s="80"/>
      <c r="I18" s="81">
        <v>3105</v>
      </c>
      <c r="J18" s="81"/>
      <c r="K18" s="81">
        <v>2001</v>
      </c>
      <c r="L18" s="81"/>
      <c r="M18" s="81">
        <v>1855</v>
      </c>
      <c r="N18" s="81"/>
      <c r="O18" s="37"/>
      <c r="P18" s="56"/>
      <c r="Q18" s="37"/>
      <c r="R18" s="76"/>
    </row>
    <row r="19" spans="1:21" ht="21.65" customHeight="1">
      <c r="A19" s="12" t="s">
        <v>85</v>
      </c>
      <c r="F19" s="9"/>
      <c r="G19" s="75">
        <v>-52793</v>
      </c>
      <c r="H19" s="75"/>
      <c r="I19" s="23">
        <v>-51729</v>
      </c>
      <c r="J19" s="23"/>
      <c r="K19" s="23">
        <v>-8150</v>
      </c>
      <c r="L19" s="23"/>
      <c r="M19" s="23">
        <v>-8622</v>
      </c>
      <c r="N19" s="23"/>
      <c r="O19" s="56"/>
      <c r="P19" s="56"/>
      <c r="Q19" s="56"/>
      <c r="R19" s="76"/>
    </row>
    <row r="20" spans="1:21" ht="21.65" customHeight="1">
      <c r="A20" s="12" t="s">
        <v>86</v>
      </c>
      <c r="F20" s="9"/>
      <c r="G20" s="75">
        <f>-97829+1-18777</f>
        <v>-116605</v>
      </c>
      <c r="H20" s="75"/>
      <c r="I20" s="23">
        <f>-104609-20047</f>
        <v>-124656</v>
      </c>
      <c r="J20" s="23"/>
      <c r="K20" s="23">
        <f>-(74765+K22+K23+K24)</f>
        <v>-50269</v>
      </c>
      <c r="L20" s="23"/>
      <c r="M20" s="23">
        <f>-37447-11574</f>
        <v>-49021</v>
      </c>
      <c r="N20" s="23"/>
      <c r="O20" s="56"/>
      <c r="P20" s="56"/>
      <c r="Q20" s="56"/>
      <c r="R20" s="76"/>
    </row>
    <row r="21" spans="1:21" ht="21.65" customHeight="1">
      <c r="A21" s="12" t="s">
        <v>87</v>
      </c>
      <c r="F21" s="9"/>
      <c r="G21" s="75">
        <v>-925</v>
      </c>
      <c r="H21" s="80"/>
      <c r="I21" s="23">
        <v>163</v>
      </c>
      <c r="J21" s="80"/>
      <c r="K21" s="75">
        <v>-1102</v>
      </c>
      <c r="L21" s="80"/>
      <c r="M21" s="75">
        <v>-1516</v>
      </c>
      <c r="N21" s="75"/>
      <c r="O21" s="85"/>
      <c r="P21" s="56"/>
      <c r="Q21" s="85"/>
      <c r="R21" s="76"/>
      <c r="U21" s="82"/>
    </row>
    <row r="22" spans="1:21" ht="21.65" customHeight="1">
      <c r="A22" s="12" t="s">
        <v>249</v>
      </c>
      <c r="F22" s="9">
        <v>10</v>
      </c>
      <c r="G22" s="75">
        <v>0</v>
      </c>
      <c r="H22" s="80"/>
      <c r="I22" s="23">
        <v>0</v>
      </c>
      <c r="J22" s="80"/>
      <c r="K22" s="75">
        <f>-17500+5000</f>
        <v>-12500</v>
      </c>
      <c r="L22" s="80"/>
      <c r="M22" s="274">
        <v>0</v>
      </c>
      <c r="N22" s="274"/>
      <c r="O22" s="85"/>
      <c r="P22" s="56"/>
      <c r="Q22" s="85"/>
      <c r="R22" s="76"/>
      <c r="U22" s="82"/>
    </row>
    <row r="23" spans="1:21" ht="21.65" customHeight="1">
      <c r="A23" s="12" t="s">
        <v>250</v>
      </c>
      <c r="F23" s="9">
        <v>3</v>
      </c>
      <c r="G23" s="75">
        <v>0</v>
      </c>
      <c r="H23" s="80"/>
      <c r="I23" s="23">
        <v>0</v>
      </c>
      <c r="J23" s="80"/>
      <c r="K23" s="75">
        <v>-11996</v>
      </c>
      <c r="L23" s="80"/>
      <c r="M23" s="274">
        <v>0</v>
      </c>
      <c r="N23" s="274"/>
      <c r="O23" s="85"/>
      <c r="P23" s="56"/>
      <c r="Q23" s="85"/>
      <c r="R23" s="76"/>
      <c r="U23" s="82"/>
    </row>
    <row r="24" spans="1:21" ht="21.65" hidden="1" customHeight="1">
      <c r="A24" s="12" t="s">
        <v>88</v>
      </c>
      <c r="F24" s="9">
        <v>3</v>
      </c>
      <c r="G24" s="75"/>
      <c r="H24" s="75"/>
      <c r="I24" s="81"/>
      <c r="K24" s="80"/>
      <c r="L24" s="75"/>
      <c r="M24" s="80"/>
      <c r="N24" s="80"/>
      <c r="O24" s="318"/>
      <c r="P24" s="56"/>
      <c r="Q24" s="318"/>
      <c r="R24" s="76"/>
      <c r="S24" s="82"/>
      <c r="T24" s="76"/>
      <c r="U24" s="82"/>
    </row>
    <row r="25" spans="1:21" s="257" customFormat="1" ht="21.65" customHeight="1">
      <c r="A25" s="241" t="s">
        <v>89</v>
      </c>
      <c r="F25" s="258"/>
      <c r="G25" s="256">
        <f>SUM(G16:G24)</f>
        <v>161409</v>
      </c>
      <c r="H25" s="249"/>
      <c r="I25" s="256">
        <f>SUM(I16:I24)</f>
        <v>170968</v>
      </c>
      <c r="K25" s="256">
        <f>SUM(K16:K24)</f>
        <v>22171</v>
      </c>
      <c r="L25" s="249"/>
      <c r="M25" s="256">
        <f>SUM(M16:M24)</f>
        <v>46460</v>
      </c>
      <c r="N25" s="246"/>
      <c r="O25" s="251"/>
      <c r="P25" s="56"/>
      <c r="Q25" s="251"/>
      <c r="R25" s="76"/>
    </row>
    <row r="26" spans="1:21" ht="21.65" customHeight="1">
      <c r="A26" s="12" t="s">
        <v>90</v>
      </c>
      <c r="F26" s="9"/>
      <c r="G26" s="75">
        <v>590</v>
      </c>
      <c r="H26" s="80"/>
      <c r="I26" s="80">
        <v>855</v>
      </c>
      <c r="K26" s="81">
        <v>11198</v>
      </c>
      <c r="L26" s="80"/>
      <c r="M26" s="81">
        <v>15802</v>
      </c>
      <c r="N26" s="81"/>
      <c r="O26" s="37"/>
      <c r="P26" s="56"/>
      <c r="Q26" s="37"/>
      <c r="R26" s="76"/>
      <c r="T26" s="76"/>
    </row>
    <row r="27" spans="1:21" ht="21.65" customHeight="1">
      <c r="A27" s="12" t="s">
        <v>91</v>
      </c>
      <c r="F27" s="9"/>
      <c r="G27" s="75">
        <v>-31055</v>
      </c>
      <c r="H27" s="81"/>
      <c r="I27" s="23">
        <v>-34713</v>
      </c>
      <c r="J27" s="81"/>
      <c r="K27" s="81">
        <v>-12668</v>
      </c>
      <c r="L27" s="81"/>
      <c r="M27" s="81">
        <v>-17504</v>
      </c>
      <c r="N27" s="81"/>
      <c r="O27" s="37"/>
      <c r="P27" s="56"/>
      <c r="Q27" s="37"/>
      <c r="R27" s="76"/>
    </row>
    <row r="28" spans="1:21" ht="21.65" customHeight="1">
      <c r="A28" s="12" t="s">
        <v>92</v>
      </c>
      <c r="F28" s="9">
        <v>9.1999999999999993</v>
      </c>
      <c r="G28" s="75">
        <v>103755</v>
      </c>
      <c r="H28" s="81"/>
      <c r="I28" s="23">
        <v>0</v>
      </c>
      <c r="J28" s="81"/>
      <c r="K28" s="81">
        <v>0</v>
      </c>
      <c r="L28" s="81"/>
      <c r="M28" s="81">
        <v>0</v>
      </c>
      <c r="N28" s="81"/>
      <c r="O28" s="37"/>
      <c r="P28" s="56"/>
      <c r="Q28" s="37"/>
      <c r="R28" s="76"/>
    </row>
    <row r="29" spans="1:21" ht="21.65" customHeight="1">
      <c r="A29" s="12" t="s">
        <v>228</v>
      </c>
      <c r="F29" s="9">
        <v>9.1999999999999993</v>
      </c>
      <c r="G29" s="75">
        <v>22198</v>
      </c>
      <c r="H29" s="81"/>
      <c r="I29" s="23">
        <v>0</v>
      </c>
      <c r="J29" s="81"/>
      <c r="K29" s="81">
        <v>0</v>
      </c>
      <c r="L29" s="81"/>
      <c r="M29" s="81">
        <v>0</v>
      </c>
      <c r="N29" s="81"/>
      <c r="O29" s="37"/>
      <c r="P29" s="56"/>
      <c r="Q29" s="37"/>
      <c r="R29" s="76"/>
    </row>
    <row r="30" spans="1:21" ht="21.65" customHeight="1">
      <c r="A30" s="12" t="s">
        <v>93</v>
      </c>
      <c r="F30" s="9">
        <v>9.1999999999999993</v>
      </c>
      <c r="G30" s="75">
        <v>6261</v>
      </c>
      <c r="H30" s="75"/>
      <c r="I30" s="57">
        <v>23416</v>
      </c>
      <c r="J30" s="23"/>
      <c r="K30" s="57">
        <v>0</v>
      </c>
      <c r="L30" s="23"/>
      <c r="M30" s="57">
        <v>0</v>
      </c>
      <c r="N30" s="81"/>
      <c r="O30" s="37"/>
      <c r="P30" s="56"/>
      <c r="Q30" s="37"/>
      <c r="R30" s="76"/>
    </row>
    <row r="31" spans="1:21" s="137" customFormat="1" ht="21.65" customHeight="1">
      <c r="A31" s="241" t="s">
        <v>94</v>
      </c>
      <c r="F31" s="8"/>
      <c r="G31" s="256">
        <f>SUM(G25:G30)</f>
        <v>263158</v>
      </c>
      <c r="H31" s="246"/>
      <c r="I31" s="256">
        <f>SUM(I25:I30)</f>
        <v>160526</v>
      </c>
      <c r="J31" s="246"/>
      <c r="K31" s="256">
        <f>SUM(K25:K30)</f>
        <v>20701</v>
      </c>
      <c r="L31" s="252"/>
      <c r="M31" s="256">
        <f>SUM(M25:M30)</f>
        <v>44758</v>
      </c>
      <c r="N31" s="246"/>
      <c r="O31" s="251"/>
      <c r="P31" s="56"/>
      <c r="Q31" s="251"/>
      <c r="R31" s="76"/>
    </row>
    <row r="32" spans="1:21" ht="21.65" customHeight="1">
      <c r="A32" s="12" t="s">
        <v>95</v>
      </c>
      <c r="F32" s="9">
        <v>21</v>
      </c>
      <c r="G32" s="75">
        <v>-36844</v>
      </c>
      <c r="H32" s="80"/>
      <c r="I32" s="75">
        <v>-27605</v>
      </c>
      <c r="J32" s="80"/>
      <c r="K32" s="75">
        <v>-8788</v>
      </c>
      <c r="L32" s="75"/>
      <c r="M32" s="75">
        <v>-7372</v>
      </c>
      <c r="N32" s="75"/>
      <c r="O32" s="85"/>
      <c r="P32" s="56"/>
      <c r="Q32" s="85"/>
      <c r="R32" s="76"/>
    </row>
    <row r="33" spans="1:18" s="137" customFormat="1" ht="21.65" customHeight="1">
      <c r="A33" s="241" t="s">
        <v>96</v>
      </c>
      <c r="F33" s="8"/>
      <c r="G33" s="253">
        <f>G31+G32</f>
        <v>226314</v>
      </c>
      <c r="H33" s="249"/>
      <c r="I33" s="253">
        <f>I31+I32</f>
        <v>132921</v>
      </c>
      <c r="J33" s="249"/>
      <c r="K33" s="253">
        <f>K31+K32</f>
        <v>11913</v>
      </c>
      <c r="L33" s="249"/>
      <c r="M33" s="253">
        <f>M31+M32</f>
        <v>37386</v>
      </c>
      <c r="N33" s="246"/>
      <c r="O33" s="251"/>
      <c r="P33" s="56"/>
      <c r="Q33" s="251"/>
      <c r="R33" s="76"/>
    </row>
    <row r="34" spans="1:18" ht="21.65" customHeight="1">
      <c r="A34" s="18"/>
      <c r="F34" s="9"/>
      <c r="G34" s="83"/>
      <c r="H34" s="78"/>
      <c r="I34" s="83"/>
      <c r="J34" s="78"/>
      <c r="K34" s="83"/>
      <c r="L34" s="78"/>
      <c r="M34" s="83"/>
      <c r="N34" s="83"/>
      <c r="O34" s="319"/>
      <c r="P34" s="319"/>
      <c r="Q34" s="319"/>
      <c r="R34" s="76"/>
    </row>
    <row r="35" spans="1:18" ht="21.65" customHeight="1">
      <c r="A35" s="11" t="s">
        <v>0</v>
      </c>
      <c r="C35" s="34"/>
      <c r="D35" s="34"/>
      <c r="E35" s="34"/>
      <c r="F35" s="9"/>
      <c r="G35" s="34"/>
      <c r="H35" s="34"/>
      <c r="I35" s="16"/>
      <c r="J35" s="34"/>
      <c r="K35" s="34"/>
      <c r="L35" s="34"/>
      <c r="M35" s="151"/>
      <c r="N35" s="151"/>
      <c r="O35" s="312"/>
      <c r="P35" s="312"/>
      <c r="Q35" s="312"/>
    </row>
    <row r="36" spans="1:18" ht="21.65" customHeight="1">
      <c r="A36" s="11" t="s">
        <v>221</v>
      </c>
      <c r="C36" s="34"/>
      <c r="D36" s="34"/>
      <c r="E36" s="34"/>
      <c r="F36" s="9"/>
      <c r="G36" s="73"/>
      <c r="H36" s="34"/>
      <c r="I36" s="16"/>
      <c r="J36" s="34"/>
      <c r="K36" s="34"/>
      <c r="L36" s="34"/>
      <c r="M36" s="16"/>
      <c r="N36" s="16"/>
      <c r="O36" s="313"/>
      <c r="P36" s="313"/>
      <c r="Q36" s="313"/>
    </row>
    <row r="37" spans="1:18" ht="21.65" customHeight="1">
      <c r="A37" s="11" t="s">
        <v>236</v>
      </c>
      <c r="C37" s="34"/>
      <c r="D37" s="34"/>
      <c r="E37" s="34"/>
      <c r="F37" s="9"/>
      <c r="G37" s="34"/>
      <c r="H37" s="34"/>
      <c r="I37" s="34"/>
      <c r="J37" s="34"/>
      <c r="K37" s="34"/>
      <c r="L37" s="34"/>
      <c r="M37" s="16"/>
      <c r="N37" s="16"/>
      <c r="O37" s="313"/>
      <c r="P37" s="313"/>
      <c r="Q37" s="313"/>
    </row>
    <row r="38" spans="1:18" ht="21.65" customHeight="1">
      <c r="A38" s="11"/>
      <c r="C38" s="34"/>
      <c r="D38" s="34"/>
      <c r="E38" s="34"/>
      <c r="F38" s="9"/>
      <c r="G38" s="34"/>
      <c r="H38" s="34"/>
      <c r="I38" s="34"/>
      <c r="J38" s="34"/>
      <c r="K38" s="34"/>
      <c r="L38" s="34"/>
      <c r="M38" s="16"/>
      <c r="N38" s="16"/>
      <c r="O38" s="313"/>
      <c r="P38" s="313"/>
      <c r="Q38" s="313"/>
    </row>
    <row r="39" spans="1:18" ht="21.65" customHeight="1">
      <c r="A39" s="15"/>
      <c r="C39" s="34"/>
      <c r="D39" s="34"/>
      <c r="E39" s="34"/>
      <c r="F39" s="9"/>
      <c r="G39" s="331" t="s">
        <v>2</v>
      </c>
      <c r="H39" s="331"/>
      <c r="I39" s="331"/>
      <c r="J39" s="34"/>
      <c r="K39" s="331" t="s">
        <v>3</v>
      </c>
      <c r="L39" s="331"/>
      <c r="M39" s="331"/>
      <c r="N39" s="288"/>
      <c r="O39" s="314"/>
      <c r="P39" s="314"/>
      <c r="Q39" s="314"/>
    </row>
    <row r="40" spans="1:18" ht="21.65" customHeight="1">
      <c r="A40" s="15"/>
      <c r="C40" s="34"/>
      <c r="D40" s="34"/>
      <c r="E40" s="34"/>
      <c r="F40" s="9" t="s">
        <v>6</v>
      </c>
      <c r="G40" s="7" t="s">
        <v>7</v>
      </c>
      <c r="H40" s="19"/>
      <c r="I40" s="7" t="s">
        <v>8</v>
      </c>
      <c r="J40" s="74"/>
      <c r="K40" s="7" t="s">
        <v>7</v>
      </c>
      <c r="L40" s="19"/>
      <c r="M40" s="7" t="s">
        <v>8</v>
      </c>
      <c r="N40" s="7"/>
      <c r="O40" s="320"/>
      <c r="P40" s="320"/>
      <c r="Q40" s="320"/>
    </row>
    <row r="41" spans="1:18" ht="21.65" customHeight="1">
      <c r="C41" s="34"/>
      <c r="D41" s="34"/>
      <c r="E41" s="34"/>
      <c r="F41" s="9"/>
      <c r="G41" s="338" t="s">
        <v>12</v>
      </c>
      <c r="H41" s="338"/>
      <c r="I41" s="338"/>
      <c r="J41" s="338"/>
      <c r="K41" s="338"/>
      <c r="L41" s="338"/>
      <c r="M41" s="338"/>
      <c r="N41" s="290"/>
      <c r="O41" s="321"/>
      <c r="P41" s="321"/>
      <c r="Q41" s="321"/>
    </row>
    <row r="42" spans="1:18" ht="21.65" customHeight="1">
      <c r="A42" s="18" t="s">
        <v>97</v>
      </c>
      <c r="F42" s="9"/>
      <c r="G42" s="23"/>
      <c r="H42" s="81"/>
      <c r="I42" s="23"/>
      <c r="J42" s="84"/>
      <c r="K42" s="23"/>
      <c r="L42" s="84"/>
      <c r="M42" s="23"/>
      <c r="N42" s="23"/>
      <c r="O42" s="56"/>
      <c r="P42" s="56"/>
      <c r="Q42" s="56"/>
      <c r="R42" s="76"/>
    </row>
    <row r="43" spans="1:18" ht="21.65" customHeight="1">
      <c r="A43" s="22" t="s">
        <v>98</v>
      </c>
      <c r="F43" s="9"/>
      <c r="G43" s="75"/>
      <c r="H43" s="75"/>
      <c r="I43" s="75"/>
      <c r="J43" s="75"/>
      <c r="K43" s="23"/>
      <c r="L43" s="75"/>
      <c r="M43" s="23"/>
      <c r="N43" s="23"/>
      <c r="O43" s="56"/>
      <c r="P43" s="56"/>
      <c r="Q43" s="56"/>
      <c r="R43" s="76"/>
    </row>
    <row r="44" spans="1:18" ht="21.65" customHeight="1">
      <c r="B44" s="12" t="s">
        <v>99</v>
      </c>
      <c r="F44" s="9"/>
      <c r="G44" s="75">
        <v>-19650</v>
      </c>
      <c r="H44" s="75"/>
      <c r="I44" s="75">
        <v>35242</v>
      </c>
      <c r="J44" s="75"/>
      <c r="K44" s="37">
        <v>0</v>
      </c>
      <c r="L44" s="85"/>
      <c r="M44" s="37">
        <v>0</v>
      </c>
      <c r="N44" s="37"/>
      <c r="O44" s="37"/>
      <c r="Q44" s="37"/>
      <c r="R44" s="316"/>
    </row>
    <row r="45" spans="1:18" ht="21.65" customHeight="1">
      <c r="A45" s="22" t="s">
        <v>101</v>
      </c>
      <c r="F45" s="9"/>
      <c r="G45" s="75"/>
      <c r="H45" s="75"/>
      <c r="I45" s="75"/>
      <c r="J45" s="75"/>
      <c r="K45" s="37"/>
      <c r="L45" s="85"/>
      <c r="M45" s="37"/>
      <c r="N45" s="37"/>
      <c r="O45" s="37"/>
      <c r="Q45" s="37"/>
      <c r="R45" s="316"/>
    </row>
    <row r="46" spans="1:18" ht="21.65" customHeight="1">
      <c r="B46" s="12" t="s">
        <v>257</v>
      </c>
      <c r="F46" s="9"/>
      <c r="R46" s="316"/>
    </row>
    <row r="47" spans="1:18" ht="21.65" customHeight="1">
      <c r="C47" s="12" t="s">
        <v>100</v>
      </c>
      <c r="F47" s="9">
        <v>9.1</v>
      </c>
      <c r="G47" s="75">
        <v>-16928</v>
      </c>
      <c r="H47" s="75"/>
      <c r="I47" s="75">
        <v>0</v>
      </c>
      <c r="J47" s="75"/>
      <c r="K47" s="37">
        <v>0</v>
      </c>
      <c r="L47" s="85"/>
      <c r="M47" s="75">
        <v>0</v>
      </c>
      <c r="N47" s="75"/>
      <c r="O47" s="85"/>
      <c r="Q47" s="85"/>
      <c r="R47" s="316"/>
    </row>
    <row r="48" spans="1:18" ht="21.65" customHeight="1">
      <c r="B48" s="12" t="s">
        <v>102</v>
      </c>
      <c r="F48" s="9"/>
      <c r="G48" s="75">
        <v>0</v>
      </c>
      <c r="H48" s="75"/>
      <c r="I48" s="75">
        <v>1522</v>
      </c>
      <c r="J48" s="75"/>
      <c r="K48" s="186">
        <v>0</v>
      </c>
      <c r="L48" s="85"/>
      <c r="M48" s="81">
        <v>1557</v>
      </c>
      <c r="N48" s="81"/>
      <c r="O48" s="37"/>
      <c r="Q48" s="37"/>
      <c r="R48" s="316"/>
    </row>
    <row r="49" spans="1:18" s="137" customFormat="1" ht="21.65" customHeight="1">
      <c r="A49" s="241" t="s">
        <v>103</v>
      </c>
      <c r="B49" s="241"/>
      <c r="C49" s="241"/>
      <c r="D49" s="241"/>
      <c r="E49" s="241"/>
      <c r="F49" s="8"/>
      <c r="G49" s="253">
        <f>SUM(G44:G48)</f>
        <v>-36578</v>
      </c>
      <c r="H49" s="246"/>
      <c r="I49" s="253">
        <f>SUM(I44:I48)</f>
        <v>36764</v>
      </c>
      <c r="J49" s="254"/>
      <c r="K49" s="37">
        <f>SUM(K44:K48)</f>
        <v>0</v>
      </c>
      <c r="L49" s="255"/>
      <c r="M49" s="253">
        <f>SUM(M44:M48)</f>
        <v>1557</v>
      </c>
      <c r="N49" s="246"/>
      <c r="O49" s="251"/>
      <c r="P49" s="316"/>
      <c r="Q49" s="251"/>
      <c r="R49" s="316"/>
    </row>
    <row r="50" spans="1:18" s="137" customFormat="1" ht="21.65" customHeight="1" thickBot="1">
      <c r="A50" s="241" t="s">
        <v>104</v>
      </c>
      <c r="B50" s="241"/>
      <c r="C50" s="241"/>
      <c r="D50" s="241"/>
      <c r="E50" s="241"/>
      <c r="F50" s="8"/>
      <c r="G50" s="245">
        <f>G33+G49</f>
        <v>189736</v>
      </c>
      <c r="H50" s="246"/>
      <c r="I50" s="245">
        <f>I33+I49</f>
        <v>169685</v>
      </c>
      <c r="J50" s="246"/>
      <c r="K50" s="245">
        <f>K33+K49</f>
        <v>11913</v>
      </c>
      <c r="L50" s="252"/>
      <c r="M50" s="245">
        <f>M33+M49</f>
        <v>38943</v>
      </c>
      <c r="N50" s="246"/>
      <c r="O50" s="251"/>
      <c r="P50" s="316"/>
      <c r="Q50" s="251"/>
      <c r="R50" s="316"/>
    </row>
    <row r="51" spans="1:18" ht="21.65" customHeight="1" thickTop="1">
      <c r="A51" s="18"/>
      <c r="B51" s="18"/>
      <c r="C51" s="18"/>
      <c r="D51" s="18"/>
      <c r="E51" s="18"/>
      <c r="F51" s="9"/>
      <c r="G51" s="83"/>
      <c r="H51" s="83"/>
      <c r="I51" s="83"/>
      <c r="J51" s="83"/>
      <c r="K51" s="83"/>
      <c r="L51" s="69"/>
      <c r="M51" s="83"/>
      <c r="N51" s="83"/>
      <c r="O51" s="319"/>
      <c r="P51" s="319"/>
      <c r="Q51" s="319"/>
      <c r="R51" s="316"/>
    </row>
    <row r="52" spans="1:18" ht="21.65" customHeight="1">
      <c r="A52" s="18" t="s">
        <v>105</v>
      </c>
      <c r="F52" s="9"/>
      <c r="G52" s="75"/>
      <c r="H52" s="80"/>
      <c r="I52" s="75"/>
      <c r="J52" s="80"/>
      <c r="L52" s="49"/>
      <c r="R52" s="316"/>
    </row>
    <row r="53" spans="1:18" ht="21.65" customHeight="1">
      <c r="B53" s="12" t="s">
        <v>106</v>
      </c>
      <c r="F53" s="9"/>
      <c r="G53" s="75">
        <v>200664</v>
      </c>
      <c r="H53" s="75"/>
      <c r="I53" s="75">
        <v>108482</v>
      </c>
      <c r="J53" s="75"/>
      <c r="K53" s="23">
        <f>+K33</f>
        <v>11913</v>
      </c>
      <c r="L53" s="75"/>
      <c r="M53" s="23">
        <v>37386</v>
      </c>
      <c r="N53" s="23"/>
      <c r="O53" s="56"/>
      <c r="P53" s="56"/>
      <c r="Q53" s="56"/>
      <c r="R53" s="316"/>
    </row>
    <row r="54" spans="1:18" ht="21.65" customHeight="1">
      <c r="B54" s="12" t="s">
        <v>107</v>
      </c>
      <c r="F54" s="9"/>
      <c r="G54" s="75">
        <v>25650</v>
      </c>
      <c r="H54" s="80"/>
      <c r="I54" s="75">
        <v>24439</v>
      </c>
      <c r="J54" s="80"/>
      <c r="K54" s="57">
        <v>0</v>
      </c>
      <c r="L54" s="80"/>
      <c r="M54" s="57">
        <v>0</v>
      </c>
      <c r="N54" s="81"/>
      <c r="O54" s="37"/>
      <c r="Q54" s="37"/>
      <c r="R54" s="316"/>
    </row>
    <row r="55" spans="1:18" s="137" customFormat="1" ht="21.65" customHeight="1" thickBot="1">
      <c r="A55" s="241" t="s">
        <v>96</v>
      </c>
      <c r="B55" s="241"/>
      <c r="C55" s="241"/>
      <c r="D55" s="241"/>
      <c r="E55" s="241"/>
      <c r="F55" s="8"/>
      <c r="G55" s="245">
        <f>SUM(G53:G54)</f>
        <v>226314</v>
      </c>
      <c r="H55" s="246"/>
      <c r="I55" s="245">
        <f>SUM(I53:I54)</f>
        <v>132921</v>
      </c>
      <c r="J55" s="246"/>
      <c r="K55" s="245">
        <f>SUM(K53:K54)</f>
        <v>11913</v>
      </c>
      <c r="L55" s="246"/>
      <c r="M55" s="245">
        <f>SUM(M53:M54)</f>
        <v>37386</v>
      </c>
      <c r="N55" s="246"/>
      <c r="O55" s="251"/>
      <c r="P55" s="316"/>
      <c r="Q55" s="251"/>
      <c r="R55" s="316"/>
    </row>
    <row r="56" spans="1:18" ht="21.65" customHeight="1" thickTop="1">
      <c r="A56" s="18" t="s">
        <v>108</v>
      </c>
      <c r="F56" s="9"/>
      <c r="G56" s="75"/>
      <c r="H56" s="80"/>
      <c r="I56" s="75"/>
      <c r="J56" s="80"/>
      <c r="L56" s="49"/>
      <c r="R56" s="316"/>
    </row>
    <row r="57" spans="1:18" ht="21.65" customHeight="1">
      <c r="B57" s="12" t="s">
        <v>106</v>
      </c>
      <c r="F57" s="9"/>
      <c r="G57" s="75">
        <v>165661</v>
      </c>
      <c r="H57" s="75"/>
      <c r="I57" s="75">
        <v>139886</v>
      </c>
      <c r="J57" s="75"/>
      <c r="K57" s="23">
        <f>+K33</f>
        <v>11913</v>
      </c>
      <c r="L57" s="75"/>
      <c r="M57" s="23">
        <v>38943</v>
      </c>
      <c r="N57" s="23"/>
      <c r="O57" s="56"/>
      <c r="P57" s="56"/>
      <c r="Q57" s="56"/>
      <c r="R57" s="316"/>
    </row>
    <row r="58" spans="1:18" ht="21.65" customHeight="1">
      <c r="B58" s="12" t="s">
        <v>107</v>
      </c>
      <c r="F58" s="9"/>
      <c r="G58" s="75">
        <f>'CE Conso'!Z30</f>
        <v>24075</v>
      </c>
      <c r="H58" s="80"/>
      <c r="I58" s="75">
        <v>29799</v>
      </c>
      <c r="J58" s="80"/>
      <c r="K58" s="57">
        <v>0</v>
      </c>
      <c r="L58" s="80"/>
      <c r="M58" s="57">
        <v>0</v>
      </c>
      <c r="N58" s="81"/>
      <c r="O58" s="37"/>
      <c r="Q58" s="37"/>
      <c r="R58" s="316"/>
    </row>
    <row r="59" spans="1:18" s="137" customFormat="1" ht="21.65" customHeight="1" thickBot="1">
      <c r="A59" s="241" t="s">
        <v>104</v>
      </c>
      <c r="B59" s="241"/>
      <c r="C59" s="241"/>
      <c r="D59" s="241"/>
      <c r="E59" s="241"/>
      <c r="F59" s="8"/>
      <c r="G59" s="245">
        <f>SUM(G57:G58)</f>
        <v>189736</v>
      </c>
      <c r="H59" s="246"/>
      <c r="I59" s="245">
        <f>SUM(I57:I58)</f>
        <v>169685</v>
      </c>
      <c r="J59" s="246"/>
      <c r="K59" s="245">
        <f>SUM(K57:K58)</f>
        <v>11913</v>
      </c>
      <c r="L59" s="246"/>
      <c r="M59" s="245">
        <f>SUM(M57:M58)</f>
        <v>38943</v>
      </c>
      <c r="N59" s="246"/>
      <c r="O59" s="251"/>
      <c r="P59" s="316"/>
      <c r="Q59" s="251"/>
      <c r="R59" s="316"/>
    </row>
    <row r="60" spans="1:18" ht="21.65" customHeight="1" thickTop="1">
      <c r="A60" s="18"/>
      <c r="B60" s="18"/>
      <c r="C60" s="18"/>
      <c r="D60" s="18"/>
      <c r="E60" s="18"/>
      <c r="F60" s="9"/>
      <c r="G60" s="83"/>
      <c r="H60" s="83"/>
      <c r="I60" s="83"/>
      <c r="J60" s="83"/>
      <c r="K60" s="83"/>
      <c r="L60" s="83"/>
      <c r="M60" s="83"/>
      <c r="N60" s="83"/>
      <c r="O60" s="319"/>
      <c r="Q60" s="319"/>
      <c r="R60" s="316"/>
    </row>
    <row r="61" spans="1:18" s="137" customFormat="1" ht="21.65" customHeight="1" thickBot="1">
      <c r="A61" s="241" t="s">
        <v>109</v>
      </c>
      <c r="B61" s="241"/>
      <c r="C61" s="241"/>
      <c r="D61" s="241"/>
      <c r="E61" s="241"/>
      <c r="F61" s="8">
        <v>23</v>
      </c>
      <c r="G61" s="242">
        <f>G53/411864</f>
        <v>0.48720937008332849</v>
      </c>
      <c r="H61" s="243"/>
      <c r="I61" s="242">
        <v>0.26339277042907366</v>
      </c>
      <c r="J61" s="243"/>
      <c r="K61" s="242">
        <f>K53/411864</f>
        <v>2.8924596468737254E-2</v>
      </c>
      <c r="L61" s="244"/>
      <c r="M61" s="242">
        <v>9.0772682244624439E-2</v>
      </c>
      <c r="N61" s="251"/>
      <c r="O61" s="251"/>
      <c r="P61" s="316"/>
      <c r="Q61" s="251"/>
      <c r="R61" s="316"/>
    </row>
    <row r="62" spans="1:18" ht="21.65" customHeight="1" thickTop="1">
      <c r="F62" s="12"/>
      <c r="R62" s="76"/>
    </row>
    <row r="63" spans="1:18" ht="21.65" customHeight="1">
      <c r="F63" s="9"/>
      <c r="I63" s="86"/>
      <c r="K63" s="26"/>
      <c r="L63" s="24"/>
      <c r="M63" s="86"/>
      <c r="N63" s="86"/>
      <c r="O63" s="177"/>
      <c r="P63" s="177"/>
      <c r="Q63" s="177"/>
    </row>
  </sheetData>
  <mergeCells count="7">
    <mergeCell ref="O6:R6"/>
    <mergeCell ref="G41:M41"/>
    <mergeCell ref="G5:I5"/>
    <mergeCell ref="K5:M5"/>
    <mergeCell ref="G7:M7"/>
    <mergeCell ref="G39:I39"/>
    <mergeCell ref="K39:M39"/>
  </mergeCells>
  <printOptions horizontalCentered="1"/>
  <pageMargins left="0.70866141699999996" right="0.70866141699999996" top="0.74803149606299202" bottom="0.74803149606299202" header="0.23622047244094499" footer="0.23622047244094499"/>
  <pageSetup paperSize="9" scale="80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sheetPr>
    <tabColor rgb="FFFF0000"/>
    <pageSetUpPr fitToPage="1"/>
  </sheetPr>
  <dimension ref="A1:BD34"/>
  <sheetViews>
    <sheetView view="pageBreakPreview" topLeftCell="M1" zoomScale="70" zoomScaleNormal="55" zoomScaleSheetLayoutView="70" workbookViewId="0">
      <selection activeCell="M34" sqref="A34:XFD1048576"/>
    </sheetView>
  </sheetViews>
  <sheetFormatPr defaultColWidth="9.453125" defaultRowHeight="21" customHeight="1"/>
  <cols>
    <col min="1" max="1" width="1.54296875" style="204" customWidth="1"/>
    <col min="2" max="2" width="29.1796875" style="204" customWidth="1"/>
    <col min="3" max="3" width="7.08984375" style="204" customWidth="1"/>
    <col min="4" max="4" width="9.81640625" style="204" customWidth="1"/>
    <col min="5" max="5" width="0.54296875" style="204" customWidth="1"/>
    <col min="6" max="6" width="9.453125" style="228" customWidth="1"/>
    <col min="7" max="7" width="0.54296875" style="228" customWidth="1"/>
    <col min="8" max="8" width="8.90625" style="228" customWidth="1"/>
    <col min="9" max="9" width="0.54296875" style="228" customWidth="1"/>
    <col min="10" max="10" width="11.1796875" style="204" customWidth="1"/>
    <col min="11" max="11" width="0.54296875" style="228" customWidth="1"/>
    <col min="12" max="12" width="9.1796875" style="228" customWidth="1"/>
    <col min="13" max="13" width="0.54296875" style="228" customWidth="1"/>
    <col min="14" max="14" width="19.81640625" style="204" customWidth="1"/>
    <col min="15" max="15" width="0.54296875" style="228" customWidth="1"/>
    <col min="16" max="16" width="24.54296875" style="228" customWidth="1"/>
    <col min="17" max="17" width="0.54296875" style="228" customWidth="1"/>
    <col min="18" max="18" width="11.54296875" style="204" customWidth="1"/>
    <col min="19" max="19" width="0.54296875" style="204" customWidth="1"/>
    <col min="20" max="20" width="17.08984375" style="204" customWidth="1"/>
    <col min="21" max="21" width="1" style="204" customWidth="1"/>
    <col min="22" max="22" width="8.1796875" style="228" bestFit="1" customWidth="1"/>
    <col min="23" max="23" width="0.54296875" style="204" customWidth="1"/>
    <col min="24" max="24" width="10" style="228" customWidth="1"/>
    <col min="25" max="25" width="0.54296875" style="228" customWidth="1"/>
    <col min="26" max="26" width="9.81640625" style="228" customWidth="1"/>
    <col min="27" max="27" width="0.54296875" style="228" customWidth="1"/>
    <col min="28" max="28" width="10" style="228" bestFit="1" customWidth="1"/>
    <col min="29" max="48" width="9.453125" style="3"/>
    <col min="49" max="56" width="9.453125" style="43"/>
    <col min="57" max="16384" width="9.453125" style="204"/>
  </cols>
  <sheetData>
    <row r="1" spans="1:56" ht="21" customHeight="1">
      <c r="A1" s="203" t="s">
        <v>0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151"/>
    </row>
    <row r="2" spans="1:56" ht="21" customHeight="1">
      <c r="A2" s="203" t="s">
        <v>110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"/>
    </row>
    <row r="3" spans="1:56" ht="21" customHeight="1">
      <c r="A3" s="10" t="s">
        <v>236</v>
      </c>
      <c r="D3" s="205"/>
      <c r="E3" s="205"/>
      <c r="F3" s="205"/>
      <c r="G3" s="206"/>
      <c r="H3" s="205"/>
      <c r="I3" s="206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33"/>
      <c r="AX3" s="33"/>
      <c r="AY3" s="33"/>
      <c r="AZ3" s="33"/>
      <c r="BA3" s="33"/>
      <c r="BB3" s="33"/>
      <c r="BC3" s="33"/>
      <c r="BD3" s="33"/>
    </row>
    <row r="4" spans="1:56" ht="21" customHeight="1">
      <c r="A4" s="207"/>
      <c r="B4" s="205"/>
      <c r="C4" s="205"/>
      <c r="D4" s="339" t="s">
        <v>2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</row>
    <row r="5" spans="1:56" ht="21" customHeight="1">
      <c r="A5" s="207"/>
      <c r="D5" s="205"/>
      <c r="E5" s="205"/>
      <c r="F5" s="174"/>
      <c r="G5" s="208"/>
      <c r="H5" s="174"/>
      <c r="I5" s="208"/>
      <c r="J5" s="340" t="s">
        <v>67</v>
      </c>
      <c r="K5" s="340"/>
      <c r="L5" s="340"/>
      <c r="M5" s="175"/>
      <c r="N5" s="341" t="s">
        <v>70</v>
      </c>
      <c r="O5" s="341"/>
      <c r="P5" s="341"/>
      <c r="Q5" s="341"/>
      <c r="R5" s="341"/>
      <c r="S5" s="341"/>
      <c r="T5" s="341"/>
      <c r="U5" s="341"/>
      <c r="V5" s="341"/>
      <c r="W5" s="205"/>
      <c r="X5" s="206"/>
      <c r="Y5" s="175"/>
      <c r="Z5" s="206"/>
      <c r="AA5" s="206"/>
      <c r="AB5" s="206"/>
    </row>
    <row r="6" spans="1:56" ht="21" customHeight="1">
      <c r="A6" s="207"/>
      <c r="D6" s="205"/>
      <c r="E6" s="205"/>
      <c r="F6" s="174"/>
      <c r="G6" s="208"/>
      <c r="H6" s="174"/>
      <c r="I6" s="208"/>
      <c r="J6" s="175"/>
      <c r="K6" s="175"/>
      <c r="L6" s="175"/>
      <c r="M6" s="175"/>
      <c r="N6" s="205" t="s">
        <v>218</v>
      </c>
      <c r="O6" s="176"/>
      <c r="P6" s="175" t="s">
        <v>258</v>
      </c>
      <c r="Q6" s="176"/>
      <c r="R6" s="176"/>
      <c r="S6" s="176"/>
      <c r="T6" s="176"/>
      <c r="U6" s="176"/>
      <c r="V6" s="176"/>
      <c r="W6" s="205"/>
      <c r="X6" s="206"/>
      <c r="Y6" s="175"/>
      <c r="Z6" s="206"/>
      <c r="AA6" s="206"/>
      <c r="AB6" s="206"/>
    </row>
    <row r="7" spans="1:56" ht="21" customHeight="1">
      <c r="A7" s="207"/>
      <c r="D7" s="205"/>
      <c r="E7" s="205"/>
      <c r="F7" s="174"/>
      <c r="G7" s="208"/>
      <c r="H7" s="174"/>
      <c r="I7" s="208"/>
      <c r="J7" s="175"/>
      <c r="K7" s="175"/>
      <c r="L7" s="175"/>
      <c r="M7" s="175"/>
      <c r="N7" s="205" t="s">
        <v>217</v>
      </c>
      <c r="O7" s="176"/>
      <c r="P7" s="175" t="s">
        <v>113</v>
      </c>
      <c r="Q7" s="176"/>
      <c r="R7" s="176"/>
      <c r="S7" s="176"/>
      <c r="T7" s="176" t="s">
        <v>224</v>
      </c>
      <c r="U7" s="176"/>
      <c r="V7" s="176"/>
      <c r="W7" s="205"/>
      <c r="X7" s="206"/>
      <c r="Y7" s="175"/>
      <c r="Z7" s="206"/>
      <c r="AA7" s="206"/>
      <c r="AB7" s="206"/>
    </row>
    <row r="8" spans="1:56" ht="21" customHeight="1">
      <c r="A8" s="207"/>
      <c r="D8" s="209" t="s">
        <v>111</v>
      </c>
      <c r="E8" s="205"/>
      <c r="F8" s="210" t="s">
        <v>147</v>
      </c>
      <c r="G8" s="206"/>
      <c r="H8" s="206"/>
      <c r="I8" s="206"/>
      <c r="J8" s="210" t="s">
        <v>148</v>
      </c>
      <c r="K8" s="206"/>
      <c r="L8" s="206"/>
      <c r="M8" s="206"/>
      <c r="N8" s="205" t="s">
        <v>112</v>
      </c>
      <c r="O8" s="206"/>
      <c r="P8" s="206" t="s">
        <v>219</v>
      </c>
      <c r="Q8" s="206"/>
      <c r="R8" s="205" t="s">
        <v>114</v>
      </c>
      <c r="S8" s="205"/>
      <c r="T8" s="176" t="s">
        <v>225</v>
      </c>
      <c r="U8" s="205"/>
      <c r="V8" s="209"/>
      <c r="W8" s="205"/>
      <c r="X8" s="209" t="s">
        <v>115</v>
      </c>
      <c r="Y8" s="174"/>
      <c r="Z8" s="206" t="s">
        <v>116</v>
      </c>
      <c r="AA8" s="174"/>
      <c r="AB8" s="209"/>
    </row>
    <row r="9" spans="1:56" ht="21" customHeight="1">
      <c r="A9" s="207"/>
      <c r="D9" s="209" t="s">
        <v>117</v>
      </c>
      <c r="E9" s="205"/>
      <c r="F9" s="210" t="s">
        <v>252</v>
      </c>
      <c r="G9" s="206"/>
      <c r="H9" s="209" t="s">
        <v>119</v>
      </c>
      <c r="I9" s="206"/>
      <c r="J9" s="210" t="s">
        <v>149</v>
      </c>
      <c r="K9" s="174"/>
      <c r="L9" s="174" t="s">
        <v>120</v>
      </c>
      <c r="M9" s="174"/>
      <c r="N9" s="205" t="s">
        <v>121</v>
      </c>
      <c r="O9" s="174"/>
      <c r="P9" s="174" t="s">
        <v>220</v>
      </c>
      <c r="Q9" s="174"/>
      <c r="R9" s="209" t="s">
        <v>122</v>
      </c>
      <c r="S9" s="205"/>
      <c r="T9" s="209" t="s">
        <v>226</v>
      </c>
      <c r="U9" s="205"/>
      <c r="V9" s="206"/>
      <c r="W9" s="205"/>
      <c r="X9" s="206" t="s">
        <v>123</v>
      </c>
      <c r="Y9" s="174"/>
      <c r="Z9" s="206" t="s">
        <v>124</v>
      </c>
      <c r="AA9" s="175"/>
      <c r="AB9" s="206"/>
    </row>
    <row r="10" spans="1:56" s="212" customFormat="1" ht="21" customHeight="1">
      <c r="A10" s="211"/>
      <c r="C10" s="9" t="s">
        <v>6</v>
      </c>
      <c r="D10" s="213" t="s">
        <v>125</v>
      </c>
      <c r="E10" s="205"/>
      <c r="F10" s="213" t="s">
        <v>119</v>
      </c>
      <c r="G10" s="206"/>
      <c r="H10" s="213" t="s">
        <v>118</v>
      </c>
      <c r="I10" s="206"/>
      <c r="J10" s="202" t="s">
        <v>151</v>
      </c>
      <c r="K10" s="175"/>
      <c r="L10" s="202" t="s">
        <v>127</v>
      </c>
      <c r="M10" s="175"/>
      <c r="N10" s="231" t="s">
        <v>128</v>
      </c>
      <c r="O10" s="175"/>
      <c r="P10" s="229" t="s">
        <v>97</v>
      </c>
      <c r="Q10" s="175"/>
      <c r="R10" s="213" t="s">
        <v>129</v>
      </c>
      <c r="S10" s="205"/>
      <c r="T10" s="214" t="s">
        <v>227</v>
      </c>
      <c r="U10" s="205"/>
      <c r="V10" s="215" t="s">
        <v>130</v>
      </c>
      <c r="W10" s="205"/>
      <c r="X10" s="215" t="s">
        <v>131</v>
      </c>
      <c r="Y10" s="175"/>
      <c r="Z10" s="213" t="s">
        <v>132</v>
      </c>
      <c r="AA10" s="175"/>
      <c r="AB10" s="202" t="s">
        <v>130</v>
      </c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8"/>
      <c r="AX10" s="88"/>
      <c r="AY10" s="88"/>
      <c r="AZ10" s="88"/>
      <c r="BA10" s="88"/>
      <c r="BB10" s="88"/>
      <c r="BC10" s="88"/>
      <c r="BD10" s="88"/>
    </row>
    <row r="11" spans="1:56" s="212" customFormat="1" ht="21" customHeight="1">
      <c r="A11" s="211"/>
      <c r="C11" s="216"/>
      <c r="D11" s="342" t="s">
        <v>12</v>
      </c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271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8"/>
      <c r="AX11" s="88"/>
      <c r="AY11" s="88"/>
      <c r="AZ11" s="88"/>
      <c r="BA11" s="88"/>
      <c r="BB11" s="88"/>
      <c r="BC11" s="88"/>
      <c r="BD11" s="88"/>
    </row>
    <row r="12" spans="1:56" ht="21" customHeight="1">
      <c r="A12" s="207" t="s">
        <v>133</v>
      </c>
      <c r="C12" s="216"/>
      <c r="D12" s="101">
        <v>411864</v>
      </c>
      <c r="E12" s="219"/>
      <c r="F12" s="101">
        <v>346492</v>
      </c>
      <c r="G12" s="101"/>
      <c r="H12" s="101">
        <v>0</v>
      </c>
      <c r="I12" s="101"/>
      <c r="J12" s="101">
        <v>31255</v>
      </c>
      <c r="K12" s="101"/>
      <c r="L12" s="101">
        <v>208038</v>
      </c>
      <c r="M12" s="101"/>
      <c r="N12" s="101">
        <v>-2316</v>
      </c>
      <c r="O12" s="101"/>
      <c r="P12" s="101">
        <v>0</v>
      </c>
      <c r="Q12" s="101"/>
      <c r="R12" s="101">
        <v>-76866</v>
      </c>
      <c r="S12" s="101"/>
      <c r="T12" s="101">
        <v>24835</v>
      </c>
      <c r="U12" s="101"/>
      <c r="V12" s="255">
        <f>SUM(N12:T12)</f>
        <v>-54347</v>
      </c>
      <c r="W12" s="101"/>
      <c r="X12" s="255">
        <f>SUM(D12:L12,V12)</f>
        <v>943302</v>
      </c>
      <c r="Y12" s="101"/>
      <c r="Z12" s="101">
        <v>48169</v>
      </c>
      <c r="AA12" s="101"/>
      <c r="AB12" s="255">
        <f>+X12+Z12</f>
        <v>991471</v>
      </c>
      <c r="AC12" s="272"/>
    </row>
    <row r="13" spans="1:56" ht="21" customHeight="1">
      <c r="A13" s="207" t="s">
        <v>134</v>
      </c>
      <c r="C13" s="216"/>
      <c r="D13" s="89"/>
      <c r="E13" s="89"/>
      <c r="F13" s="89"/>
      <c r="G13" s="72"/>
      <c r="H13" s="89"/>
      <c r="I13" s="72"/>
      <c r="J13" s="89"/>
      <c r="K13" s="217"/>
      <c r="L13" s="89"/>
      <c r="M13" s="217"/>
      <c r="N13" s="89"/>
      <c r="O13" s="217"/>
      <c r="P13" s="89"/>
      <c r="Q13" s="217"/>
      <c r="R13" s="89"/>
      <c r="S13" s="218"/>
      <c r="T13" s="89"/>
      <c r="U13" s="218"/>
      <c r="V13" s="72"/>
      <c r="W13" s="218"/>
      <c r="X13" s="72"/>
      <c r="Y13" s="217"/>
      <c r="Z13" s="89"/>
      <c r="AA13" s="217"/>
      <c r="AB13" s="72"/>
      <c r="AC13" s="272"/>
    </row>
    <row r="14" spans="1:56" ht="21" hidden="1" customHeight="1">
      <c r="A14" s="204" t="s">
        <v>135</v>
      </c>
      <c r="C14" s="8">
        <v>18</v>
      </c>
      <c r="D14" s="89"/>
      <c r="E14" s="89"/>
      <c r="F14" s="89"/>
      <c r="G14" s="218"/>
      <c r="H14" s="89"/>
      <c r="I14" s="218"/>
      <c r="J14" s="89"/>
      <c r="K14" s="89"/>
      <c r="L14" s="89"/>
      <c r="M14" s="89"/>
      <c r="N14" s="89"/>
      <c r="O14" s="89"/>
      <c r="P14" s="89"/>
      <c r="Q14" s="89"/>
      <c r="R14" s="89"/>
      <c r="S14" s="217"/>
      <c r="T14" s="89"/>
      <c r="U14" s="217"/>
      <c r="V14" s="72"/>
      <c r="W14" s="217"/>
      <c r="X14" s="72"/>
      <c r="Y14" s="217"/>
      <c r="Z14" s="89"/>
      <c r="AA14" s="217"/>
      <c r="AB14" s="72"/>
      <c r="AC14" s="272"/>
    </row>
    <row r="15" spans="1:56" ht="21" customHeight="1">
      <c r="A15" s="204" t="s">
        <v>136</v>
      </c>
      <c r="C15" s="216"/>
      <c r="D15" s="89">
        <v>0</v>
      </c>
      <c r="E15" s="89"/>
      <c r="F15" s="89">
        <v>0</v>
      </c>
      <c r="G15" s="218"/>
      <c r="H15" s="89">
        <v>0</v>
      </c>
      <c r="I15" s="218"/>
      <c r="J15" s="89">
        <v>0</v>
      </c>
      <c r="K15" s="89"/>
      <c r="L15" s="72">
        <f>'PL 9'!I53</f>
        <v>108482</v>
      </c>
      <c r="M15" s="89"/>
      <c r="N15" s="89">
        <v>0</v>
      </c>
      <c r="O15" s="89"/>
      <c r="P15" s="89">
        <v>0</v>
      </c>
      <c r="Q15" s="89"/>
      <c r="R15" s="89">
        <v>0</v>
      </c>
      <c r="S15" s="217"/>
      <c r="T15" s="89">
        <v>0</v>
      </c>
      <c r="U15" s="217"/>
      <c r="V15" s="72">
        <f>SUM(N15:T15)</f>
        <v>0</v>
      </c>
      <c r="W15" s="217"/>
      <c r="X15" s="72">
        <f>SUM(D15:L15,V15)</f>
        <v>108482</v>
      </c>
      <c r="Y15" s="217"/>
      <c r="Z15" s="72">
        <f>'PL 9'!I54</f>
        <v>24439</v>
      </c>
      <c r="AA15" s="217"/>
      <c r="AB15" s="72">
        <f t="shared" ref="AB15:AB16" si="0">X15+Z15</f>
        <v>132921</v>
      </c>
      <c r="AC15" s="272"/>
    </row>
    <row r="16" spans="1:56" ht="21" customHeight="1">
      <c r="A16" s="204" t="s">
        <v>137</v>
      </c>
      <c r="C16" s="8"/>
      <c r="D16" s="92">
        <v>0</v>
      </c>
      <c r="E16" s="89"/>
      <c r="F16" s="92">
        <v>0</v>
      </c>
      <c r="G16" s="218"/>
      <c r="H16" s="92">
        <v>0</v>
      </c>
      <c r="I16" s="218"/>
      <c r="J16" s="92">
        <v>0</v>
      </c>
      <c r="K16" s="89"/>
      <c r="L16" s="92">
        <v>0</v>
      </c>
      <c r="M16" s="89"/>
      <c r="N16" s="44">
        <v>1522</v>
      </c>
      <c r="O16" s="89"/>
      <c r="P16" s="44">
        <v>0</v>
      </c>
      <c r="Q16" s="89"/>
      <c r="R16" s="44">
        <v>29678</v>
      </c>
      <c r="S16" s="217"/>
      <c r="T16" s="92">
        <v>0</v>
      </c>
      <c r="U16" s="217"/>
      <c r="V16" s="44">
        <f>SUM(N16:T16)</f>
        <v>31200</v>
      </c>
      <c r="W16" s="217"/>
      <c r="X16" s="172">
        <f>SUM(D16:L16,V16)</f>
        <v>31200</v>
      </c>
      <c r="Y16" s="217"/>
      <c r="Z16" s="44">
        <v>5564</v>
      </c>
      <c r="AA16" s="217"/>
      <c r="AB16" s="44">
        <f t="shared" si="0"/>
        <v>36764</v>
      </c>
      <c r="AC16" s="272"/>
    </row>
    <row r="17" spans="1:56" ht="21" customHeight="1">
      <c r="A17" s="207" t="s">
        <v>138</v>
      </c>
      <c r="C17" s="8"/>
      <c r="D17" s="102">
        <f>SUM(D15:D16)</f>
        <v>0</v>
      </c>
      <c r="E17" s="101"/>
      <c r="F17" s="102">
        <f>SUM(F15:F16)</f>
        <v>0</v>
      </c>
      <c r="G17" s="218"/>
      <c r="H17" s="102">
        <f>SUM(H15:H16)</f>
        <v>0</v>
      </c>
      <c r="I17" s="218"/>
      <c r="J17" s="102">
        <f>SUM(J15:J16)</f>
        <v>0</v>
      </c>
      <c r="K17" s="101"/>
      <c r="L17" s="102">
        <f>SUM(L15:L16)</f>
        <v>108482</v>
      </c>
      <c r="M17" s="101"/>
      <c r="N17" s="102">
        <f>SUM(N15:N16)</f>
        <v>1522</v>
      </c>
      <c r="O17" s="101"/>
      <c r="P17" s="102">
        <f>SUM(P15:P16)</f>
        <v>0</v>
      </c>
      <c r="Q17" s="101"/>
      <c r="R17" s="102">
        <f>SUM(R15:R16)</f>
        <v>29678</v>
      </c>
      <c r="S17" s="219"/>
      <c r="T17" s="102">
        <f>SUM(T15:T16)</f>
        <v>0</v>
      </c>
      <c r="U17" s="219"/>
      <c r="V17" s="102">
        <f>SUM(N17:T17)</f>
        <v>31200</v>
      </c>
      <c r="W17" s="219"/>
      <c r="X17" s="102">
        <f>SUM(X15:X16)</f>
        <v>139682</v>
      </c>
      <c r="Y17" s="219"/>
      <c r="Z17" s="102">
        <f>SUM(Z15:Z16)</f>
        <v>30003</v>
      </c>
      <c r="AA17" s="219"/>
      <c r="AB17" s="102">
        <f>SUM(AB15:AB16)</f>
        <v>169685</v>
      </c>
      <c r="AC17" s="272"/>
    </row>
    <row r="18" spans="1:56" s="3" customFormat="1" ht="21" customHeight="1">
      <c r="A18" s="204" t="s">
        <v>126</v>
      </c>
      <c r="B18" s="204"/>
      <c r="C18" s="8">
        <v>24</v>
      </c>
      <c r="D18" s="89">
        <v>0</v>
      </c>
      <c r="E18" s="89"/>
      <c r="F18" s="89">
        <v>0</v>
      </c>
      <c r="G18" s="218"/>
      <c r="H18" s="89">
        <v>0</v>
      </c>
      <c r="I18" s="218"/>
      <c r="J18" s="89">
        <v>518</v>
      </c>
      <c r="K18" s="89"/>
      <c r="L18" s="89">
        <v>-518</v>
      </c>
      <c r="M18" s="89"/>
      <c r="N18" s="89">
        <v>0</v>
      </c>
      <c r="O18" s="89"/>
      <c r="P18" s="89">
        <v>0</v>
      </c>
      <c r="Q18" s="89"/>
      <c r="R18" s="89">
        <v>0</v>
      </c>
      <c r="S18" s="217"/>
      <c r="T18" s="89">
        <v>0</v>
      </c>
      <c r="U18" s="217"/>
      <c r="V18" s="89">
        <f t="shared" ref="V18:V22" si="1">SUM(N18:T18)</f>
        <v>0</v>
      </c>
      <c r="W18" s="217"/>
      <c r="X18" s="72">
        <f>SUM(D18:L18,V18)</f>
        <v>0</v>
      </c>
      <c r="Y18" s="217"/>
      <c r="Z18" s="89">
        <v>0</v>
      </c>
      <c r="AA18" s="217"/>
      <c r="AB18" s="72">
        <f>X18+Z18</f>
        <v>0</v>
      </c>
      <c r="AC18" s="272"/>
      <c r="AW18" s="43"/>
      <c r="AX18" s="43"/>
      <c r="AY18" s="43"/>
      <c r="AZ18" s="43"/>
      <c r="BA18" s="43"/>
      <c r="BB18" s="43"/>
      <c r="BC18" s="43"/>
      <c r="BD18" s="43"/>
    </row>
    <row r="19" spans="1:56" s="3" customFormat="1" ht="21" customHeight="1">
      <c r="A19" s="204" t="s">
        <v>140</v>
      </c>
      <c r="B19" s="204"/>
      <c r="C19" s="8">
        <v>24</v>
      </c>
      <c r="D19" s="171">
        <v>0</v>
      </c>
      <c r="E19" s="89"/>
      <c r="F19" s="171">
        <v>0</v>
      </c>
      <c r="G19" s="218"/>
      <c r="H19" s="171">
        <v>0</v>
      </c>
      <c r="I19" s="218"/>
      <c r="J19" s="171">
        <v>0</v>
      </c>
      <c r="K19" s="89"/>
      <c r="L19" s="171">
        <v>-4119</v>
      </c>
      <c r="M19" s="89"/>
      <c r="N19" s="171">
        <v>0</v>
      </c>
      <c r="O19" s="89"/>
      <c r="P19" s="171">
        <v>0</v>
      </c>
      <c r="Q19" s="89"/>
      <c r="R19" s="171">
        <v>0</v>
      </c>
      <c r="S19" s="217"/>
      <c r="T19" s="171">
        <v>0</v>
      </c>
      <c r="U19" s="217"/>
      <c r="V19" s="172">
        <f t="shared" si="1"/>
        <v>0</v>
      </c>
      <c r="W19" s="217"/>
      <c r="X19" s="72">
        <f>SUM(D19:L19,V19)</f>
        <v>-4119</v>
      </c>
      <c r="Y19" s="217"/>
      <c r="Z19" s="171">
        <v>-204</v>
      </c>
      <c r="AA19" s="217"/>
      <c r="AB19" s="172">
        <f>X19+Z19</f>
        <v>-4323</v>
      </c>
      <c r="AC19" s="272"/>
      <c r="AW19" s="43"/>
      <c r="AX19" s="43"/>
      <c r="AY19" s="43"/>
      <c r="AZ19" s="43"/>
      <c r="BA19" s="43"/>
      <c r="BB19" s="43"/>
      <c r="BC19" s="43"/>
      <c r="BD19" s="43"/>
    </row>
    <row r="20" spans="1:56" ht="21" hidden="1" customHeight="1">
      <c r="A20" s="207"/>
      <c r="C20" s="8"/>
      <c r="D20" s="89"/>
      <c r="E20" s="89"/>
      <c r="F20" s="89"/>
      <c r="G20" s="218"/>
      <c r="H20" s="89"/>
      <c r="I20" s="218"/>
      <c r="J20" s="89"/>
      <c r="K20" s="89"/>
      <c r="L20" s="89"/>
      <c r="M20" s="89"/>
      <c r="N20" s="89"/>
      <c r="O20" s="89"/>
      <c r="P20" s="89"/>
      <c r="Q20" s="89"/>
      <c r="R20" s="89"/>
      <c r="S20" s="217"/>
      <c r="T20" s="89"/>
      <c r="U20" s="217"/>
      <c r="V20" s="89">
        <f t="shared" si="1"/>
        <v>0</v>
      </c>
      <c r="W20" s="217"/>
      <c r="X20" s="89"/>
      <c r="Y20" s="217"/>
      <c r="Z20" s="89"/>
      <c r="AA20" s="217"/>
      <c r="AB20" s="89"/>
      <c r="AC20" s="272"/>
    </row>
    <row r="21" spans="1:56" ht="21" hidden="1" customHeight="1">
      <c r="A21" s="207" t="s">
        <v>141</v>
      </c>
      <c r="C21" s="8"/>
      <c r="D21" s="101"/>
      <c r="E21" s="101"/>
      <c r="F21" s="101"/>
      <c r="G21" s="101"/>
      <c r="H21" s="101"/>
      <c r="I21" s="218"/>
      <c r="J21" s="101"/>
      <c r="K21" s="101"/>
      <c r="L21" s="101"/>
      <c r="M21" s="101"/>
      <c r="N21" s="101"/>
      <c r="O21" s="101"/>
      <c r="P21" s="101"/>
      <c r="Q21" s="101"/>
      <c r="R21" s="101"/>
      <c r="S21" s="219"/>
      <c r="T21" s="101"/>
      <c r="U21" s="219"/>
      <c r="V21" s="101">
        <f t="shared" si="1"/>
        <v>0</v>
      </c>
      <c r="W21" s="219"/>
      <c r="X21" s="101"/>
      <c r="Y21" s="219"/>
      <c r="Z21" s="101"/>
      <c r="AA21" s="219"/>
      <c r="AB21" s="101"/>
      <c r="AC21" s="272"/>
    </row>
    <row r="22" spans="1:56" ht="21" hidden="1" customHeight="1">
      <c r="A22" s="207"/>
      <c r="C22" s="8"/>
      <c r="D22" s="101"/>
      <c r="E22" s="101"/>
      <c r="F22" s="101"/>
      <c r="G22" s="101"/>
      <c r="H22" s="101"/>
      <c r="I22" s="218"/>
      <c r="J22" s="101"/>
      <c r="K22" s="101"/>
      <c r="L22" s="101"/>
      <c r="M22" s="101"/>
      <c r="N22" s="101"/>
      <c r="O22" s="101"/>
      <c r="P22" s="101"/>
      <c r="Q22" s="101"/>
      <c r="R22" s="101"/>
      <c r="S22" s="219"/>
      <c r="T22" s="101"/>
      <c r="U22" s="219"/>
      <c r="V22" s="101">
        <f t="shared" si="1"/>
        <v>0</v>
      </c>
      <c r="W22" s="219"/>
      <c r="X22" s="101"/>
      <c r="Y22" s="219"/>
      <c r="Z22" s="101"/>
      <c r="AA22" s="219"/>
      <c r="AB22" s="101"/>
      <c r="AC22" s="272"/>
    </row>
    <row r="23" spans="1:56" ht="21" customHeight="1" thickBot="1">
      <c r="A23" s="207" t="s">
        <v>234</v>
      </c>
      <c r="C23" s="8"/>
      <c r="D23" s="150">
        <f>D12+D17+D18+D19</f>
        <v>411864</v>
      </c>
      <c r="E23" s="101"/>
      <c r="F23" s="150">
        <f>F12+F17+F18+F19</f>
        <v>346492</v>
      </c>
      <c r="G23" s="218"/>
      <c r="H23" s="150">
        <f>H12+H17+H18+H19</f>
        <v>0</v>
      </c>
      <c r="I23" s="218"/>
      <c r="J23" s="150">
        <f>J12+J17+J18+J19</f>
        <v>31773</v>
      </c>
      <c r="K23" s="101"/>
      <c r="L23" s="150">
        <f>L12+L17+L18+L19</f>
        <v>311883</v>
      </c>
      <c r="M23" s="101"/>
      <c r="N23" s="150">
        <f>N12+N17+N18+N19</f>
        <v>-794</v>
      </c>
      <c r="O23" s="101"/>
      <c r="P23" s="150">
        <f>P12+P17+P18+P19</f>
        <v>0</v>
      </c>
      <c r="Q23" s="101"/>
      <c r="R23" s="150">
        <f>R12+R17+R18+R19</f>
        <v>-47188</v>
      </c>
      <c r="S23" s="219"/>
      <c r="T23" s="150">
        <f>T12+T17+T18+T19</f>
        <v>24835</v>
      </c>
      <c r="U23" s="219"/>
      <c r="V23" s="150">
        <f>V12+V17+V18+V19</f>
        <v>-23147</v>
      </c>
      <c r="W23" s="219"/>
      <c r="X23" s="150">
        <f>X12+X17+X18+X19</f>
        <v>1078865</v>
      </c>
      <c r="Y23" s="219"/>
      <c r="Z23" s="150">
        <f>Z12+Z17+Z18+Z19</f>
        <v>77968</v>
      </c>
      <c r="AA23" s="219"/>
      <c r="AB23" s="150">
        <f>AB12+AB17+AB18+AB19</f>
        <v>1156833</v>
      </c>
      <c r="AC23" s="272"/>
    </row>
    <row r="24" spans="1:56" ht="21" customHeight="1" thickTop="1">
      <c r="A24" s="3"/>
      <c r="B24" s="3"/>
      <c r="C24" s="100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272"/>
    </row>
    <row r="25" spans="1:56" ht="21" customHeight="1">
      <c r="A25" s="207" t="s">
        <v>142</v>
      </c>
      <c r="C25" s="216"/>
      <c r="D25" s="101">
        <f>D23</f>
        <v>411864</v>
      </c>
      <c r="E25" s="219"/>
      <c r="F25" s="101">
        <f>F23</f>
        <v>346492</v>
      </c>
      <c r="G25" s="101"/>
      <c r="H25" s="101">
        <f>H23</f>
        <v>0</v>
      </c>
      <c r="I25" s="101"/>
      <c r="J25" s="101">
        <f>J23</f>
        <v>31773</v>
      </c>
      <c r="K25" s="101"/>
      <c r="L25" s="255">
        <v>129620</v>
      </c>
      <c r="M25" s="101"/>
      <c r="N25" s="101">
        <v>1871</v>
      </c>
      <c r="O25" s="101"/>
      <c r="P25" s="101">
        <v>0</v>
      </c>
      <c r="Q25" s="101"/>
      <c r="R25" s="101">
        <v>-38718</v>
      </c>
      <c r="S25" s="101"/>
      <c r="T25" s="101">
        <f>T23</f>
        <v>24835</v>
      </c>
      <c r="U25" s="101"/>
      <c r="V25" s="255">
        <f>SUM(N25:T25)</f>
        <v>-12012</v>
      </c>
      <c r="W25" s="101"/>
      <c r="X25" s="255">
        <f>SUM(D25:L25,V25)</f>
        <v>907737</v>
      </c>
      <c r="Y25" s="101"/>
      <c r="Z25" s="101">
        <v>30351</v>
      </c>
      <c r="AA25" s="101"/>
      <c r="AB25" s="255">
        <f>X25+Z25</f>
        <v>938088</v>
      </c>
      <c r="AC25" s="272"/>
    </row>
    <row r="26" spans="1:56" ht="21" hidden="1" customHeight="1">
      <c r="A26" s="204" t="s">
        <v>139</v>
      </c>
      <c r="C26" s="8"/>
      <c r="D26" s="72">
        <v>0</v>
      </c>
      <c r="E26" s="89"/>
      <c r="F26" s="33">
        <v>0</v>
      </c>
      <c r="G26" s="218"/>
      <c r="H26" s="72">
        <v>0</v>
      </c>
      <c r="I26" s="218"/>
      <c r="J26" s="72">
        <v>0</v>
      </c>
      <c r="K26" s="89"/>
      <c r="L26" s="89">
        <v>0</v>
      </c>
      <c r="M26" s="89"/>
      <c r="N26" s="89">
        <v>0</v>
      </c>
      <c r="O26" s="89"/>
      <c r="P26" s="89"/>
      <c r="Q26" s="89"/>
      <c r="R26" s="89">
        <v>0</v>
      </c>
      <c r="S26" s="217"/>
      <c r="T26" s="89">
        <v>0</v>
      </c>
      <c r="U26" s="217"/>
      <c r="V26" s="72">
        <f t="shared" ref="V26" si="2">SUM(R26:T26)</f>
        <v>0</v>
      </c>
      <c r="W26" s="217"/>
      <c r="X26" s="72">
        <v>0</v>
      </c>
      <c r="Y26" s="217"/>
      <c r="Z26" s="89"/>
      <c r="AA26" s="217"/>
      <c r="AB26" s="72">
        <v>0</v>
      </c>
      <c r="AC26" s="272"/>
    </row>
    <row r="27" spans="1:56" ht="21" customHeight="1">
      <c r="A27" s="207" t="s">
        <v>134</v>
      </c>
      <c r="C27" s="8"/>
      <c r="D27" s="72"/>
      <c r="E27" s="89"/>
      <c r="F27" s="33"/>
      <c r="G27" s="218"/>
      <c r="H27" s="72"/>
      <c r="I27" s="218"/>
      <c r="J27" s="72"/>
      <c r="K27" s="89"/>
      <c r="L27" s="89"/>
      <c r="M27" s="89"/>
      <c r="N27" s="89"/>
      <c r="O27" s="89"/>
      <c r="P27" s="89"/>
      <c r="Q27" s="89"/>
      <c r="R27" s="89"/>
      <c r="S27" s="217"/>
      <c r="T27" s="89"/>
      <c r="U27" s="217"/>
      <c r="V27" s="72"/>
      <c r="W27" s="217"/>
      <c r="X27" s="72"/>
      <c r="Y27" s="217"/>
      <c r="Z27" s="89"/>
      <c r="AA27" s="217"/>
      <c r="AB27" s="72"/>
      <c r="AC27" s="272"/>
    </row>
    <row r="28" spans="1:56" ht="21" customHeight="1">
      <c r="A28" s="204" t="s">
        <v>136</v>
      </c>
      <c r="C28" s="8"/>
      <c r="D28" s="89">
        <v>0</v>
      </c>
      <c r="E28" s="89"/>
      <c r="F28" s="89">
        <v>0</v>
      </c>
      <c r="G28" s="218"/>
      <c r="H28" s="89">
        <v>0</v>
      </c>
      <c r="I28" s="218"/>
      <c r="J28" s="89">
        <v>0</v>
      </c>
      <c r="K28" s="89"/>
      <c r="L28" s="89">
        <f>'PL 9'!G53</f>
        <v>200664</v>
      </c>
      <c r="M28" s="89"/>
      <c r="N28" s="89">
        <v>0</v>
      </c>
      <c r="O28" s="89"/>
      <c r="P28" s="89">
        <v>0</v>
      </c>
      <c r="Q28" s="89"/>
      <c r="R28" s="89">
        <v>0</v>
      </c>
      <c r="S28" s="217"/>
      <c r="T28" s="89">
        <v>0</v>
      </c>
      <c r="U28" s="217"/>
      <c r="V28" s="89">
        <f t="shared" ref="V28:V30" si="3">SUM(N28:T28)</f>
        <v>0</v>
      </c>
      <c r="W28" s="217"/>
      <c r="X28" s="72">
        <f>SUM(D28:L28,V28)</f>
        <v>200664</v>
      </c>
      <c r="Y28" s="217"/>
      <c r="Z28" s="89">
        <f>'PL 9'!G54</f>
        <v>25650</v>
      </c>
      <c r="AA28" s="217"/>
      <c r="AB28" s="72">
        <f>X28+Z28</f>
        <v>226314</v>
      </c>
      <c r="AC28" s="272"/>
    </row>
    <row r="29" spans="1:56" ht="21" customHeight="1">
      <c r="A29" s="204" t="s">
        <v>143</v>
      </c>
      <c r="C29" s="8"/>
      <c r="D29" s="92">
        <v>0</v>
      </c>
      <c r="E29" s="89"/>
      <c r="F29" s="92">
        <v>0</v>
      </c>
      <c r="G29" s="218"/>
      <c r="H29" s="92">
        <v>0</v>
      </c>
      <c r="I29" s="218"/>
      <c r="J29" s="92">
        <v>0</v>
      </c>
      <c r="K29" s="89"/>
      <c r="L29" s="92">
        <v>0</v>
      </c>
      <c r="M29" s="89"/>
      <c r="N29" s="92">
        <v>0</v>
      </c>
      <c r="O29" s="89"/>
      <c r="P29" s="92">
        <f>'PL 9'!G47</f>
        <v>-16928</v>
      </c>
      <c r="Q29" s="89"/>
      <c r="R29" s="92">
        <v>-18075</v>
      </c>
      <c r="S29" s="217"/>
      <c r="T29" s="92">
        <v>0</v>
      </c>
      <c r="U29" s="217"/>
      <c r="V29" s="92">
        <f t="shared" si="3"/>
        <v>-35003</v>
      </c>
      <c r="W29" s="217"/>
      <c r="X29" s="172">
        <f>SUM(D29:L29,V29)</f>
        <v>-35003</v>
      </c>
      <c r="Y29" s="217"/>
      <c r="Z29" s="92">
        <v>-1575</v>
      </c>
      <c r="AA29" s="217"/>
      <c r="AB29" s="44">
        <f>X29+Z29</f>
        <v>-36578</v>
      </c>
      <c r="AC29" s="272"/>
    </row>
    <row r="30" spans="1:56" s="3" customFormat="1" ht="21" customHeight="1">
      <c r="A30" s="207" t="s">
        <v>138</v>
      </c>
      <c r="B30" s="204"/>
      <c r="C30" s="8"/>
      <c r="D30" s="102">
        <f>SUM(D28:D29)</f>
        <v>0</v>
      </c>
      <c r="E30" s="101"/>
      <c r="F30" s="102">
        <f>SUM(F28:F29)</f>
        <v>0</v>
      </c>
      <c r="G30" s="218"/>
      <c r="H30" s="102">
        <f>SUM(H28:H29)</f>
        <v>0</v>
      </c>
      <c r="I30" s="218"/>
      <c r="J30" s="102">
        <f>SUM(J28:J29)</f>
        <v>0</v>
      </c>
      <c r="K30" s="101"/>
      <c r="L30" s="102">
        <f>SUM(L28:L29)</f>
        <v>200664</v>
      </c>
      <c r="M30" s="101"/>
      <c r="N30" s="102">
        <f>SUM(N28:N29)</f>
        <v>0</v>
      </c>
      <c r="O30" s="101"/>
      <c r="P30" s="102">
        <f>SUM(P28:P29)</f>
        <v>-16928</v>
      </c>
      <c r="Q30" s="101"/>
      <c r="R30" s="102">
        <f>SUM(R28:R29)</f>
        <v>-18075</v>
      </c>
      <c r="S30" s="219"/>
      <c r="T30" s="102">
        <f>SUM(T28:T29)</f>
        <v>0</v>
      </c>
      <c r="U30" s="219"/>
      <c r="V30" s="102">
        <f t="shared" si="3"/>
        <v>-35003</v>
      </c>
      <c r="W30" s="219"/>
      <c r="X30" s="102">
        <f>SUM(X28:X29)</f>
        <v>165661</v>
      </c>
      <c r="Y30" s="219"/>
      <c r="Z30" s="102">
        <f>SUM(Z28:Z29)</f>
        <v>24075</v>
      </c>
      <c r="AA30" s="219"/>
      <c r="AB30" s="102">
        <f>SUM(AB28:AB29)</f>
        <v>189736</v>
      </c>
      <c r="AC30" s="272"/>
      <c r="AW30" s="43"/>
      <c r="AX30" s="43"/>
      <c r="AY30" s="43"/>
      <c r="AZ30" s="43"/>
      <c r="BA30" s="43"/>
      <c r="BB30" s="43"/>
      <c r="BC30" s="43"/>
      <c r="BD30" s="43"/>
    </row>
    <row r="31" spans="1:56" s="3" customFormat="1" ht="21" customHeight="1">
      <c r="A31" s="204" t="s">
        <v>144</v>
      </c>
      <c r="B31" s="204"/>
      <c r="C31" s="8"/>
      <c r="D31" s="89">
        <v>0</v>
      </c>
      <c r="E31" s="89"/>
      <c r="F31" s="89">
        <v>3</v>
      </c>
      <c r="G31" s="218"/>
      <c r="H31" s="89">
        <v>0</v>
      </c>
      <c r="I31" s="218"/>
      <c r="J31" s="89">
        <v>0</v>
      </c>
      <c r="K31" s="89"/>
      <c r="L31" s="89">
        <v>0</v>
      </c>
      <c r="M31" s="89"/>
      <c r="N31" s="89">
        <v>0</v>
      </c>
      <c r="O31" s="89"/>
      <c r="P31" s="89">
        <v>0</v>
      </c>
      <c r="Q31" s="89"/>
      <c r="R31" s="89">
        <v>0</v>
      </c>
      <c r="S31" s="217"/>
      <c r="T31" s="89">
        <v>0</v>
      </c>
      <c r="U31" s="217"/>
      <c r="V31" s="89">
        <f t="shared" ref="V31:V32" si="4">SUM(N31:T31)</f>
        <v>0</v>
      </c>
      <c r="W31" s="217"/>
      <c r="X31" s="72">
        <f>SUM(D31:L31,V31)</f>
        <v>3</v>
      </c>
      <c r="Y31" s="217"/>
      <c r="Z31" s="89">
        <v>0</v>
      </c>
      <c r="AA31" s="217"/>
      <c r="AB31" s="72">
        <f>X31+Z31</f>
        <v>3</v>
      </c>
      <c r="AC31" s="272"/>
      <c r="AW31" s="43"/>
      <c r="AX31" s="43"/>
      <c r="AY31" s="43"/>
      <c r="AZ31" s="43"/>
      <c r="BA31" s="43"/>
      <c r="BB31" s="43"/>
      <c r="BC31" s="43"/>
      <c r="BD31" s="43"/>
    </row>
    <row r="32" spans="1:56" s="3" customFormat="1" ht="21" customHeight="1">
      <c r="A32" s="204" t="s">
        <v>140</v>
      </c>
      <c r="B32" s="204"/>
      <c r="C32" s="8">
        <v>24</v>
      </c>
      <c r="D32" s="171">
        <v>0</v>
      </c>
      <c r="E32" s="89"/>
      <c r="F32" s="171">
        <v>0</v>
      </c>
      <c r="G32" s="218"/>
      <c r="H32" s="171">
        <v>0</v>
      </c>
      <c r="I32" s="218"/>
      <c r="J32" s="171">
        <v>0</v>
      </c>
      <c r="K32" s="89"/>
      <c r="L32" s="171">
        <v>-4119</v>
      </c>
      <c r="M32" s="89"/>
      <c r="N32" s="171">
        <v>0</v>
      </c>
      <c r="O32" s="89"/>
      <c r="P32" s="171">
        <v>0</v>
      </c>
      <c r="Q32" s="89"/>
      <c r="R32" s="171">
        <v>0</v>
      </c>
      <c r="S32" s="217"/>
      <c r="T32" s="171">
        <v>0</v>
      </c>
      <c r="U32" s="217"/>
      <c r="V32" s="172">
        <f t="shared" si="4"/>
        <v>0</v>
      </c>
      <c r="W32" s="217"/>
      <c r="X32" s="172">
        <f>SUM(D32:L32,V32)</f>
        <v>-4119</v>
      </c>
      <c r="Y32" s="217"/>
      <c r="Z32" s="171">
        <v>0</v>
      </c>
      <c r="AA32" s="217"/>
      <c r="AB32" s="172">
        <f>X32+Z32</f>
        <v>-4119</v>
      </c>
      <c r="AC32" s="272"/>
      <c r="AW32" s="43"/>
      <c r="AX32" s="43"/>
      <c r="AY32" s="43"/>
      <c r="AZ32" s="43"/>
      <c r="BA32" s="43"/>
      <c r="BB32" s="43"/>
      <c r="BC32" s="43"/>
      <c r="BD32" s="43"/>
    </row>
    <row r="33" spans="1:56" ht="21" customHeight="1" thickBot="1">
      <c r="A33" s="207" t="s">
        <v>235</v>
      </c>
      <c r="C33" s="216"/>
      <c r="D33" s="103">
        <f>D25+D30+D31+D32</f>
        <v>411864</v>
      </c>
      <c r="E33" s="101"/>
      <c r="F33" s="103">
        <f>F25+F30+F31+F32</f>
        <v>346495</v>
      </c>
      <c r="G33" s="218"/>
      <c r="H33" s="103">
        <f>H25+H30+H31+H32</f>
        <v>0</v>
      </c>
      <c r="I33" s="218"/>
      <c r="J33" s="103">
        <f>J25+J30+J31+J32</f>
        <v>31773</v>
      </c>
      <c r="K33" s="101"/>
      <c r="L33" s="103">
        <f>L25+L30+L31+L32</f>
        <v>326165</v>
      </c>
      <c r="M33" s="101"/>
      <c r="N33" s="103">
        <f>N25+N30+N31+N32</f>
        <v>1871</v>
      </c>
      <c r="O33" s="101"/>
      <c r="P33" s="103">
        <f>P25+P30+P31+P32</f>
        <v>-16928</v>
      </c>
      <c r="Q33" s="101"/>
      <c r="R33" s="103">
        <f>R25+R30+R31+R32</f>
        <v>-56793</v>
      </c>
      <c r="S33" s="219"/>
      <c r="T33" s="103">
        <f>T25+T30+T31+T32</f>
        <v>24835</v>
      </c>
      <c r="U33" s="219"/>
      <c r="V33" s="103">
        <f>SUM(N33:T33)</f>
        <v>-47015</v>
      </c>
      <c r="W33" s="219"/>
      <c r="X33" s="103">
        <f>SUM(D33:L33)+V33</f>
        <v>1069282</v>
      </c>
      <c r="Y33" s="219"/>
      <c r="Z33" s="103">
        <f>Z25+Z30+Z31+Z32</f>
        <v>54426</v>
      </c>
      <c r="AA33" s="219"/>
      <c r="AB33" s="103">
        <f>X33+Z33</f>
        <v>1123708</v>
      </c>
      <c r="AC33" s="272"/>
    </row>
    <row r="34" spans="1:56" s="221" customFormat="1" ht="21" customHeight="1" thickTop="1">
      <c r="C34" s="220"/>
      <c r="D34" s="93"/>
      <c r="F34" s="94"/>
      <c r="G34" s="95"/>
      <c r="H34" s="94"/>
      <c r="I34" s="95"/>
      <c r="J34" s="93"/>
      <c r="K34" s="222"/>
      <c r="L34" s="94"/>
      <c r="M34" s="222"/>
      <c r="N34" s="223"/>
      <c r="O34" s="222"/>
      <c r="P34" s="222"/>
      <c r="Q34" s="222"/>
      <c r="R34" s="223"/>
      <c r="S34" s="224"/>
      <c r="T34" s="225"/>
      <c r="U34" s="224"/>
      <c r="V34" s="226"/>
      <c r="W34" s="227"/>
      <c r="X34" s="226"/>
      <c r="Y34" s="226"/>
      <c r="Z34" s="226"/>
      <c r="AA34" s="226"/>
      <c r="AB34" s="96"/>
      <c r="AC34" s="97"/>
      <c r="AD34" s="98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9"/>
      <c r="AX34" s="99"/>
      <c r="AY34" s="99"/>
      <c r="AZ34" s="99"/>
      <c r="BA34" s="99"/>
      <c r="BB34" s="99"/>
      <c r="BC34" s="99"/>
      <c r="BD34" s="99"/>
    </row>
  </sheetData>
  <mergeCells count="4">
    <mergeCell ref="D4:AB4"/>
    <mergeCell ref="J5:L5"/>
    <mergeCell ref="N5:V5"/>
    <mergeCell ref="D11:AB11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4" firstPageNumber="10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  <pageSetUpPr fitToPage="1"/>
  </sheetPr>
  <dimension ref="A1:W49"/>
  <sheetViews>
    <sheetView view="pageBreakPreview" topLeftCell="A19" zoomScale="80" zoomScaleNormal="80" zoomScaleSheetLayoutView="80" workbookViewId="0">
      <selection activeCell="T24" sqref="T24"/>
    </sheetView>
  </sheetViews>
  <sheetFormatPr defaultColWidth="9.453125" defaultRowHeight="21.5"/>
  <cols>
    <col min="1" max="1" width="1.54296875" style="105" customWidth="1"/>
    <col min="2" max="2" width="29.453125" style="105" customWidth="1"/>
    <col min="3" max="3" width="8.453125" style="105" customWidth="1"/>
    <col min="4" max="4" width="0.54296875" style="105" customWidth="1"/>
    <col min="5" max="5" width="11.6328125" style="105" customWidth="1"/>
    <col min="6" max="6" width="0.54296875" style="105" customWidth="1"/>
    <col min="7" max="7" width="11.1796875" style="127" customWidth="1"/>
    <col min="8" max="8" width="0.54296875" style="56" customWidth="1"/>
    <col min="9" max="9" width="11.08984375" style="127" customWidth="1"/>
    <col min="10" max="10" width="0.54296875" style="56" customWidth="1"/>
    <col min="11" max="11" width="13.54296875" style="105" customWidth="1"/>
    <col min="12" max="12" width="0.54296875" style="105" customWidth="1"/>
    <col min="13" max="13" width="13.54296875" style="127" customWidth="1"/>
    <col min="14" max="14" width="0.54296875" style="105" customWidth="1"/>
    <col min="15" max="15" width="13.453125" style="127" customWidth="1"/>
    <col min="16" max="16" width="0.54296875" style="105" customWidth="1"/>
    <col min="17" max="17" width="26.81640625" style="127" customWidth="1"/>
    <col min="18" max="18" width="0.54296875" style="105" customWidth="1"/>
    <col min="19" max="19" width="12.453125" style="127" customWidth="1"/>
    <col min="20" max="16384" width="9.453125" style="105"/>
  </cols>
  <sheetData>
    <row r="1" spans="1:23" ht="21.5" customHeight="1">
      <c r="A1" s="104" t="s">
        <v>0</v>
      </c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51"/>
      <c r="R1" s="106"/>
      <c r="S1" s="151"/>
    </row>
    <row r="2" spans="1:23" ht="21.5" customHeight="1">
      <c r="A2" s="104" t="s">
        <v>145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6"/>
      <c r="R2" s="106"/>
      <c r="S2" s="16"/>
    </row>
    <row r="3" spans="1:23" ht="21.5" customHeight="1">
      <c r="A3" s="11" t="s">
        <v>236</v>
      </c>
      <c r="E3" s="106"/>
      <c r="F3" s="106"/>
      <c r="G3" s="106"/>
      <c r="H3" s="107"/>
      <c r="I3" s="106"/>
      <c r="J3" s="107"/>
      <c r="K3" s="106"/>
      <c r="L3" s="106"/>
      <c r="M3" s="106"/>
      <c r="N3" s="106"/>
      <c r="O3" s="106"/>
      <c r="P3" s="106"/>
      <c r="Q3" s="16"/>
      <c r="R3" s="106"/>
      <c r="S3" s="16"/>
    </row>
    <row r="4" spans="1:23" ht="21.5" customHeight="1">
      <c r="A4" s="11"/>
      <c r="E4" s="345" t="s">
        <v>146</v>
      </c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</row>
    <row r="5" spans="1:23" ht="21.5" customHeight="1">
      <c r="A5" s="106"/>
      <c r="E5" s="189"/>
      <c r="F5" s="106"/>
      <c r="G5" s="177"/>
      <c r="H5" s="177"/>
      <c r="I5" s="177"/>
      <c r="J5" s="177"/>
      <c r="K5" s="343" t="s">
        <v>67</v>
      </c>
      <c r="L5" s="343"/>
      <c r="M5" s="343"/>
      <c r="N5" s="343"/>
      <c r="O5" s="343"/>
      <c r="P5" s="106"/>
      <c r="Q5" s="190" t="s">
        <v>229</v>
      </c>
      <c r="R5" s="106"/>
      <c r="S5" s="178"/>
    </row>
    <row r="6" spans="1:23" ht="21.5" customHeight="1">
      <c r="A6" s="106"/>
      <c r="E6" s="191" t="s">
        <v>111</v>
      </c>
      <c r="F6" s="192"/>
      <c r="G6" s="193"/>
      <c r="H6" s="179"/>
      <c r="I6" s="194"/>
      <c r="J6" s="179"/>
      <c r="K6" s="195" t="s">
        <v>148</v>
      </c>
      <c r="L6" s="180"/>
      <c r="M6" s="194"/>
      <c r="N6" s="192"/>
      <c r="O6" s="180"/>
      <c r="P6" s="192"/>
      <c r="Q6" s="190" t="s">
        <v>230</v>
      </c>
      <c r="R6" s="192"/>
      <c r="S6" s="180"/>
    </row>
    <row r="7" spans="1:23" s="108" customFormat="1" ht="21.5" customHeight="1">
      <c r="C7" s="105"/>
      <c r="D7" s="105"/>
      <c r="E7" s="191" t="s">
        <v>117</v>
      </c>
      <c r="F7" s="192"/>
      <c r="G7" s="193" t="s">
        <v>253</v>
      </c>
      <c r="H7" s="178"/>
      <c r="I7" s="193" t="s">
        <v>119</v>
      </c>
      <c r="J7" s="178"/>
      <c r="K7" s="196" t="s">
        <v>149</v>
      </c>
      <c r="L7" s="178"/>
      <c r="M7" s="180" t="s">
        <v>150</v>
      </c>
      <c r="N7" s="192"/>
      <c r="O7" s="178"/>
      <c r="P7" s="192"/>
      <c r="Q7" s="190" t="s">
        <v>121</v>
      </c>
      <c r="R7" s="192"/>
      <c r="S7" s="178"/>
    </row>
    <row r="8" spans="1:23" ht="21.5" customHeight="1">
      <c r="A8" s="109"/>
      <c r="B8" s="110"/>
      <c r="C8" s="9" t="s">
        <v>6</v>
      </c>
      <c r="E8" s="197" t="s">
        <v>125</v>
      </c>
      <c r="F8" s="193"/>
      <c r="G8" s="198" t="s">
        <v>119</v>
      </c>
      <c r="H8" s="179"/>
      <c r="I8" s="199" t="s">
        <v>118</v>
      </c>
      <c r="J8" s="179"/>
      <c r="K8" s="200" t="s">
        <v>151</v>
      </c>
      <c r="L8" s="193"/>
      <c r="M8" s="185" t="s">
        <v>152</v>
      </c>
      <c r="N8" s="193"/>
      <c r="O8" s="181" t="s">
        <v>69</v>
      </c>
      <c r="P8" s="193"/>
      <c r="Q8" s="201" t="s">
        <v>128</v>
      </c>
      <c r="R8" s="193"/>
      <c r="S8" s="185" t="s">
        <v>130</v>
      </c>
    </row>
    <row r="9" spans="1:23" ht="21.5" customHeight="1">
      <c r="A9" s="109"/>
      <c r="B9" s="110"/>
      <c r="E9" s="344" t="s">
        <v>12</v>
      </c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</row>
    <row r="10" spans="1:23" ht="21.5" customHeight="1">
      <c r="A10" s="111" t="s">
        <v>153</v>
      </c>
      <c r="E10" s="112">
        <v>411864</v>
      </c>
      <c r="F10" s="111"/>
      <c r="G10" s="112">
        <v>346492</v>
      </c>
      <c r="H10" s="113"/>
      <c r="I10" s="112">
        <v>0</v>
      </c>
      <c r="J10" s="113"/>
      <c r="K10" s="112">
        <v>31255</v>
      </c>
      <c r="L10" s="111"/>
      <c r="M10" s="112">
        <v>0</v>
      </c>
      <c r="N10" s="111"/>
      <c r="O10" s="112">
        <v>116704</v>
      </c>
      <c r="P10" s="111"/>
      <c r="Q10" s="112">
        <v>-3237</v>
      </c>
      <c r="R10" s="111"/>
      <c r="S10" s="112">
        <f>SUM(E10:Q10)</f>
        <v>903078</v>
      </c>
      <c r="T10" s="268"/>
      <c r="U10" s="23"/>
      <c r="V10" s="23"/>
      <c r="W10" s="23"/>
    </row>
    <row r="11" spans="1:23" ht="21.5" customHeight="1">
      <c r="A11" s="111" t="s">
        <v>134</v>
      </c>
      <c r="E11" s="81"/>
      <c r="F11" s="114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114"/>
      <c r="R11" s="81"/>
      <c r="S11" s="114"/>
      <c r="T11" s="268"/>
      <c r="U11" s="23"/>
      <c r="V11" s="23"/>
      <c r="W11" s="23"/>
    </row>
    <row r="12" spans="1:23" ht="21.5" customHeight="1">
      <c r="A12" s="105" t="s">
        <v>136</v>
      </c>
      <c r="C12" s="48"/>
      <c r="E12" s="112">
        <v>0</v>
      </c>
      <c r="F12" s="114"/>
      <c r="G12" s="112">
        <v>0</v>
      </c>
      <c r="H12" s="81"/>
      <c r="I12" s="112">
        <v>0</v>
      </c>
      <c r="J12" s="117"/>
      <c r="K12" s="112">
        <v>0</v>
      </c>
      <c r="L12" s="66"/>
      <c r="M12" s="112">
        <v>0</v>
      </c>
      <c r="N12" s="116"/>
      <c r="O12" s="115">
        <f>'PL 9'!M53</f>
        <v>37386</v>
      </c>
      <c r="P12" s="116"/>
      <c r="Q12" s="114">
        <v>0</v>
      </c>
      <c r="R12" s="116"/>
      <c r="S12" s="114">
        <f t="shared" ref="S12:S17" si="0">SUM(E12:Q12)</f>
        <v>37386</v>
      </c>
      <c r="T12" s="268"/>
      <c r="U12" s="23"/>
      <c r="V12" s="23"/>
      <c r="W12" s="23"/>
    </row>
    <row r="13" spans="1:23" ht="21.5" customHeight="1">
      <c r="A13" s="105" t="s">
        <v>143</v>
      </c>
      <c r="C13" s="48"/>
      <c r="E13" s="112">
        <v>0</v>
      </c>
      <c r="F13" s="114"/>
      <c r="G13" s="112">
        <v>0</v>
      </c>
      <c r="H13" s="81"/>
      <c r="I13" s="112">
        <v>0</v>
      </c>
      <c r="J13" s="117"/>
      <c r="K13" s="112">
        <v>0</v>
      </c>
      <c r="L13" s="66"/>
      <c r="M13" s="112">
        <v>0</v>
      </c>
      <c r="N13" s="116"/>
      <c r="O13" s="112">
        <v>0</v>
      </c>
      <c r="P13" s="116"/>
      <c r="Q13" s="114">
        <v>1557</v>
      </c>
      <c r="R13" s="116"/>
      <c r="S13" s="114">
        <f t="shared" si="0"/>
        <v>1557</v>
      </c>
      <c r="T13" s="268"/>
      <c r="U13" s="23"/>
      <c r="V13" s="23"/>
      <c r="W13" s="23"/>
    </row>
    <row r="14" spans="1:23" ht="21.5" customHeight="1">
      <c r="A14" s="111" t="s">
        <v>138</v>
      </c>
      <c r="C14" s="48"/>
      <c r="E14" s="121">
        <f>SUM(E12:E13)</f>
        <v>0</v>
      </c>
      <c r="F14" s="120"/>
      <c r="G14" s="121">
        <f t="shared" ref="G14:Q14" si="1">SUM(G12:G13)</f>
        <v>0</v>
      </c>
      <c r="H14" s="118">
        <f t="shared" si="1"/>
        <v>0</v>
      </c>
      <c r="I14" s="121">
        <f t="shared" si="1"/>
        <v>0</v>
      </c>
      <c r="J14" s="118">
        <f t="shared" si="1"/>
        <v>0</v>
      </c>
      <c r="K14" s="121">
        <f t="shared" si="1"/>
        <v>0</v>
      </c>
      <c r="L14" s="188">
        <f t="shared" si="1"/>
        <v>0</v>
      </c>
      <c r="M14" s="121">
        <f t="shared" si="1"/>
        <v>0</v>
      </c>
      <c r="N14" s="120">
        <f t="shared" si="1"/>
        <v>0</v>
      </c>
      <c r="O14" s="121">
        <f>SUM(O12:O13)</f>
        <v>37386</v>
      </c>
      <c r="P14" s="120">
        <f t="shared" si="1"/>
        <v>0</v>
      </c>
      <c r="Q14" s="121">
        <f t="shared" si="1"/>
        <v>1557</v>
      </c>
      <c r="R14" s="120"/>
      <c r="S14" s="121">
        <f t="shared" si="0"/>
        <v>38943</v>
      </c>
      <c r="T14" s="268"/>
      <c r="U14" s="23"/>
      <c r="V14" s="23"/>
      <c r="W14" s="23"/>
    </row>
    <row r="15" spans="1:23" ht="21.5" customHeight="1">
      <c r="A15" s="105" t="s">
        <v>126</v>
      </c>
      <c r="C15" s="8">
        <v>24</v>
      </c>
      <c r="E15" s="112">
        <v>0</v>
      </c>
      <c r="F15" s="114"/>
      <c r="G15" s="112">
        <v>0</v>
      </c>
      <c r="H15" s="81"/>
      <c r="I15" s="112">
        <v>0</v>
      </c>
      <c r="J15" s="81"/>
      <c r="K15" s="81">
        <v>518</v>
      </c>
      <c r="L15" s="81"/>
      <c r="M15" s="112">
        <v>0</v>
      </c>
      <c r="N15" s="81"/>
      <c r="O15" s="81">
        <v>-518</v>
      </c>
      <c r="P15" s="81"/>
      <c r="Q15" s="114">
        <v>0</v>
      </c>
      <c r="R15" s="81"/>
      <c r="S15" s="114">
        <f t="shared" si="0"/>
        <v>0</v>
      </c>
      <c r="T15" s="268"/>
      <c r="U15" s="23"/>
      <c r="V15" s="23"/>
      <c r="W15" s="23"/>
    </row>
    <row r="16" spans="1:23" ht="21.5" customHeight="1">
      <c r="A16" s="105" t="s">
        <v>140</v>
      </c>
      <c r="C16" s="8">
        <v>24</v>
      </c>
      <c r="E16" s="112">
        <v>0</v>
      </c>
      <c r="F16" s="114"/>
      <c r="G16" s="112">
        <v>0</v>
      </c>
      <c r="H16" s="81"/>
      <c r="I16" s="112">
        <v>0</v>
      </c>
      <c r="J16" s="81"/>
      <c r="K16" s="112">
        <v>0</v>
      </c>
      <c r="L16" s="81"/>
      <c r="M16" s="112">
        <v>0</v>
      </c>
      <c r="N16" s="81"/>
      <c r="O16" s="81">
        <v>-4119</v>
      </c>
      <c r="P16" s="81"/>
      <c r="Q16" s="114">
        <v>0</v>
      </c>
      <c r="R16" s="81"/>
      <c r="S16" s="114">
        <f t="shared" si="0"/>
        <v>-4119</v>
      </c>
      <c r="T16" s="268"/>
      <c r="U16" s="23"/>
      <c r="V16" s="23"/>
      <c r="W16" s="23"/>
    </row>
    <row r="17" spans="1:23" ht="21.5" customHeight="1" thickBot="1">
      <c r="A17" s="111" t="s">
        <v>234</v>
      </c>
      <c r="E17" s="123">
        <f>+E10+E14+E15+E16</f>
        <v>411864</v>
      </c>
      <c r="F17" s="120"/>
      <c r="G17" s="123">
        <f t="shared" ref="G17:Q17" si="2">+G10+G14+G15+G16</f>
        <v>346492</v>
      </c>
      <c r="H17" s="118">
        <f t="shared" si="2"/>
        <v>0</v>
      </c>
      <c r="I17" s="123">
        <f t="shared" si="2"/>
        <v>0</v>
      </c>
      <c r="J17" s="118">
        <f t="shared" si="2"/>
        <v>0</v>
      </c>
      <c r="K17" s="123">
        <f t="shared" si="2"/>
        <v>31773</v>
      </c>
      <c r="L17" s="66">
        <f t="shared" si="2"/>
        <v>0</v>
      </c>
      <c r="M17" s="123">
        <f t="shared" si="2"/>
        <v>0</v>
      </c>
      <c r="N17" s="120">
        <f t="shared" si="2"/>
        <v>0</v>
      </c>
      <c r="O17" s="123">
        <f t="shared" si="2"/>
        <v>149453</v>
      </c>
      <c r="P17" s="120">
        <f t="shared" si="2"/>
        <v>0</v>
      </c>
      <c r="Q17" s="123">
        <f t="shared" si="2"/>
        <v>-1680</v>
      </c>
      <c r="R17" s="120"/>
      <c r="S17" s="123">
        <f t="shared" si="0"/>
        <v>937902</v>
      </c>
      <c r="T17" s="268"/>
      <c r="U17" s="23"/>
      <c r="V17" s="23"/>
      <c r="W17" s="23"/>
    </row>
    <row r="18" spans="1:23" ht="21.5" customHeight="1" thickTop="1">
      <c r="A18" s="23"/>
      <c r="E18" s="114"/>
      <c r="F18" s="116"/>
      <c r="G18" s="114"/>
      <c r="H18" s="118"/>
      <c r="I18" s="114"/>
      <c r="J18" s="118"/>
      <c r="K18" s="114"/>
      <c r="L18" s="66"/>
      <c r="M18" s="114"/>
      <c r="N18" s="116"/>
      <c r="O18" s="114"/>
      <c r="P18" s="116"/>
      <c r="Q18" s="114"/>
      <c r="R18" s="116"/>
      <c r="S18" s="114"/>
      <c r="T18" s="268"/>
      <c r="U18" s="23"/>
      <c r="V18" s="23"/>
      <c r="W18" s="23"/>
    </row>
    <row r="19" spans="1:23" ht="21.5" customHeight="1">
      <c r="A19" s="111" t="s">
        <v>142</v>
      </c>
      <c r="C19" s="122"/>
      <c r="E19" s="112">
        <v>411864</v>
      </c>
      <c r="F19" s="112"/>
      <c r="G19" s="112">
        <v>346492</v>
      </c>
      <c r="H19" s="77"/>
      <c r="I19" s="112">
        <v>0</v>
      </c>
      <c r="J19" s="77"/>
      <c r="K19" s="112">
        <v>31773</v>
      </c>
      <c r="L19" s="188"/>
      <c r="M19" s="112">
        <v>0</v>
      </c>
      <c r="N19" s="77"/>
      <c r="O19" s="112">
        <v>51191</v>
      </c>
      <c r="P19" s="77"/>
      <c r="Q19" s="112">
        <v>2833</v>
      </c>
      <c r="R19" s="77"/>
      <c r="S19" s="112">
        <f>SUM(E19:Q19)</f>
        <v>844153</v>
      </c>
      <c r="T19" s="268"/>
      <c r="U19" s="23"/>
      <c r="V19" s="23"/>
      <c r="W19" s="23"/>
    </row>
    <row r="20" spans="1:23" ht="21.5" customHeight="1">
      <c r="A20" s="111" t="s">
        <v>134</v>
      </c>
      <c r="C20" s="122"/>
      <c r="E20" s="114"/>
      <c r="F20" s="114"/>
      <c r="G20" s="114"/>
      <c r="H20" s="81"/>
      <c r="I20" s="114"/>
      <c r="J20" s="81"/>
      <c r="K20" s="114"/>
      <c r="L20" s="81"/>
      <c r="M20" s="114"/>
      <c r="N20" s="81"/>
      <c r="O20" s="114"/>
      <c r="P20" s="81"/>
      <c r="Q20" s="114"/>
      <c r="R20" s="81"/>
      <c r="S20" s="114"/>
      <c r="T20" s="268"/>
      <c r="U20" s="23"/>
      <c r="V20" s="23"/>
      <c r="W20" s="23"/>
    </row>
    <row r="21" spans="1:23" ht="21.5" customHeight="1">
      <c r="A21" s="105" t="s">
        <v>136</v>
      </c>
      <c r="C21" s="122"/>
      <c r="E21" s="115">
        <v>0</v>
      </c>
      <c r="G21" s="115">
        <v>0</v>
      </c>
      <c r="H21" s="81"/>
      <c r="I21" s="115">
        <v>0</v>
      </c>
      <c r="J21" s="81"/>
      <c r="K21" s="115">
        <v>0</v>
      </c>
      <c r="L21" s="115"/>
      <c r="M21" s="115">
        <v>0</v>
      </c>
      <c r="N21" s="115">
        <v>0</v>
      </c>
      <c r="O21" s="115">
        <f>+'PL 9'!K53</f>
        <v>11913</v>
      </c>
      <c r="P21" s="115">
        <v>0</v>
      </c>
      <c r="Q21" s="115">
        <v>0</v>
      </c>
      <c r="R21" s="115">
        <v>0</v>
      </c>
      <c r="S21" s="115">
        <f>SUM(E21:Q21)</f>
        <v>11913</v>
      </c>
      <c r="T21" s="268"/>
      <c r="U21" s="23"/>
      <c r="V21" s="23"/>
      <c r="W21" s="23"/>
    </row>
    <row r="22" spans="1:23" ht="21.5" customHeight="1">
      <c r="A22" s="105" t="s">
        <v>143</v>
      </c>
      <c r="C22" s="122"/>
      <c r="E22" s="115">
        <v>0</v>
      </c>
      <c r="G22" s="115">
        <v>0</v>
      </c>
      <c r="H22" s="81"/>
      <c r="I22" s="115">
        <v>0</v>
      </c>
      <c r="J22" s="81"/>
      <c r="K22" s="115">
        <v>0</v>
      </c>
      <c r="L22" s="115"/>
      <c r="M22" s="115">
        <v>0</v>
      </c>
      <c r="N22" s="115"/>
      <c r="O22" s="115">
        <v>0</v>
      </c>
      <c r="P22" s="115"/>
      <c r="Q22" s="115">
        <v>0</v>
      </c>
      <c r="R22" s="115"/>
      <c r="S22" s="115">
        <v>0</v>
      </c>
      <c r="T22" s="268"/>
      <c r="U22" s="23"/>
      <c r="V22" s="23"/>
      <c r="W22" s="23"/>
    </row>
    <row r="23" spans="1:23" s="111" customFormat="1" ht="21.5" customHeight="1">
      <c r="A23" s="111" t="s">
        <v>138</v>
      </c>
      <c r="C23" s="187"/>
      <c r="E23" s="121">
        <f>SUM(E21:E22)</f>
        <v>0</v>
      </c>
      <c r="F23" s="120"/>
      <c r="G23" s="121">
        <f>SUM(G21:G22)</f>
        <v>0</v>
      </c>
      <c r="H23" s="118">
        <f t="shared" ref="H23:P23" si="3">SUM(H21:H21)</f>
        <v>0</v>
      </c>
      <c r="I23" s="121">
        <f>SUM(I21:I22)</f>
        <v>0</v>
      </c>
      <c r="J23" s="118">
        <f t="shared" si="3"/>
        <v>0</v>
      </c>
      <c r="K23" s="121">
        <f>SUM(K21:K22)</f>
        <v>0</v>
      </c>
      <c r="L23" s="111">
        <f t="shared" si="3"/>
        <v>0</v>
      </c>
      <c r="M23" s="121">
        <f>SUM(M21:M22)</f>
        <v>0</v>
      </c>
      <c r="N23" s="120">
        <f t="shared" si="3"/>
        <v>0</v>
      </c>
      <c r="O23" s="121">
        <f>SUM(O21:O22)</f>
        <v>11913</v>
      </c>
      <c r="P23" s="120">
        <f t="shared" si="3"/>
        <v>0</v>
      </c>
      <c r="Q23" s="121">
        <f>SUM(Q21:Q22)</f>
        <v>0</v>
      </c>
      <c r="R23" s="120"/>
      <c r="S23" s="121">
        <f>SUM(E23:Q23)</f>
        <v>11913</v>
      </c>
      <c r="T23" s="269"/>
      <c r="U23" s="79"/>
      <c r="V23" s="79"/>
      <c r="W23" s="79"/>
    </row>
    <row r="24" spans="1:23" ht="21.5" customHeight="1">
      <c r="A24" s="105" t="s">
        <v>144</v>
      </c>
      <c r="C24" s="122"/>
      <c r="E24" s="114">
        <v>0</v>
      </c>
      <c r="F24" s="116"/>
      <c r="G24" s="114">
        <v>3</v>
      </c>
      <c r="H24" s="153"/>
      <c r="I24" s="114">
        <v>0</v>
      </c>
      <c r="J24" s="153"/>
      <c r="K24" s="114">
        <v>0</v>
      </c>
      <c r="M24" s="114">
        <v>0</v>
      </c>
      <c r="N24" s="116"/>
      <c r="O24" s="114">
        <v>0</v>
      </c>
      <c r="P24" s="116"/>
      <c r="Q24" s="114">
        <v>0</v>
      </c>
      <c r="R24" s="116"/>
      <c r="S24" s="114">
        <f>SUM(E24:Q24)</f>
        <v>3</v>
      </c>
      <c r="T24" s="268"/>
      <c r="U24" s="23"/>
      <c r="V24" s="23"/>
      <c r="W24" s="23"/>
    </row>
    <row r="25" spans="1:23">
      <c r="A25" s="105" t="s">
        <v>140</v>
      </c>
      <c r="C25" s="260">
        <v>24</v>
      </c>
      <c r="E25" s="114">
        <v>0</v>
      </c>
      <c r="F25" s="116"/>
      <c r="G25" s="114">
        <v>0</v>
      </c>
      <c r="H25" s="118"/>
      <c r="I25" s="114">
        <v>0</v>
      </c>
      <c r="J25" s="118"/>
      <c r="K25" s="114">
        <v>0</v>
      </c>
      <c r="M25" s="114">
        <v>0</v>
      </c>
      <c r="N25" s="116"/>
      <c r="O25" s="114">
        <v>-4119</v>
      </c>
      <c r="P25" s="116"/>
      <c r="Q25" s="114">
        <v>0</v>
      </c>
      <c r="R25" s="116"/>
      <c r="S25" s="114">
        <f>SUM(E25:Q25)</f>
        <v>-4119</v>
      </c>
      <c r="T25" s="270"/>
      <c r="U25" s="81"/>
      <c r="V25" s="81"/>
      <c r="W25" s="81"/>
    </row>
    <row r="26" spans="1:23" ht="22" thickBot="1">
      <c r="A26" s="111" t="s">
        <v>235</v>
      </c>
      <c r="E26" s="123">
        <f>+E19+E24+E23+E25</f>
        <v>411864</v>
      </c>
      <c r="F26" s="120"/>
      <c r="G26" s="123">
        <f t="shared" ref="G26:Q26" si="4">+G19+G24+G23+G25</f>
        <v>346495</v>
      </c>
      <c r="H26" s="118">
        <f t="shared" si="4"/>
        <v>0</v>
      </c>
      <c r="I26" s="123">
        <f t="shared" si="4"/>
        <v>0</v>
      </c>
      <c r="J26" s="118">
        <f t="shared" si="4"/>
        <v>0</v>
      </c>
      <c r="K26" s="123">
        <f t="shared" si="4"/>
        <v>31773</v>
      </c>
      <c r="L26" s="105">
        <f t="shared" si="4"/>
        <v>0</v>
      </c>
      <c r="M26" s="123">
        <f t="shared" si="4"/>
        <v>0</v>
      </c>
      <c r="N26" s="120">
        <f t="shared" si="4"/>
        <v>0</v>
      </c>
      <c r="O26" s="123">
        <f>+O19+O24+O23+O25</f>
        <v>58985</v>
      </c>
      <c r="P26" s="120">
        <f t="shared" si="4"/>
        <v>0</v>
      </c>
      <c r="Q26" s="123">
        <f t="shared" si="4"/>
        <v>2833</v>
      </c>
      <c r="R26" s="120"/>
      <c r="S26" s="123">
        <f>SUM(E26:Q26)</f>
        <v>851950</v>
      </c>
      <c r="T26" s="268"/>
      <c r="U26" s="23"/>
      <c r="V26" s="23"/>
      <c r="W26" s="23"/>
    </row>
    <row r="27" spans="1:23" ht="21.5" customHeight="1" thickTop="1">
      <c r="E27" s="25"/>
      <c r="F27" s="25"/>
      <c r="G27" s="124"/>
      <c r="H27" s="125"/>
      <c r="I27" s="124"/>
      <c r="J27" s="125"/>
      <c r="K27" s="25"/>
      <c r="L27" s="25"/>
      <c r="M27" s="124"/>
      <c r="N27" s="25"/>
      <c r="O27" s="124"/>
      <c r="P27" s="25"/>
      <c r="Q27" s="126"/>
      <c r="R27" s="25"/>
      <c r="S27" s="126"/>
    </row>
    <row r="28" spans="1:23" ht="21" customHeight="1">
      <c r="Q28" s="56"/>
      <c r="S28" s="56"/>
    </row>
    <row r="29" spans="1:23" ht="21" customHeight="1"/>
    <row r="30" spans="1:23" ht="21" customHeight="1"/>
    <row r="31" spans="1:23" ht="21" customHeight="1"/>
    <row r="32" spans="1:23" ht="21" customHeight="1"/>
    <row r="33" spans="12:19" ht="21" customHeight="1"/>
    <row r="34" spans="12:19" ht="21" customHeight="1">
      <c r="M34" s="105"/>
      <c r="O34" s="105"/>
      <c r="Q34" s="105"/>
      <c r="S34" s="105"/>
    </row>
    <row r="35" spans="12:19" ht="21" customHeight="1"/>
    <row r="36" spans="12:19" ht="21" customHeight="1"/>
    <row r="37" spans="12:19" ht="21" customHeight="1"/>
    <row r="38" spans="12:19" ht="21" customHeight="1"/>
    <row r="39" spans="12:19" ht="21" customHeight="1"/>
    <row r="40" spans="12:19" ht="21" customHeight="1">
      <c r="L40" s="127"/>
      <c r="N40" s="127"/>
      <c r="P40" s="127"/>
      <c r="R40" s="127"/>
    </row>
    <row r="41" spans="12:19" ht="21" customHeight="1"/>
    <row r="42" spans="12:19" ht="21" customHeight="1">
      <c r="L42" s="127"/>
      <c r="N42" s="127"/>
      <c r="P42" s="127"/>
      <c r="R42" s="127"/>
    </row>
    <row r="43" spans="12:19" ht="21" customHeight="1">
      <c r="M43" s="105"/>
      <c r="O43" s="105"/>
      <c r="Q43" s="105"/>
      <c r="S43" s="105"/>
    </row>
    <row r="44" spans="12:19" ht="21" customHeight="1">
      <c r="L44" s="127"/>
      <c r="N44" s="127"/>
      <c r="P44" s="127"/>
      <c r="R44" s="127"/>
    </row>
    <row r="45" spans="12:19" ht="21" customHeight="1"/>
    <row r="46" spans="12:19" ht="21" customHeight="1">
      <c r="L46" s="127"/>
      <c r="N46" s="127"/>
      <c r="P46" s="127"/>
      <c r="R46" s="127"/>
    </row>
    <row r="47" spans="12:19" ht="21" customHeight="1"/>
    <row r="48" spans="12:19" ht="21" customHeight="1"/>
    <row r="49" spans="12:18" ht="21" customHeight="1">
      <c r="L49" s="127"/>
      <c r="N49" s="127"/>
      <c r="P49" s="127"/>
      <c r="R49" s="127"/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3" firstPageNumber="11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/>
    <pageSetUpPr fitToPage="1"/>
  </sheetPr>
  <dimension ref="A1:Q46"/>
  <sheetViews>
    <sheetView view="pageBreakPreview" zoomScale="85" zoomScaleNormal="70" zoomScaleSheetLayoutView="85" workbookViewId="0">
      <selection activeCell="Q42" sqref="Q42"/>
    </sheetView>
  </sheetViews>
  <sheetFormatPr defaultColWidth="8.453125" defaultRowHeight="18" customHeight="1"/>
  <cols>
    <col min="1" max="1" width="1.54296875" style="131" customWidth="1"/>
    <col min="2" max="4" width="1.453125" style="131" customWidth="1"/>
    <col min="5" max="5" width="50" style="131" customWidth="1"/>
    <col min="6" max="6" width="12.54296875" style="291" customWidth="1"/>
    <col min="7" max="7" width="0.54296875" style="131" customWidth="1"/>
    <col min="8" max="8" width="12.54296875" style="131" customWidth="1"/>
    <col min="9" max="9" width="0.54296875" style="131" customWidth="1"/>
    <col min="10" max="10" width="12.54296875" style="131" customWidth="1"/>
    <col min="11" max="11" width="0.54296875" style="131" customWidth="1"/>
    <col min="12" max="12" width="12.54296875" style="131" customWidth="1"/>
    <col min="13" max="13" width="8.453125" style="131"/>
    <col min="14" max="14" width="10.54296875" style="323" bestFit="1" customWidth="1"/>
    <col min="15" max="15" width="8.54296875" style="323" bestFit="1" customWidth="1"/>
    <col min="16" max="17" width="8.453125" style="323"/>
    <col min="18" max="16384" width="8.453125" style="131"/>
  </cols>
  <sheetData>
    <row r="1" spans="1:17" ht="24.65" customHeight="1">
      <c r="A1" s="145" t="s">
        <v>0</v>
      </c>
      <c r="L1" s="151"/>
    </row>
    <row r="2" spans="1:17" ht="22">
      <c r="A2" s="145" t="s">
        <v>154</v>
      </c>
      <c r="L2" s="7"/>
    </row>
    <row r="3" spans="1:17" ht="24.65" customHeight="1">
      <c r="A3" s="10" t="str">
        <f>+'CE Separate'!A3</f>
        <v>สำหรับงวดเก้าเดือนสิ้นสุดวันที่ 31 กรกฎาคม 2565 (ยังไม่ได้ตรวจสอบ แต่สอบทานแล้ว)</v>
      </c>
      <c r="B3" s="133"/>
      <c r="C3" s="133"/>
      <c r="D3" s="133"/>
      <c r="E3" s="133"/>
      <c r="F3" s="292"/>
      <c r="G3" s="133"/>
      <c r="H3" s="133"/>
      <c r="I3" s="133"/>
      <c r="J3" s="133"/>
      <c r="K3" s="133"/>
      <c r="L3" s="2"/>
    </row>
    <row r="4" spans="1:17" ht="5.5" customHeight="1">
      <c r="A4" s="10"/>
      <c r="B4" s="133"/>
      <c r="C4" s="133"/>
      <c r="D4" s="133"/>
      <c r="E4" s="133"/>
      <c r="F4" s="292"/>
      <c r="G4" s="133"/>
      <c r="H4" s="133"/>
      <c r="I4" s="133"/>
      <c r="J4" s="133"/>
      <c r="K4" s="133"/>
      <c r="L4" s="2"/>
    </row>
    <row r="5" spans="1:17" ht="19.5" customHeight="1">
      <c r="F5" s="346" t="s">
        <v>2</v>
      </c>
      <c r="G5" s="346"/>
      <c r="H5" s="346"/>
      <c r="I5" s="146"/>
      <c r="J5" s="346" t="s">
        <v>146</v>
      </c>
      <c r="K5" s="346"/>
      <c r="L5" s="346"/>
    </row>
    <row r="6" spans="1:17" ht="21.5">
      <c r="F6" s="293" t="s">
        <v>7</v>
      </c>
      <c r="G6" s="147"/>
      <c r="H6" s="149" t="s">
        <v>8</v>
      </c>
      <c r="I6" s="148"/>
      <c r="J6" s="149" t="s">
        <v>7</v>
      </c>
      <c r="K6" s="147"/>
      <c r="L6" s="149" t="s">
        <v>8</v>
      </c>
      <c r="N6" s="337"/>
      <c r="O6" s="337"/>
      <c r="P6" s="337"/>
      <c r="Q6" s="337"/>
    </row>
    <row r="7" spans="1:17" ht="18.5" customHeight="1">
      <c r="F7" s="347" t="s">
        <v>12</v>
      </c>
      <c r="G7" s="347"/>
      <c r="H7" s="347"/>
      <c r="I7" s="347"/>
      <c r="J7" s="347"/>
      <c r="K7" s="347"/>
      <c r="L7" s="347"/>
      <c r="N7" s="309"/>
      <c r="O7" s="309"/>
      <c r="P7" s="309"/>
      <c r="Q7" s="309"/>
    </row>
    <row r="8" spans="1:17" ht="18.5" customHeight="1">
      <c r="A8" s="184" t="s">
        <v>155</v>
      </c>
      <c r="B8" s="1"/>
      <c r="C8" s="134"/>
      <c r="D8" s="1"/>
      <c r="E8" s="89"/>
      <c r="F8" s="90"/>
      <c r="G8" s="89"/>
      <c r="H8" s="8"/>
      <c r="I8" s="89"/>
      <c r="J8" s="91"/>
      <c r="K8" s="89"/>
      <c r="L8" s="8"/>
    </row>
    <row r="9" spans="1:17" ht="21.5">
      <c r="A9" s="1" t="s">
        <v>136</v>
      </c>
      <c r="B9" s="1"/>
      <c r="C9" s="134"/>
      <c r="D9" s="1"/>
      <c r="E9" s="89"/>
      <c r="F9" s="135">
        <f>'PL 9'!G33</f>
        <v>226314</v>
      </c>
      <c r="G9" s="89"/>
      <c r="H9" s="71">
        <f>'PL 9'!I33</f>
        <v>132921</v>
      </c>
      <c r="I9" s="89"/>
      <c r="J9" s="135">
        <f>'PL 9'!K33</f>
        <v>11913</v>
      </c>
      <c r="K9" s="89"/>
      <c r="L9" s="71">
        <f>'PL 9'!M33</f>
        <v>37386</v>
      </c>
    </row>
    <row r="10" spans="1:17" ht="21.5">
      <c r="A10" s="136" t="s">
        <v>156</v>
      </c>
      <c r="C10" s="138"/>
      <c r="D10" s="1"/>
      <c r="E10" s="89"/>
      <c r="F10" s="89"/>
      <c r="G10" s="89"/>
      <c r="H10" s="139"/>
      <c r="I10" s="89"/>
      <c r="J10" s="139"/>
      <c r="K10" s="89"/>
      <c r="L10" s="72"/>
    </row>
    <row r="11" spans="1:17" ht="21.5">
      <c r="A11" s="1"/>
      <c r="C11" s="137" t="s">
        <v>95</v>
      </c>
      <c r="D11" s="137"/>
      <c r="E11" s="89"/>
      <c r="F11" s="139">
        <v>36844</v>
      </c>
      <c r="G11" s="89"/>
      <c r="H11" s="139">
        <v>27605</v>
      </c>
      <c r="I11" s="89"/>
      <c r="J11" s="72">
        <v>8788</v>
      </c>
      <c r="K11" s="89"/>
      <c r="L11" s="72">
        <v>7372</v>
      </c>
    </row>
    <row r="12" spans="1:17" ht="21.5">
      <c r="A12" s="1"/>
      <c r="C12" s="137" t="s">
        <v>157</v>
      </c>
      <c r="D12" s="137"/>
      <c r="E12" s="89"/>
      <c r="F12" s="72">
        <v>0</v>
      </c>
      <c r="G12" s="89"/>
      <c r="H12" s="72">
        <v>138</v>
      </c>
      <c r="I12" s="135"/>
      <c r="J12" s="135">
        <v>11996</v>
      </c>
      <c r="K12" s="135"/>
      <c r="L12" s="72">
        <v>0</v>
      </c>
      <c r="M12" s="1"/>
    </row>
    <row r="13" spans="1:17" ht="21.5">
      <c r="A13" s="1"/>
      <c r="C13" s="1" t="s">
        <v>158</v>
      </c>
      <c r="D13" s="1"/>
      <c r="E13" s="89"/>
      <c r="F13" s="89">
        <v>91152</v>
      </c>
      <c r="G13" s="89"/>
      <c r="H13" s="89">
        <v>96873</v>
      </c>
      <c r="I13" s="89"/>
      <c r="J13" s="72">
        <v>68256</v>
      </c>
      <c r="K13" s="89"/>
      <c r="L13" s="140">
        <v>68152</v>
      </c>
      <c r="M13" s="1"/>
    </row>
    <row r="14" spans="1:17" ht="21.5">
      <c r="A14" s="1"/>
      <c r="C14" s="1" t="s">
        <v>237</v>
      </c>
      <c r="D14" s="1"/>
      <c r="E14" s="89"/>
      <c r="F14" s="89">
        <v>0</v>
      </c>
      <c r="G14" s="89"/>
      <c r="H14" s="89">
        <v>1262</v>
      </c>
      <c r="I14" s="89"/>
      <c r="J14" s="72">
        <v>0</v>
      </c>
      <c r="K14" s="89"/>
      <c r="L14" s="140">
        <v>0</v>
      </c>
      <c r="M14" s="1"/>
    </row>
    <row r="15" spans="1:17" ht="21.5">
      <c r="A15" s="1"/>
      <c r="C15" s="1" t="s">
        <v>159</v>
      </c>
      <c r="D15" s="1"/>
      <c r="E15" s="89"/>
      <c r="F15" s="89">
        <v>3140</v>
      </c>
      <c r="G15" s="89"/>
      <c r="H15" s="89">
        <v>3312</v>
      </c>
      <c r="I15" s="89"/>
      <c r="J15" s="139">
        <v>2098</v>
      </c>
      <c r="K15" s="89"/>
      <c r="L15" s="140">
        <v>2550</v>
      </c>
      <c r="M15" s="1"/>
    </row>
    <row r="16" spans="1:17" ht="21.5">
      <c r="A16" s="1"/>
      <c r="C16" s="1" t="s">
        <v>249</v>
      </c>
      <c r="D16" s="1"/>
      <c r="E16" s="89"/>
      <c r="F16" s="89">
        <v>0</v>
      </c>
      <c r="G16" s="89"/>
      <c r="H16" s="89">
        <v>0</v>
      </c>
      <c r="I16" s="89"/>
      <c r="J16" s="139">
        <v>12500</v>
      </c>
      <c r="K16" s="89"/>
      <c r="L16" s="140">
        <v>0</v>
      </c>
      <c r="M16" s="1"/>
    </row>
    <row r="17" spans="1:13" ht="21.5">
      <c r="A17" s="1"/>
      <c r="C17" s="1" t="s">
        <v>93</v>
      </c>
      <c r="D17" s="1"/>
      <c r="E17" s="89"/>
      <c r="F17" s="89">
        <v>-7758</v>
      </c>
      <c r="G17" s="89"/>
      <c r="H17" s="89">
        <v>-23416</v>
      </c>
      <c r="I17" s="89"/>
      <c r="J17" s="139">
        <v>0</v>
      </c>
      <c r="K17" s="89"/>
      <c r="L17" s="72">
        <v>0</v>
      </c>
      <c r="M17" s="1"/>
    </row>
    <row r="18" spans="1:13" ht="21.5">
      <c r="A18" s="1"/>
      <c r="C18" s="1" t="s">
        <v>160</v>
      </c>
      <c r="D18" s="1"/>
      <c r="E18" s="89"/>
      <c r="F18" s="89">
        <v>779</v>
      </c>
      <c r="G18" s="89"/>
      <c r="H18" s="89">
        <v>1220</v>
      </c>
      <c r="I18" s="89"/>
      <c r="J18" s="72">
        <v>738</v>
      </c>
      <c r="K18" s="89"/>
      <c r="L18" s="140">
        <v>1135</v>
      </c>
      <c r="M18" s="1"/>
    </row>
    <row r="19" spans="1:13" ht="21.5">
      <c r="A19" s="1"/>
      <c r="C19" s="1" t="s">
        <v>268</v>
      </c>
      <c r="D19" s="1"/>
      <c r="E19" s="89"/>
      <c r="F19" s="89"/>
      <c r="G19" s="89"/>
      <c r="H19" s="89"/>
      <c r="I19" s="89"/>
      <c r="J19" s="72"/>
      <c r="K19" s="89"/>
      <c r="L19" s="140"/>
      <c r="M19" s="1"/>
    </row>
    <row r="20" spans="1:13" ht="21.5">
      <c r="A20" s="1"/>
      <c r="D20" s="1" t="s">
        <v>161</v>
      </c>
      <c r="E20" s="89"/>
      <c r="F20" s="89">
        <v>16928</v>
      </c>
      <c r="G20" s="89"/>
      <c r="H20" s="89">
        <v>0</v>
      </c>
      <c r="I20" s="89"/>
      <c r="J20" s="72">
        <v>0</v>
      </c>
      <c r="K20" s="89"/>
      <c r="L20" s="140">
        <v>0</v>
      </c>
      <c r="M20" s="1"/>
    </row>
    <row r="21" spans="1:13" ht="21.5">
      <c r="A21" s="1"/>
      <c r="C21" s="1" t="s">
        <v>162</v>
      </c>
      <c r="D21" s="1"/>
      <c r="E21" s="89"/>
      <c r="F21" s="89">
        <v>17</v>
      </c>
      <c r="G21" s="89"/>
      <c r="H21" s="89">
        <v>2</v>
      </c>
      <c r="I21" s="89"/>
      <c r="J21" s="139">
        <v>0</v>
      </c>
      <c r="K21" s="89"/>
      <c r="L21" s="140">
        <v>2</v>
      </c>
      <c r="M21" s="1"/>
    </row>
    <row r="22" spans="1:13" ht="21.5">
      <c r="A22" s="1"/>
      <c r="C22" s="1" t="s">
        <v>163</v>
      </c>
      <c r="D22" s="1"/>
      <c r="E22" s="89"/>
      <c r="F22" s="89">
        <v>8219</v>
      </c>
      <c r="G22" s="89"/>
      <c r="H22" s="89">
        <v>0</v>
      </c>
      <c r="I22" s="89"/>
      <c r="J22" s="139">
        <v>16</v>
      </c>
      <c r="K22" s="89"/>
      <c r="L22" s="140">
        <v>0</v>
      </c>
      <c r="M22" s="1"/>
    </row>
    <row r="23" spans="1:13" ht="21.5">
      <c r="A23" s="1"/>
      <c r="C23" s="1" t="s">
        <v>238</v>
      </c>
      <c r="D23" s="1"/>
      <c r="E23" s="89"/>
      <c r="F23" s="89">
        <v>7424</v>
      </c>
      <c r="G23" s="89"/>
      <c r="H23" s="89">
        <v>625</v>
      </c>
      <c r="I23" s="89"/>
      <c r="J23" s="139">
        <v>6557</v>
      </c>
      <c r="K23" s="89"/>
      <c r="L23" s="140">
        <v>0</v>
      </c>
      <c r="M23" s="1"/>
    </row>
    <row r="24" spans="1:13" ht="21.5">
      <c r="A24" s="1"/>
      <c r="C24" s="1" t="s">
        <v>164</v>
      </c>
      <c r="D24" s="1"/>
      <c r="E24" s="89"/>
      <c r="F24" s="89">
        <v>-1100</v>
      </c>
      <c r="G24" s="89"/>
      <c r="H24" s="89">
        <v>-514</v>
      </c>
      <c r="I24" s="89"/>
      <c r="J24" s="139">
        <v>0</v>
      </c>
      <c r="K24" s="89"/>
      <c r="L24" s="140">
        <v>0</v>
      </c>
      <c r="M24" s="1"/>
    </row>
    <row r="25" spans="1:13" ht="21.5" hidden="1">
      <c r="A25" s="1"/>
      <c r="C25" s="1" t="s">
        <v>165</v>
      </c>
      <c r="D25" s="1"/>
      <c r="E25" s="89"/>
      <c r="F25" s="89"/>
      <c r="G25" s="89"/>
      <c r="H25" s="89"/>
      <c r="I25" s="89"/>
      <c r="J25" s="139"/>
      <c r="K25" s="89"/>
      <c r="L25" s="140"/>
      <c r="M25" s="1"/>
    </row>
    <row r="26" spans="1:13" ht="21.5" hidden="1">
      <c r="A26" s="1"/>
      <c r="C26" s="1" t="s">
        <v>166</v>
      </c>
      <c r="D26" s="1"/>
      <c r="E26" s="89"/>
      <c r="F26" s="89"/>
      <c r="G26" s="89"/>
      <c r="H26" s="89"/>
      <c r="I26" s="89"/>
      <c r="J26" s="139"/>
      <c r="K26" s="89"/>
      <c r="L26" s="140"/>
      <c r="M26" s="1"/>
    </row>
    <row r="27" spans="1:13" ht="21.5">
      <c r="A27" s="1"/>
      <c r="C27" s="1" t="s">
        <v>167</v>
      </c>
      <c r="D27" s="1"/>
      <c r="E27" s="89"/>
      <c r="F27" s="89">
        <v>-24238</v>
      </c>
      <c r="G27" s="89"/>
      <c r="H27" s="89">
        <v>-24239</v>
      </c>
      <c r="I27" s="89"/>
      <c r="J27" s="139">
        <v>-24238</v>
      </c>
      <c r="K27" s="89"/>
      <c r="L27" s="140">
        <v>-24239</v>
      </c>
      <c r="M27" s="1"/>
    </row>
    <row r="28" spans="1:13" ht="21.5">
      <c r="A28" s="1"/>
      <c r="C28" s="1" t="s">
        <v>267</v>
      </c>
      <c r="D28" s="1"/>
      <c r="E28" s="89"/>
      <c r="F28" s="89">
        <v>-103755</v>
      </c>
      <c r="G28" s="89"/>
      <c r="H28" s="89">
        <v>0</v>
      </c>
      <c r="I28" s="89"/>
      <c r="J28" s="139">
        <v>0</v>
      </c>
      <c r="K28" s="89"/>
      <c r="L28" s="140">
        <v>0</v>
      </c>
      <c r="M28" s="1"/>
    </row>
    <row r="29" spans="1:13" ht="21.5">
      <c r="A29" s="1"/>
      <c r="C29" s="1" t="s">
        <v>228</v>
      </c>
      <c r="D29" s="1"/>
      <c r="E29" s="89"/>
      <c r="F29" s="89">
        <v>-22198</v>
      </c>
      <c r="G29" s="89"/>
      <c r="H29" s="89">
        <v>0</v>
      </c>
      <c r="I29" s="89"/>
      <c r="J29" s="139">
        <v>0</v>
      </c>
      <c r="K29" s="89"/>
      <c r="L29" s="140">
        <v>0</v>
      </c>
      <c r="M29" s="1"/>
    </row>
    <row r="30" spans="1:13" ht="21.5">
      <c r="A30" s="1"/>
      <c r="C30" s="1" t="s">
        <v>168</v>
      </c>
      <c r="D30" s="1"/>
      <c r="E30" s="89"/>
      <c r="F30" s="72">
        <v>-2064</v>
      </c>
      <c r="G30" s="89"/>
      <c r="H30" s="72">
        <v>0</v>
      </c>
      <c r="I30" s="89"/>
      <c r="J30" s="139">
        <v>0</v>
      </c>
      <c r="K30" s="89"/>
      <c r="L30" s="140">
        <v>-13296</v>
      </c>
      <c r="M30" s="1"/>
    </row>
    <row r="31" spans="1:13" ht="21.5">
      <c r="A31" s="1"/>
      <c r="C31" s="1" t="s">
        <v>169</v>
      </c>
      <c r="D31" s="1"/>
      <c r="E31" s="89"/>
      <c r="F31" s="89">
        <v>-590</v>
      </c>
      <c r="G31" s="89"/>
      <c r="H31" s="89">
        <v>-855</v>
      </c>
      <c r="I31" s="89"/>
      <c r="J31" s="139">
        <v>-11198</v>
      </c>
      <c r="K31" s="89"/>
      <c r="L31" s="140">
        <v>-15802</v>
      </c>
      <c r="M31" s="1"/>
    </row>
    <row r="32" spans="1:13" ht="21.5">
      <c r="A32" s="1"/>
      <c r="C32" s="1" t="s">
        <v>170</v>
      </c>
      <c r="D32" s="1"/>
      <c r="E32" s="89"/>
      <c r="F32" s="89">
        <v>31055</v>
      </c>
      <c r="G32" s="89"/>
      <c r="H32" s="89">
        <v>34713</v>
      </c>
      <c r="I32" s="89"/>
      <c r="J32" s="139">
        <v>12668</v>
      </c>
      <c r="K32" s="89"/>
      <c r="L32" s="140">
        <v>17504</v>
      </c>
      <c r="M32" s="1"/>
    </row>
    <row r="33" spans="1:12" ht="7.5" customHeight="1">
      <c r="A33" s="10"/>
      <c r="B33" s="133"/>
      <c r="C33" s="133"/>
      <c r="D33" s="133"/>
      <c r="E33" s="133"/>
      <c r="F33" s="292"/>
      <c r="G33" s="133"/>
      <c r="H33" s="133"/>
      <c r="I33" s="133"/>
      <c r="J33" s="133"/>
      <c r="K33" s="133"/>
      <c r="L33" s="2"/>
    </row>
    <row r="34" spans="1:12" ht="21.5">
      <c r="A34" s="132"/>
      <c r="B34" s="1"/>
      <c r="C34" s="240" t="s">
        <v>171</v>
      </c>
      <c r="D34" s="1"/>
      <c r="E34" s="89"/>
      <c r="F34" s="89"/>
      <c r="G34" s="89"/>
      <c r="H34" s="139"/>
      <c r="I34" s="89"/>
      <c r="J34" s="139"/>
      <c r="K34" s="89"/>
      <c r="L34" s="72"/>
    </row>
    <row r="35" spans="1:12" ht="21.5">
      <c r="A35" s="1"/>
      <c r="C35" s="1" t="s">
        <v>259</v>
      </c>
      <c r="D35" s="1"/>
      <c r="E35" s="89"/>
      <c r="F35" s="89">
        <v>76534</v>
      </c>
      <c r="G35" s="89"/>
      <c r="H35" s="89">
        <v>35116</v>
      </c>
      <c r="I35" s="89"/>
      <c r="J35" s="139">
        <v>-31890</v>
      </c>
      <c r="K35" s="89"/>
      <c r="L35" s="140">
        <v>34820</v>
      </c>
    </row>
    <row r="36" spans="1:12" ht="21.5">
      <c r="A36" s="1"/>
      <c r="C36" s="1" t="s">
        <v>15</v>
      </c>
      <c r="D36" s="1"/>
      <c r="E36" s="89"/>
      <c r="F36" s="89">
        <v>30167</v>
      </c>
      <c r="G36" s="89"/>
      <c r="H36" s="89">
        <v>-9732</v>
      </c>
      <c r="I36" s="89"/>
      <c r="J36" s="139">
        <v>0</v>
      </c>
      <c r="K36" s="89"/>
      <c r="L36" s="72">
        <v>0</v>
      </c>
    </row>
    <row r="37" spans="1:12" ht="21.5">
      <c r="A37" s="1"/>
      <c r="C37" s="1" t="s">
        <v>172</v>
      </c>
      <c r="D37" s="1"/>
      <c r="E37" s="89"/>
      <c r="F37" s="89">
        <v>-69067</v>
      </c>
      <c r="G37" s="89"/>
      <c r="H37" s="89">
        <v>-474581</v>
      </c>
      <c r="I37" s="89"/>
      <c r="J37" s="139">
        <v>-26189</v>
      </c>
      <c r="K37" s="89"/>
      <c r="L37" s="140">
        <v>-46717</v>
      </c>
    </row>
    <row r="38" spans="1:12" ht="21.5">
      <c r="A38" s="1"/>
      <c r="C38" s="1" t="s">
        <v>20</v>
      </c>
      <c r="D38" s="1"/>
      <c r="E38" s="89"/>
      <c r="F38" s="89">
        <v>-130</v>
      </c>
      <c r="G38" s="89"/>
      <c r="H38" s="89">
        <v>1830</v>
      </c>
      <c r="I38" s="89"/>
      <c r="J38" s="139">
        <v>-110</v>
      </c>
      <c r="K38" s="89"/>
      <c r="L38" s="140">
        <v>-20</v>
      </c>
    </row>
    <row r="39" spans="1:12" ht="21.5">
      <c r="A39" s="1"/>
      <c r="C39" s="1" t="s">
        <v>24</v>
      </c>
      <c r="D39" s="1"/>
      <c r="E39" s="89"/>
      <c r="F39" s="89">
        <v>0</v>
      </c>
      <c r="G39" s="89"/>
      <c r="H39" s="89">
        <v>10735</v>
      </c>
      <c r="I39" s="89"/>
      <c r="J39" s="139">
        <v>0</v>
      </c>
      <c r="K39" s="89"/>
      <c r="L39" s="140">
        <v>0</v>
      </c>
    </row>
    <row r="40" spans="1:12" ht="21.5">
      <c r="A40" s="1"/>
      <c r="C40" s="1" t="s">
        <v>32</v>
      </c>
      <c r="D40" s="1"/>
      <c r="E40" s="89"/>
      <c r="F40" s="89">
        <v>-1751</v>
      </c>
      <c r="G40" s="89"/>
      <c r="H40" s="89">
        <v>-265789</v>
      </c>
      <c r="I40" s="89"/>
      <c r="J40" s="139">
        <v>0</v>
      </c>
      <c r="K40" s="89"/>
      <c r="L40" s="141">
        <v>0</v>
      </c>
    </row>
    <row r="41" spans="1:12" ht="21.5">
      <c r="A41" s="1"/>
      <c r="B41" s="1"/>
      <c r="C41" s="1" t="s">
        <v>260</v>
      </c>
      <c r="D41" s="1"/>
      <c r="E41" s="89"/>
      <c r="F41" s="89">
        <v>-67741</v>
      </c>
      <c r="G41" s="89"/>
      <c r="H41" s="89">
        <v>57347</v>
      </c>
      <c r="I41" s="89"/>
      <c r="J41" s="139">
        <v>22890</v>
      </c>
      <c r="K41" s="89"/>
      <c r="L41" s="140">
        <v>7702</v>
      </c>
    </row>
    <row r="42" spans="1:12" ht="21.5">
      <c r="A42" s="1"/>
      <c r="B42" s="1"/>
      <c r="C42" s="1" t="s">
        <v>39</v>
      </c>
      <c r="D42" s="1"/>
      <c r="E42" s="89"/>
      <c r="F42" s="89">
        <v>28516</v>
      </c>
      <c r="G42" s="89"/>
      <c r="H42" s="89">
        <v>13362</v>
      </c>
      <c r="I42" s="89"/>
      <c r="J42" s="72">
        <v>0</v>
      </c>
      <c r="K42" s="89"/>
      <c r="L42" s="72">
        <v>0</v>
      </c>
    </row>
    <row r="43" spans="1:12" ht="21.5">
      <c r="A43" s="1"/>
      <c r="B43" s="1"/>
      <c r="C43" s="1" t="s">
        <v>173</v>
      </c>
      <c r="D43" s="1"/>
      <c r="E43" s="278"/>
      <c r="F43" s="89">
        <v>-13950</v>
      </c>
      <c r="G43" s="279"/>
      <c r="H43" s="280">
        <v>-5007</v>
      </c>
      <c r="I43" s="279"/>
      <c r="J43" s="281">
        <v>-13950</v>
      </c>
      <c r="K43" s="279"/>
      <c r="L43" s="282">
        <v>-5007</v>
      </c>
    </row>
    <row r="44" spans="1:12" ht="21.5">
      <c r="A44" s="1"/>
      <c r="B44" s="1"/>
      <c r="C44" s="1" t="s">
        <v>254</v>
      </c>
      <c r="D44" s="1"/>
      <c r="E44" s="89"/>
      <c r="F44" s="92">
        <v>-497</v>
      </c>
      <c r="G44" s="89"/>
      <c r="H44" s="142">
        <v>0</v>
      </c>
      <c r="I44" s="89"/>
      <c r="J44" s="44">
        <v>-497</v>
      </c>
      <c r="K44" s="89"/>
      <c r="L44" s="238">
        <v>0</v>
      </c>
    </row>
    <row r="45" spans="1:12" ht="21.5">
      <c r="A45" s="132" t="s">
        <v>265</v>
      </c>
      <c r="B45" s="1"/>
      <c r="C45" s="134"/>
      <c r="D45" s="1"/>
      <c r="E45" s="89"/>
      <c r="F45" s="239">
        <f>SUM(F9:F44)</f>
        <v>242250</v>
      </c>
      <c r="G45" s="101"/>
      <c r="H45" s="239">
        <f>SUM(H9:H44)</f>
        <v>-387072</v>
      </c>
      <c r="I45" s="101"/>
      <c r="J45" s="239">
        <f>SUM(J9:J44)</f>
        <v>50348</v>
      </c>
      <c r="K45" s="101"/>
      <c r="L45" s="239">
        <f>SUM(L9:L44)</f>
        <v>71542</v>
      </c>
    </row>
    <row r="46" spans="1:12" ht="18" customHeight="1">
      <c r="J46" s="144"/>
    </row>
  </sheetData>
  <mergeCells count="4">
    <mergeCell ref="F5:H5"/>
    <mergeCell ref="J5:L5"/>
    <mergeCell ref="F7:L7"/>
    <mergeCell ref="N6:Q6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12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tabColor theme="7"/>
    <pageSetUpPr fitToPage="1"/>
  </sheetPr>
  <dimension ref="A1:R77"/>
  <sheetViews>
    <sheetView view="pageBreakPreview" zoomScale="85" zoomScaleNormal="55" zoomScaleSheetLayoutView="85" workbookViewId="0">
      <selection activeCell="O75" sqref="O74:O75"/>
    </sheetView>
  </sheetViews>
  <sheetFormatPr defaultColWidth="9.453125" defaultRowHeight="21.5"/>
  <cols>
    <col min="1" max="1" width="2.54296875" style="38" customWidth="1"/>
    <col min="2" max="2" width="2.6328125" style="38" customWidth="1"/>
    <col min="3" max="3" width="13.453125" style="38" customWidth="1"/>
    <col min="4" max="4" width="9.453125" style="38"/>
    <col min="5" max="5" width="25.7265625" style="38" customWidth="1"/>
    <col min="6" max="6" width="13.54296875" style="304" customWidth="1"/>
    <col min="7" max="7" width="0.54296875" style="38" customWidth="1"/>
    <col min="8" max="8" width="13.54296875" style="38" customWidth="1"/>
    <col min="9" max="9" width="0.54296875" style="38" customWidth="1"/>
    <col min="10" max="10" width="13.54296875" style="38" customWidth="1"/>
    <col min="11" max="11" width="0.54296875" style="38" customWidth="1"/>
    <col min="12" max="12" width="13.54296875" style="38" customWidth="1"/>
    <col min="13" max="14" width="9.453125" style="38"/>
    <col min="15" max="15" width="11.81640625" style="236" customWidth="1"/>
    <col min="16" max="16" width="9.54296875" style="236" bestFit="1" customWidth="1"/>
    <col min="17" max="17" width="12" style="236" customWidth="1"/>
    <col min="18" max="18" width="9.453125" style="236"/>
    <col min="19" max="16384" width="9.453125" style="38"/>
  </cols>
  <sheetData>
    <row r="1" spans="1:18" ht="22.5">
      <c r="A1" s="104" t="s">
        <v>0</v>
      </c>
      <c r="B1" s="111"/>
      <c r="C1" s="122"/>
      <c r="D1" s="105"/>
      <c r="E1" s="114"/>
      <c r="F1" s="116"/>
      <c r="G1" s="114"/>
      <c r="H1" s="118"/>
      <c r="I1" s="114"/>
      <c r="J1" s="118"/>
      <c r="K1" s="114"/>
      <c r="L1" s="151"/>
    </row>
    <row r="2" spans="1:18" ht="22.5">
      <c r="A2" s="104" t="s">
        <v>175</v>
      </c>
      <c r="B2" s="111"/>
      <c r="C2" s="122"/>
      <c r="D2" s="105"/>
      <c r="E2" s="114"/>
      <c r="F2" s="116"/>
      <c r="G2" s="114"/>
      <c r="H2" s="118"/>
      <c r="I2" s="114"/>
      <c r="J2" s="118"/>
      <c r="K2" s="114"/>
      <c r="L2" s="125"/>
    </row>
    <row r="3" spans="1:18" ht="22.5">
      <c r="A3" s="11" t="str">
        <f>+'CF 1'!A3</f>
        <v>สำหรับงวดเก้าเดือนสิ้นสุดวันที่ 31 กรกฎาคม 2565 (ยังไม่ได้ตรวจสอบ แต่สอบทานแล้ว)</v>
      </c>
      <c r="B3" s="111"/>
      <c r="C3" s="122"/>
      <c r="D3" s="105"/>
      <c r="E3" s="114"/>
      <c r="F3" s="116"/>
      <c r="G3" s="114"/>
      <c r="H3" s="118"/>
      <c r="I3" s="114"/>
      <c r="J3" s="118"/>
      <c r="K3" s="114"/>
      <c r="L3" s="125"/>
    </row>
    <row r="4" spans="1:18">
      <c r="A4" s="105"/>
      <c r="B4" s="105"/>
      <c r="C4" s="122"/>
      <c r="D4" s="105"/>
      <c r="E4" s="114"/>
      <c r="F4" s="348" t="s">
        <v>2</v>
      </c>
      <c r="G4" s="348"/>
      <c r="H4" s="348"/>
      <c r="I4" s="152"/>
      <c r="J4" s="348" t="s">
        <v>146</v>
      </c>
      <c r="K4" s="348"/>
      <c r="L4" s="348"/>
    </row>
    <row r="5" spans="1:18" ht="21" customHeight="1">
      <c r="A5" s="105"/>
      <c r="B5" s="105"/>
      <c r="C5" s="122"/>
      <c r="D5" s="105"/>
      <c r="E5" s="114"/>
      <c r="F5" s="294" t="s">
        <v>7</v>
      </c>
      <c r="G5" s="19"/>
      <c r="H5" s="7" t="s">
        <v>8</v>
      </c>
      <c r="I5" s="74"/>
      <c r="J5" s="7" t="s">
        <v>7</v>
      </c>
      <c r="K5" s="19"/>
      <c r="L5" s="7" t="s">
        <v>8</v>
      </c>
      <c r="O5" s="337"/>
      <c r="P5" s="337"/>
      <c r="Q5" s="337"/>
      <c r="R5" s="337"/>
    </row>
    <row r="6" spans="1:18" ht="21" customHeight="1">
      <c r="A6" s="105"/>
      <c r="B6" s="105"/>
      <c r="C6" s="122"/>
      <c r="D6" s="105"/>
      <c r="E6" s="114"/>
      <c r="F6" s="338" t="s">
        <v>12</v>
      </c>
      <c r="G6" s="338"/>
      <c r="H6" s="338"/>
      <c r="I6" s="338"/>
      <c r="J6" s="338"/>
      <c r="K6" s="338"/>
      <c r="L6" s="338"/>
      <c r="O6" s="309"/>
      <c r="P6" s="309"/>
      <c r="Q6" s="309"/>
      <c r="R6" s="309"/>
    </row>
    <row r="7" spans="1:18" s="131" customFormat="1">
      <c r="A7" s="132" t="s">
        <v>265</v>
      </c>
      <c r="B7" s="1"/>
      <c r="C7" s="134"/>
      <c r="D7" s="1"/>
      <c r="E7" s="89"/>
      <c r="F7" s="239">
        <f>'CF 1'!F45</f>
        <v>242250</v>
      </c>
      <c r="G7" s="101"/>
      <c r="H7" s="239">
        <f>'CF 1'!H45</f>
        <v>-387072</v>
      </c>
      <c r="I7" s="101"/>
      <c r="J7" s="239">
        <f>'CF 1'!J45</f>
        <v>50348</v>
      </c>
      <c r="K7" s="101"/>
      <c r="L7" s="239">
        <f>'CF 1'!L45</f>
        <v>71542</v>
      </c>
      <c r="O7" s="323"/>
      <c r="P7" s="323"/>
      <c r="Q7" s="323"/>
      <c r="R7" s="323"/>
    </row>
    <row r="8" spans="1:18" s="131" customFormat="1">
      <c r="A8" s="1"/>
      <c r="B8" s="1"/>
      <c r="C8" s="182" t="s">
        <v>174</v>
      </c>
      <c r="D8" s="1"/>
      <c r="E8" s="89"/>
      <c r="F8" s="92">
        <v>-28762</v>
      </c>
      <c r="G8" s="89"/>
      <c r="H8" s="92">
        <v>-10147</v>
      </c>
      <c r="I8" s="89"/>
      <c r="J8" s="142">
        <v>-697</v>
      </c>
      <c r="K8" s="89"/>
      <c r="L8" s="143">
        <v>-1517</v>
      </c>
      <c r="O8" s="323"/>
      <c r="P8" s="323"/>
      <c r="Q8" s="323"/>
      <c r="R8" s="323"/>
    </row>
    <row r="9" spans="1:18" s="131" customFormat="1">
      <c r="A9" s="132" t="s">
        <v>264</v>
      </c>
      <c r="B9" s="1"/>
      <c r="C9" s="134"/>
      <c r="D9" s="1"/>
      <c r="E9" s="89"/>
      <c r="F9" s="261">
        <f>F7+F8</f>
        <v>213488</v>
      </c>
      <c r="G9" s="89"/>
      <c r="H9" s="261">
        <f>H7+H8</f>
        <v>-397219</v>
      </c>
      <c r="I9" s="89">
        <v>0</v>
      </c>
      <c r="J9" s="261">
        <f>J7+J8</f>
        <v>49651</v>
      </c>
      <c r="K9" s="89"/>
      <c r="L9" s="261">
        <f>L7+L8</f>
        <v>70025</v>
      </c>
      <c r="O9" s="323"/>
      <c r="P9" s="323"/>
      <c r="Q9" s="323"/>
      <c r="R9" s="323"/>
    </row>
    <row r="10" spans="1:18">
      <c r="A10" s="183" t="s">
        <v>176</v>
      </c>
      <c r="B10" s="105"/>
      <c r="C10" s="122"/>
      <c r="D10" s="105"/>
      <c r="E10" s="114"/>
      <c r="F10" s="116"/>
      <c r="G10" s="114"/>
      <c r="H10" s="153"/>
      <c r="I10" s="114"/>
      <c r="J10" s="153"/>
      <c r="K10" s="114"/>
      <c r="L10" s="81"/>
    </row>
    <row r="11" spans="1:18">
      <c r="A11" s="105"/>
      <c r="B11" s="105" t="s">
        <v>177</v>
      </c>
      <c r="C11" s="122"/>
      <c r="D11" s="105"/>
      <c r="E11" s="114"/>
      <c r="F11" s="114">
        <v>590</v>
      </c>
      <c r="G11" s="114"/>
      <c r="H11" s="114">
        <v>855</v>
      </c>
      <c r="I11" s="114"/>
      <c r="J11" s="154">
        <v>24366</v>
      </c>
      <c r="K11" s="114"/>
      <c r="L11" s="128">
        <f>199+1001</f>
        <v>1200</v>
      </c>
      <c r="M11" s="105"/>
      <c r="N11" s="115"/>
      <c r="O11" s="310"/>
      <c r="P11" s="323"/>
      <c r="R11" s="323"/>
    </row>
    <row r="12" spans="1:18">
      <c r="A12" s="105"/>
      <c r="B12" s="105" t="s">
        <v>239</v>
      </c>
      <c r="C12" s="122"/>
      <c r="D12" s="105"/>
      <c r="E12" s="114"/>
      <c r="F12" s="114">
        <v>2064</v>
      </c>
      <c r="G12" s="114"/>
      <c r="H12" s="114">
        <v>0</v>
      </c>
      <c r="I12" s="114"/>
      <c r="J12" s="154">
        <v>0</v>
      </c>
      <c r="K12" s="114"/>
      <c r="L12" s="128">
        <v>13296</v>
      </c>
      <c r="M12" s="105"/>
      <c r="N12" s="105"/>
      <c r="O12" s="310"/>
      <c r="P12" s="323"/>
      <c r="R12" s="323"/>
    </row>
    <row r="13" spans="1:18">
      <c r="A13" s="105"/>
      <c r="B13" s="105" t="s">
        <v>178</v>
      </c>
      <c r="C13" s="122"/>
      <c r="D13" s="105"/>
      <c r="E13" s="114"/>
      <c r="F13" s="114">
        <v>0</v>
      </c>
      <c r="G13" s="114"/>
      <c r="H13" s="114">
        <v>27444</v>
      </c>
      <c r="I13" s="114"/>
      <c r="J13" s="81">
        <v>0</v>
      </c>
      <c r="K13" s="114"/>
      <c r="L13" s="81">
        <v>24068</v>
      </c>
      <c r="M13" s="105"/>
      <c r="N13" s="105"/>
      <c r="O13" s="324"/>
      <c r="P13" s="323"/>
      <c r="R13" s="323"/>
    </row>
    <row r="14" spans="1:18" s="284" customFormat="1">
      <c r="A14" s="105"/>
      <c r="B14" s="105" t="s">
        <v>255</v>
      </c>
      <c r="C14" s="122"/>
      <c r="D14" s="105"/>
      <c r="E14" s="114"/>
      <c r="F14" s="114">
        <v>0</v>
      </c>
      <c r="G14" s="114"/>
      <c r="H14" s="114">
        <v>0</v>
      </c>
      <c r="I14" s="114"/>
      <c r="J14" s="81">
        <v>-12500</v>
      </c>
      <c r="K14" s="114"/>
      <c r="L14" s="81">
        <v>0</v>
      </c>
      <c r="M14" s="283"/>
      <c r="N14" s="283"/>
      <c r="O14" s="325"/>
      <c r="P14" s="323"/>
      <c r="Q14" s="326"/>
      <c r="R14" s="323"/>
    </row>
    <row r="15" spans="1:18">
      <c r="A15" s="105"/>
      <c r="B15" s="105" t="s">
        <v>240</v>
      </c>
      <c r="C15" s="122"/>
      <c r="D15" s="105"/>
      <c r="E15" s="114"/>
      <c r="F15" s="114">
        <v>0</v>
      </c>
      <c r="G15" s="114"/>
      <c r="H15" s="114">
        <v>0</v>
      </c>
      <c r="I15" s="114"/>
      <c r="J15" s="81">
        <v>138840</v>
      </c>
      <c r="K15" s="114"/>
      <c r="L15" s="81">
        <v>4377</v>
      </c>
      <c r="M15" s="105"/>
      <c r="N15" s="105"/>
      <c r="O15" s="324"/>
      <c r="P15" s="323"/>
      <c r="R15" s="323"/>
    </row>
    <row r="16" spans="1:18" s="304" customFormat="1">
      <c r="A16" s="327"/>
      <c r="B16" s="327" t="s">
        <v>263</v>
      </c>
      <c r="C16" s="328"/>
      <c r="D16" s="327"/>
      <c r="E16" s="114"/>
      <c r="F16" s="114">
        <v>0</v>
      </c>
      <c r="G16" s="114"/>
      <c r="H16" s="114">
        <v>0</v>
      </c>
      <c r="I16" s="114"/>
      <c r="J16" s="81">
        <v>-19920</v>
      </c>
      <c r="K16" s="114"/>
      <c r="L16" s="81">
        <v>-7338</v>
      </c>
      <c r="M16" s="327"/>
      <c r="N16" s="327"/>
      <c r="O16" s="329"/>
      <c r="P16" s="135"/>
      <c r="Q16" s="302"/>
      <c r="R16" s="135"/>
    </row>
    <row r="17" spans="1:18" s="304" customFormat="1">
      <c r="A17" s="327"/>
      <c r="B17" s="327" t="s">
        <v>179</v>
      </c>
      <c r="C17" s="328"/>
      <c r="D17" s="327"/>
      <c r="E17" s="114"/>
      <c r="F17" s="114">
        <v>0</v>
      </c>
      <c r="G17" s="114"/>
      <c r="H17" s="155">
        <v>6996</v>
      </c>
      <c r="I17" s="114"/>
      <c r="J17" s="295">
        <v>0</v>
      </c>
      <c r="K17" s="114"/>
      <c r="L17" s="295">
        <v>0</v>
      </c>
      <c r="M17" s="327"/>
      <c r="N17" s="327"/>
      <c r="O17" s="329"/>
      <c r="P17" s="135"/>
      <c r="Q17" s="302"/>
      <c r="R17" s="135"/>
    </row>
    <row r="18" spans="1:18" hidden="1">
      <c r="A18" s="105"/>
      <c r="B18" s="105" t="s">
        <v>180</v>
      </c>
      <c r="C18" s="122"/>
      <c r="D18" s="105"/>
      <c r="E18" s="114"/>
      <c r="F18" s="114"/>
      <c r="G18" s="114"/>
      <c r="H18" s="114"/>
      <c r="I18" s="114"/>
      <c r="J18" s="81"/>
      <c r="K18" s="114"/>
      <c r="L18" s="81"/>
      <c r="M18" s="105"/>
      <c r="N18" s="105"/>
      <c r="O18" s="324"/>
      <c r="P18" s="323"/>
      <c r="R18" s="323"/>
    </row>
    <row r="19" spans="1:18" hidden="1">
      <c r="A19" s="105"/>
      <c r="B19" s="105" t="s">
        <v>181</v>
      </c>
      <c r="C19" s="122"/>
      <c r="D19" s="105"/>
      <c r="E19" s="114"/>
      <c r="F19" s="114"/>
      <c r="G19" s="114"/>
      <c r="H19" s="114"/>
      <c r="I19" s="114"/>
      <c r="J19" s="81"/>
      <c r="K19" s="114"/>
      <c r="L19" s="81"/>
      <c r="M19" s="105"/>
      <c r="N19" s="105"/>
      <c r="O19" s="324"/>
      <c r="P19" s="323"/>
      <c r="R19" s="323"/>
    </row>
    <row r="20" spans="1:18" hidden="1">
      <c r="A20" s="105"/>
      <c r="B20" s="105" t="s">
        <v>182</v>
      </c>
      <c r="C20" s="122"/>
      <c r="D20" s="105"/>
      <c r="E20" s="114"/>
      <c r="F20" s="114"/>
      <c r="G20" s="114"/>
      <c r="H20" s="114"/>
      <c r="I20" s="114"/>
      <c r="J20" s="81"/>
      <c r="K20" s="114"/>
      <c r="L20" s="81"/>
      <c r="M20" s="105"/>
      <c r="N20" s="105"/>
      <c r="O20" s="324"/>
      <c r="P20" s="323"/>
      <c r="R20" s="323"/>
    </row>
    <row r="21" spans="1:18" hidden="1">
      <c r="A21" s="105"/>
      <c r="B21" s="105" t="s">
        <v>183</v>
      </c>
      <c r="C21" s="122"/>
      <c r="D21" s="105"/>
      <c r="E21" s="114"/>
      <c r="F21" s="114"/>
      <c r="G21" s="114"/>
      <c r="H21" s="114"/>
      <c r="I21" s="114"/>
      <c r="J21" s="81"/>
      <c r="K21" s="114"/>
      <c r="L21" s="81"/>
      <c r="M21" s="105"/>
      <c r="N21" s="105"/>
      <c r="O21" s="324"/>
      <c r="P21" s="323"/>
      <c r="R21" s="323"/>
    </row>
    <row r="22" spans="1:18" hidden="1">
      <c r="A22" s="105"/>
      <c r="B22" s="105" t="s">
        <v>184</v>
      </c>
      <c r="C22" s="122"/>
      <c r="D22" s="105"/>
      <c r="E22" s="114"/>
      <c r="F22" s="114">
        <v>0</v>
      </c>
      <c r="G22" s="114"/>
      <c r="H22" s="114">
        <v>0</v>
      </c>
      <c r="I22" s="114"/>
      <c r="J22" s="81">
        <v>0</v>
      </c>
      <c r="K22" s="114"/>
      <c r="L22" s="81">
        <v>0</v>
      </c>
      <c r="M22" s="105"/>
      <c r="N22" s="105"/>
      <c r="O22" s="324"/>
      <c r="P22" s="323"/>
      <c r="R22" s="323"/>
    </row>
    <row r="23" spans="1:18">
      <c r="A23" s="105"/>
      <c r="B23" s="105" t="s">
        <v>185</v>
      </c>
      <c r="C23" s="122"/>
      <c r="D23" s="105"/>
      <c r="E23" s="114"/>
      <c r="F23" s="114">
        <v>-7889</v>
      </c>
      <c r="G23" s="114"/>
      <c r="H23" s="114">
        <v>-2478</v>
      </c>
      <c r="I23" s="114"/>
      <c r="J23" s="128">
        <v>-7143</v>
      </c>
      <c r="K23" s="114"/>
      <c r="L23" s="128">
        <v>-1916</v>
      </c>
      <c r="M23" s="105"/>
      <c r="N23" s="105"/>
      <c r="O23" s="310"/>
      <c r="P23" s="323"/>
      <c r="R23" s="323"/>
    </row>
    <row r="24" spans="1:18">
      <c r="A24" s="105"/>
      <c r="B24" s="105" t="s">
        <v>186</v>
      </c>
      <c r="C24" s="122"/>
      <c r="D24" s="105"/>
      <c r="E24" s="114"/>
      <c r="F24" s="114">
        <v>51</v>
      </c>
      <c r="G24" s="114"/>
      <c r="H24" s="114">
        <v>0</v>
      </c>
      <c r="I24" s="114"/>
      <c r="J24" s="128">
        <v>0</v>
      </c>
      <c r="K24" s="114"/>
      <c r="L24" s="128">
        <v>0</v>
      </c>
      <c r="M24" s="105"/>
      <c r="N24" s="105"/>
      <c r="O24" s="310"/>
      <c r="P24" s="323"/>
      <c r="R24" s="323"/>
    </row>
    <row r="25" spans="1:18">
      <c r="A25" s="105"/>
      <c r="B25" s="105" t="s">
        <v>187</v>
      </c>
      <c r="C25" s="122"/>
      <c r="D25" s="105"/>
      <c r="E25" s="114"/>
      <c r="F25" s="114">
        <v>-144</v>
      </c>
      <c r="G25" s="114"/>
      <c r="H25" s="114">
        <v>-556</v>
      </c>
      <c r="I25" s="114"/>
      <c r="J25" s="154">
        <v>-144</v>
      </c>
      <c r="K25" s="114"/>
      <c r="L25" s="81">
        <v>-64</v>
      </c>
      <c r="M25" s="105"/>
      <c r="N25" s="105"/>
      <c r="O25" s="310"/>
      <c r="P25" s="323"/>
      <c r="R25" s="323"/>
    </row>
    <row r="26" spans="1:18">
      <c r="A26" s="105"/>
      <c r="B26" s="105" t="s">
        <v>188</v>
      </c>
      <c r="C26" s="122"/>
      <c r="D26" s="105"/>
      <c r="E26" s="114"/>
      <c r="F26" s="156">
        <v>241780</v>
      </c>
      <c r="G26" s="114"/>
      <c r="H26" s="156">
        <v>0</v>
      </c>
      <c r="I26" s="114"/>
      <c r="J26" s="157">
        <v>0</v>
      </c>
      <c r="K26" s="114"/>
      <c r="L26" s="57">
        <v>0</v>
      </c>
      <c r="M26" s="105"/>
      <c r="N26" s="105"/>
      <c r="O26" s="310"/>
      <c r="P26" s="323"/>
      <c r="R26" s="323"/>
    </row>
    <row r="27" spans="1:18">
      <c r="A27" s="111" t="s">
        <v>189</v>
      </c>
      <c r="B27" s="105"/>
      <c r="C27" s="122"/>
      <c r="D27" s="105"/>
      <c r="E27" s="114"/>
      <c r="F27" s="119">
        <f>SUM(F11:F26)</f>
        <v>236452</v>
      </c>
      <c r="G27" s="112"/>
      <c r="H27" s="119">
        <f>SUM(H11:H26)</f>
        <v>32261</v>
      </c>
      <c r="I27" s="112"/>
      <c r="J27" s="119">
        <f>SUM(J11:K26)</f>
        <v>123499</v>
      </c>
      <c r="K27" s="112"/>
      <c r="L27" s="119">
        <f>SUM(L11:L26)</f>
        <v>33623</v>
      </c>
      <c r="O27" s="324"/>
      <c r="R27" s="323"/>
    </row>
    <row r="28" spans="1:18">
      <c r="A28" s="183" t="s">
        <v>190</v>
      </c>
      <c r="B28" s="105"/>
      <c r="C28" s="122"/>
      <c r="D28" s="105"/>
      <c r="E28" s="114"/>
      <c r="F28" s="114"/>
      <c r="G28" s="114"/>
      <c r="H28" s="158"/>
      <c r="I28" s="114"/>
      <c r="J28" s="158"/>
      <c r="K28" s="114"/>
      <c r="L28" s="81"/>
      <c r="R28" s="323"/>
    </row>
    <row r="29" spans="1:18">
      <c r="A29" s="105"/>
      <c r="B29" s="105" t="s">
        <v>266</v>
      </c>
      <c r="C29" s="122"/>
      <c r="D29" s="105"/>
      <c r="E29" s="114"/>
      <c r="F29" s="114">
        <v>-4119</v>
      </c>
      <c r="G29" s="114"/>
      <c r="H29" s="154">
        <v>-4119</v>
      </c>
      <c r="I29" s="154"/>
      <c r="J29" s="154">
        <v>-4119</v>
      </c>
      <c r="K29" s="114"/>
      <c r="L29" s="128">
        <v>-4119</v>
      </c>
      <c r="M29" s="105"/>
      <c r="N29" s="105"/>
      <c r="P29" s="323"/>
      <c r="R29" s="323"/>
    </row>
    <row r="30" spans="1:18">
      <c r="A30" s="105"/>
      <c r="B30" s="38" t="s">
        <v>241</v>
      </c>
      <c r="C30" s="122"/>
      <c r="D30" s="105"/>
      <c r="E30" s="114"/>
      <c r="F30" s="114">
        <v>0</v>
      </c>
      <c r="G30" s="114"/>
      <c r="H30" s="154">
        <v>-204</v>
      </c>
      <c r="I30" s="114"/>
      <c r="J30" s="114">
        <v>0</v>
      </c>
      <c r="K30" s="114"/>
      <c r="L30" s="128">
        <v>0</v>
      </c>
      <c r="M30" s="105"/>
      <c r="N30" s="105"/>
      <c r="P30" s="323"/>
      <c r="R30" s="323"/>
    </row>
    <row r="31" spans="1:18">
      <c r="A31" s="105"/>
      <c r="B31" s="105" t="s">
        <v>191</v>
      </c>
      <c r="C31" s="122"/>
      <c r="D31" s="105"/>
      <c r="E31" s="114"/>
      <c r="F31" s="295">
        <v>-31440</v>
      </c>
      <c r="G31" s="114"/>
      <c r="H31" s="128">
        <v>-28481</v>
      </c>
      <c r="I31" s="114"/>
      <c r="J31" s="154">
        <v>-11293</v>
      </c>
      <c r="K31" s="114"/>
      <c r="L31" s="159">
        <f>-16975+1960+624</f>
        <v>-14391</v>
      </c>
      <c r="M31" s="283"/>
      <c r="N31" s="105"/>
      <c r="P31" s="323"/>
      <c r="R31" s="323"/>
    </row>
    <row r="32" spans="1:18">
      <c r="A32" s="105"/>
      <c r="B32" s="105" t="s">
        <v>256</v>
      </c>
      <c r="C32" s="160"/>
      <c r="D32" s="105"/>
      <c r="E32" s="114"/>
      <c r="F32" s="295">
        <v>684480</v>
      </c>
      <c r="G32" s="114"/>
      <c r="H32" s="128">
        <v>306186</v>
      </c>
      <c r="I32" s="114"/>
      <c r="J32" s="128">
        <v>597675</v>
      </c>
      <c r="K32" s="114"/>
      <c r="L32" s="128">
        <v>62299</v>
      </c>
      <c r="M32" s="128"/>
      <c r="N32" s="105"/>
      <c r="P32" s="323"/>
      <c r="R32" s="323"/>
    </row>
    <row r="33" spans="1:18">
      <c r="A33" s="105"/>
      <c r="B33" s="105" t="s">
        <v>261</v>
      </c>
      <c r="C33" s="160"/>
      <c r="D33" s="105"/>
      <c r="E33" s="114"/>
      <c r="F33" s="295">
        <v>-958381</v>
      </c>
      <c r="G33" s="114"/>
      <c r="H33" s="128">
        <v>-118093</v>
      </c>
      <c r="I33" s="114"/>
      <c r="J33" s="128">
        <v>-705744</v>
      </c>
      <c r="K33" s="114"/>
      <c r="L33" s="128">
        <v>-87391</v>
      </c>
      <c r="M33" s="128"/>
      <c r="N33" s="105"/>
      <c r="P33" s="323"/>
      <c r="R33" s="323"/>
    </row>
    <row r="34" spans="1:18">
      <c r="A34" s="105"/>
      <c r="B34" s="38" t="s">
        <v>192</v>
      </c>
      <c r="C34" s="160"/>
      <c r="D34" s="105"/>
      <c r="E34" s="114"/>
      <c r="F34" s="295">
        <v>7233</v>
      </c>
      <c r="G34" s="114"/>
      <c r="H34" s="128">
        <v>72438</v>
      </c>
      <c r="I34" s="114"/>
      <c r="J34" s="128">
        <v>0</v>
      </c>
      <c r="K34" s="114"/>
      <c r="L34" s="128">
        <v>0</v>
      </c>
      <c r="M34" s="105"/>
      <c r="N34" s="105"/>
      <c r="P34" s="323"/>
      <c r="R34" s="323"/>
    </row>
    <row r="35" spans="1:18">
      <c r="A35" s="105"/>
      <c r="B35" s="105" t="s">
        <v>193</v>
      </c>
      <c r="C35" s="122"/>
      <c r="D35" s="105"/>
      <c r="E35" s="114"/>
      <c r="F35" s="114">
        <v>-7233</v>
      </c>
      <c r="G35" s="114"/>
      <c r="H35" s="114">
        <v>-3000</v>
      </c>
      <c r="I35" s="155"/>
      <c r="J35" s="287">
        <v>0</v>
      </c>
      <c r="K35" s="155"/>
      <c r="L35" s="155">
        <v>0</v>
      </c>
      <c r="M35" s="105"/>
      <c r="N35" s="105"/>
      <c r="P35" s="323"/>
      <c r="R35" s="323"/>
    </row>
    <row r="36" spans="1:18" hidden="1">
      <c r="A36" s="105"/>
      <c r="B36" s="105" t="s">
        <v>194</v>
      </c>
      <c r="C36" s="122"/>
      <c r="D36" s="105"/>
      <c r="E36" s="114"/>
      <c r="F36" s="81">
        <v>0</v>
      </c>
      <c r="G36" s="114"/>
      <c r="H36" s="81">
        <v>0</v>
      </c>
      <c r="I36" s="155"/>
      <c r="J36" s="287">
        <v>0</v>
      </c>
      <c r="K36" s="155"/>
      <c r="L36" s="155">
        <v>0</v>
      </c>
      <c r="M36" s="105"/>
      <c r="N36" s="105"/>
      <c r="P36" s="323"/>
      <c r="R36" s="323"/>
    </row>
    <row r="37" spans="1:18" hidden="1">
      <c r="A37" s="105"/>
      <c r="B37" s="105" t="s">
        <v>195</v>
      </c>
      <c r="C37" s="122"/>
      <c r="D37" s="105"/>
      <c r="E37" s="114"/>
      <c r="F37" s="81">
        <v>0</v>
      </c>
      <c r="G37" s="114"/>
      <c r="H37" s="81">
        <v>0</v>
      </c>
      <c r="I37" s="155"/>
      <c r="J37" s="287">
        <v>0</v>
      </c>
      <c r="K37" s="155"/>
      <c r="L37" s="155">
        <v>0</v>
      </c>
      <c r="M37" s="105"/>
      <c r="N37" s="105"/>
      <c r="P37" s="323"/>
      <c r="R37" s="323"/>
    </row>
    <row r="38" spans="1:18">
      <c r="A38" s="105"/>
      <c r="B38" s="105" t="s">
        <v>196</v>
      </c>
      <c r="C38" s="122"/>
      <c r="D38" s="105"/>
      <c r="E38" s="114"/>
      <c r="F38" s="295">
        <v>-48259</v>
      </c>
      <c r="G38" s="114"/>
      <c r="H38" s="128">
        <v>-51708</v>
      </c>
      <c r="I38" s="114"/>
      <c r="J38" s="81">
        <v>-37933</v>
      </c>
      <c r="K38" s="114"/>
      <c r="L38" s="128">
        <v>-36938</v>
      </c>
      <c r="M38" s="105"/>
      <c r="N38" s="105"/>
      <c r="P38" s="323"/>
      <c r="R38" s="323"/>
    </row>
    <row r="39" spans="1:18">
      <c r="A39" s="105"/>
      <c r="B39" s="105" t="s">
        <v>242</v>
      </c>
      <c r="C39" s="122"/>
      <c r="D39" s="105"/>
      <c r="E39" s="114"/>
      <c r="F39" s="295">
        <v>0</v>
      </c>
      <c r="G39" s="114"/>
      <c r="H39" s="128">
        <v>-30000</v>
      </c>
      <c r="I39" s="114"/>
      <c r="J39" s="287">
        <v>0</v>
      </c>
      <c r="K39" s="114"/>
      <c r="L39" s="128">
        <v>0</v>
      </c>
      <c r="M39" s="105"/>
      <c r="N39" s="105"/>
      <c r="P39" s="323"/>
      <c r="R39" s="323"/>
    </row>
    <row r="40" spans="1:18">
      <c r="A40" s="105"/>
      <c r="B40" s="105" t="s">
        <v>197</v>
      </c>
      <c r="C40" s="122"/>
      <c r="D40" s="105"/>
      <c r="E40" s="114"/>
      <c r="F40" s="295">
        <v>10000</v>
      </c>
      <c r="G40" s="114"/>
      <c r="H40" s="128">
        <v>147993</v>
      </c>
      <c r="I40" s="114"/>
      <c r="J40" s="287">
        <v>0</v>
      </c>
      <c r="K40" s="114"/>
      <c r="L40" s="128">
        <v>0</v>
      </c>
      <c r="M40" s="105"/>
      <c r="N40" s="105"/>
      <c r="P40" s="323"/>
      <c r="R40" s="323"/>
    </row>
    <row r="41" spans="1:18">
      <c r="A41" s="105"/>
      <c r="B41" s="105" t="s">
        <v>198</v>
      </c>
      <c r="C41" s="122"/>
      <c r="D41" s="105"/>
      <c r="F41" s="295">
        <v>0</v>
      </c>
      <c r="G41" s="114"/>
      <c r="H41" s="114">
        <v>-5382</v>
      </c>
      <c r="I41" s="114"/>
      <c r="J41" s="114">
        <v>0</v>
      </c>
      <c r="K41" s="114"/>
      <c r="L41" s="155">
        <v>0</v>
      </c>
      <c r="M41" s="105"/>
      <c r="N41" s="105"/>
      <c r="P41" s="323"/>
      <c r="R41" s="323"/>
    </row>
    <row r="42" spans="1:18">
      <c r="A42" s="105"/>
      <c r="B42" s="105" t="s">
        <v>199</v>
      </c>
      <c r="C42" s="122"/>
      <c r="D42" s="105"/>
      <c r="E42" s="114"/>
      <c r="F42" s="296">
        <v>-37183</v>
      </c>
      <c r="G42" s="114"/>
      <c r="H42" s="128">
        <v>-72740</v>
      </c>
      <c r="I42" s="114"/>
      <c r="J42" s="154">
        <v>-16377</v>
      </c>
      <c r="K42" s="114"/>
      <c r="L42" s="128">
        <v>-26566</v>
      </c>
      <c r="M42" s="105"/>
      <c r="N42" s="105"/>
      <c r="P42" s="323"/>
      <c r="R42" s="323"/>
    </row>
    <row r="43" spans="1:18">
      <c r="A43" s="105"/>
      <c r="B43" s="105" t="s">
        <v>195</v>
      </c>
      <c r="C43" s="122"/>
      <c r="D43" s="105"/>
      <c r="E43" s="114"/>
      <c r="F43" s="295">
        <v>0</v>
      </c>
      <c r="G43" s="114"/>
      <c r="H43" s="128">
        <v>78675</v>
      </c>
      <c r="I43" s="114"/>
      <c r="J43" s="114">
        <v>0</v>
      </c>
      <c r="K43" s="114"/>
      <c r="L43" s="154">
        <v>0</v>
      </c>
      <c r="M43" s="105"/>
      <c r="N43" s="105"/>
      <c r="P43" s="323"/>
      <c r="R43" s="323"/>
    </row>
    <row r="44" spans="1:18">
      <c r="A44" s="105"/>
      <c r="B44" s="105" t="s">
        <v>194</v>
      </c>
      <c r="C44" s="122"/>
      <c r="D44" s="105"/>
      <c r="E44" s="114"/>
      <c r="F44" s="295">
        <v>-21367</v>
      </c>
      <c r="G44" s="114"/>
      <c r="H44" s="128">
        <v>0</v>
      </c>
      <c r="I44" s="114"/>
      <c r="J44" s="114">
        <v>0</v>
      </c>
      <c r="K44" s="114"/>
      <c r="L44" s="154">
        <v>0</v>
      </c>
      <c r="M44" s="105"/>
      <c r="N44" s="105"/>
      <c r="P44" s="323"/>
      <c r="R44" s="323"/>
    </row>
    <row r="45" spans="1:18">
      <c r="A45" s="105"/>
      <c r="B45" s="105" t="s">
        <v>200</v>
      </c>
      <c r="C45" s="122"/>
      <c r="D45" s="105"/>
      <c r="E45" s="114"/>
      <c r="F45" s="295">
        <v>3</v>
      </c>
      <c r="G45" s="114"/>
      <c r="H45" s="128">
        <v>0</v>
      </c>
      <c r="I45" s="114"/>
      <c r="J45" s="114">
        <v>3</v>
      </c>
      <c r="K45" s="114"/>
      <c r="L45" s="154">
        <v>0</v>
      </c>
      <c r="M45" s="105"/>
      <c r="N45" s="105"/>
      <c r="P45" s="323"/>
      <c r="R45" s="323"/>
    </row>
    <row r="46" spans="1:18">
      <c r="A46" s="105"/>
      <c r="B46" s="105" t="s">
        <v>201</v>
      </c>
      <c r="C46" s="122"/>
      <c r="D46" s="105"/>
      <c r="E46" s="114"/>
      <c r="F46" s="297">
        <v>18549</v>
      </c>
      <c r="G46" s="114"/>
      <c r="H46" s="233">
        <v>0</v>
      </c>
      <c r="I46" s="114"/>
      <c r="J46" s="156">
        <v>18549</v>
      </c>
      <c r="K46" s="114"/>
      <c r="L46" s="157">
        <v>0</v>
      </c>
      <c r="M46" s="105"/>
      <c r="N46" s="105"/>
      <c r="P46" s="323"/>
      <c r="R46" s="323"/>
    </row>
    <row r="47" spans="1:18">
      <c r="A47" s="111" t="s">
        <v>202</v>
      </c>
      <c r="B47" s="105"/>
      <c r="C47" s="122"/>
      <c r="D47" s="105"/>
      <c r="E47" s="114"/>
      <c r="F47" s="298">
        <f>SUM(F29:F46)</f>
        <v>-387717</v>
      </c>
      <c r="G47" s="112"/>
      <c r="H47" s="237">
        <f>SUM(H29:H46)</f>
        <v>291565</v>
      </c>
      <c r="I47" s="112"/>
      <c r="J47" s="237">
        <f>SUM(J29:J46)</f>
        <v>-159239</v>
      </c>
      <c r="K47" s="112"/>
      <c r="L47" s="237">
        <f>SUM(L29:L46)</f>
        <v>-107106</v>
      </c>
    </row>
    <row r="48" spans="1:18" ht="22.5">
      <c r="A48" s="104" t="s">
        <v>0</v>
      </c>
      <c r="B48" s="111"/>
      <c r="C48" s="122"/>
      <c r="D48" s="105"/>
      <c r="E48" s="114"/>
      <c r="F48" s="116"/>
      <c r="G48" s="114"/>
      <c r="H48" s="118"/>
      <c r="I48" s="114"/>
      <c r="J48" s="118"/>
      <c r="K48" s="114"/>
      <c r="L48" s="151"/>
    </row>
    <row r="49" spans="1:18" ht="22.5">
      <c r="A49" s="104" t="s">
        <v>175</v>
      </c>
      <c r="B49" s="111"/>
      <c r="C49" s="122"/>
      <c r="D49" s="105"/>
      <c r="E49" s="114"/>
      <c r="F49" s="116"/>
      <c r="G49" s="114"/>
      <c r="H49" s="118"/>
      <c r="I49" s="114"/>
      <c r="J49" s="118"/>
      <c r="K49" s="114"/>
      <c r="L49" s="125"/>
    </row>
    <row r="50" spans="1:18" ht="22.5">
      <c r="A50" s="11" t="s">
        <v>236</v>
      </c>
      <c r="B50" s="111"/>
      <c r="C50" s="122"/>
      <c r="D50" s="105"/>
      <c r="E50" s="114"/>
      <c r="F50" s="116"/>
      <c r="G50" s="114"/>
      <c r="H50" s="118"/>
      <c r="I50" s="114"/>
      <c r="J50" s="118"/>
      <c r="K50" s="114"/>
      <c r="L50" s="125"/>
    </row>
    <row r="51" spans="1:18">
      <c r="A51" s="105"/>
      <c r="B51" s="105"/>
      <c r="C51" s="122"/>
      <c r="D51" s="105"/>
      <c r="E51" s="114"/>
      <c r="F51" s="348" t="s">
        <v>2</v>
      </c>
      <c r="G51" s="348"/>
      <c r="H51" s="348"/>
      <c r="I51" s="152"/>
      <c r="J51" s="348" t="s">
        <v>146</v>
      </c>
      <c r="K51" s="348"/>
      <c r="L51" s="348"/>
    </row>
    <row r="52" spans="1:18" ht="21" customHeight="1">
      <c r="A52" s="105"/>
      <c r="B52" s="105"/>
      <c r="C52" s="122"/>
      <c r="D52" s="105"/>
      <c r="E52" s="114"/>
      <c r="F52" s="294" t="s">
        <v>7</v>
      </c>
      <c r="G52" s="19"/>
      <c r="H52" s="7" t="s">
        <v>8</v>
      </c>
      <c r="I52" s="74"/>
      <c r="J52" s="7" t="s">
        <v>7</v>
      </c>
      <c r="K52" s="19"/>
      <c r="L52" s="7" t="s">
        <v>8</v>
      </c>
    </row>
    <row r="53" spans="1:18" ht="21" customHeight="1">
      <c r="A53" s="105"/>
      <c r="B53" s="105"/>
      <c r="C53" s="122"/>
      <c r="D53" s="105"/>
      <c r="E53" s="114"/>
      <c r="F53" s="338" t="s">
        <v>12</v>
      </c>
      <c r="G53" s="338"/>
      <c r="H53" s="338"/>
      <c r="I53" s="338"/>
      <c r="J53" s="338"/>
      <c r="K53" s="338"/>
      <c r="L53" s="338"/>
    </row>
    <row r="54" spans="1:18">
      <c r="A54" s="105" t="s">
        <v>203</v>
      </c>
      <c r="B54" s="105"/>
      <c r="C54" s="122"/>
      <c r="D54" s="105"/>
      <c r="E54" s="114"/>
      <c r="F54" s="295"/>
      <c r="G54" s="114"/>
      <c r="H54" s="154"/>
      <c r="I54" s="114"/>
      <c r="J54" s="154"/>
      <c r="K54" s="114"/>
      <c r="L54" s="81"/>
    </row>
    <row r="55" spans="1:18">
      <c r="B55" s="105" t="s">
        <v>204</v>
      </c>
      <c r="C55" s="122"/>
      <c r="D55" s="105"/>
      <c r="E55" s="114"/>
      <c r="F55" s="154">
        <f>F9+'CF 2'!F27+'CF 2'!F47</f>
        <v>62223</v>
      </c>
      <c r="G55" s="114"/>
      <c r="H55" s="154">
        <f>H9+'CF 2'!H27+'CF 2'!H47</f>
        <v>-73393</v>
      </c>
      <c r="I55" s="114"/>
      <c r="J55" s="154">
        <f>J9+'CF 2'!J27+'CF 2'!J47</f>
        <v>13911</v>
      </c>
      <c r="K55" s="114"/>
      <c r="L55" s="154">
        <f>L9+'CF 2'!L27+'CF 2'!L47</f>
        <v>-3458</v>
      </c>
      <c r="P55" s="323"/>
      <c r="R55" s="323"/>
    </row>
    <row r="56" spans="1:18">
      <c r="A56" s="105" t="s">
        <v>205</v>
      </c>
      <c r="B56" s="105"/>
      <c r="C56" s="122"/>
      <c r="D56" s="105"/>
      <c r="E56" s="114"/>
      <c r="F56" s="156">
        <v>-37874</v>
      </c>
      <c r="G56" s="114"/>
      <c r="H56" s="233">
        <v>41534</v>
      </c>
      <c r="I56" s="114"/>
      <c r="J56" s="156">
        <v>0</v>
      </c>
      <c r="K56" s="114"/>
      <c r="L56" s="57">
        <v>0</v>
      </c>
      <c r="M56" s="284"/>
      <c r="P56" s="323"/>
      <c r="R56" s="323"/>
    </row>
    <row r="57" spans="1:18">
      <c r="A57" s="111" t="s">
        <v>203</v>
      </c>
      <c r="B57" s="105"/>
      <c r="C57" s="122"/>
      <c r="D57" s="105"/>
      <c r="E57" s="114"/>
      <c r="F57" s="299">
        <f>SUM(F55:F56)</f>
        <v>24349</v>
      </c>
      <c r="G57" s="112"/>
      <c r="H57" s="169">
        <f>SUM(H55:H56)</f>
        <v>-31859</v>
      </c>
      <c r="I57" s="112"/>
      <c r="J57" s="169">
        <f>SUM(J55:J56)</f>
        <v>13911</v>
      </c>
      <c r="K57" s="112"/>
      <c r="L57" s="169">
        <f>SUM(L55:L56)</f>
        <v>-3458</v>
      </c>
      <c r="P57" s="323"/>
      <c r="R57" s="323"/>
    </row>
    <row r="58" spans="1:18">
      <c r="A58" s="105" t="s">
        <v>206</v>
      </c>
      <c r="B58" s="105"/>
      <c r="C58" s="122"/>
      <c r="D58" s="105"/>
      <c r="E58" s="114"/>
      <c r="F58" s="295">
        <f>Assets!I11</f>
        <v>25197</v>
      </c>
      <c r="G58" s="114"/>
      <c r="H58" s="128">
        <v>70840</v>
      </c>
      <c r="I58" s="114"/>
      <c r="J58" s="128">
        <v>2044</v>
      </c>
      <c r="K58" s="114"/>
      <c r="L58" s="128">
        <v>4314</v>
      </c>
      <c r="P58" s="323"/>
      <c r="R58" s="323"/>
    </row>
    <row r="59" spans="1:18" ht="22" thickBot="1">
      <c r="A59" s="111" t="s">
        <v>207</v>
      </c>
      <c r="B59" s="105"/>
      <c r="C59" s="122"/>
      <c r="D59" s="105"/>
      <c r="E59" s="114"/>
      <c r="F59" s="300">
        <f>F57+F58</f>
        <v>49546</v>
      </c>
      <c r="G59" s="112"/>
      <c r="H59" s="234">
        <f>H57+H58</f>
        <v>38981</v>
      </c>
      <c r="I59" s="112">
        <v>0</v>
      </c>
      <c r="J59" s="234">
        <f>J57+J58</f>
        <v>15955</v>
      </c>
      <c r="K59" s="112"/>
      <c r="L59" s="234">
        <f>L57+L58</f>
        <v>856</v>
      </c>
      <c r="M59" s="235"/>
      <c r="N59" s="235"/>
      <c r="P59" s="323"/>
      <c r="R59" s="323"/>
    </row>
    <row r="60" spans="1:18" ht="22" thickTop="1">
      <c r="A60" s="105"/>
      <c r="B60" s="105"/>
      <c r="C60" s="122"/>
      <c r="D60" s="105"/>
      <c r="E60" s="114"/>
      <c r="F60" s="301"/>
      <c r="G60" s="162"/>
      <c r="H60" s="163"/>
      <c r="I60" s="162"/>
      <c r="J60" s="163"/>
      <c r="K60" s="162"/>
      <c r="L60" s="164"/>
      <c r="M60" s="161"/>
      <c r="N60" s="161"/>
    </row>
    <row r="61" spans="1:18">
      <c r="A61" s="165" t="s">
        <v>208</v>
      </c>
      <c r="B61" s="105"/>
      <c r="C61" s="122"/>
      <c r="D61" s="105"/>
      <c r="E61" s="114"/>
      <c r="F61" s="295"/>
      <c r="G61" s="114"/>
      <c r="H61" s="154"/>
      <c r="I61" s="114"/>
      <c r="J61" s="154"/>
      <c r="K61" s="114"/>
      <c r="L61" s="81"/>
      <c r="M61" s="235"/>
    </row>
    <row r="62" spans="1:18">
      <c r="A62" s="105"/>
      <c r="B62" s="105" t="s">
        <v>209</v>
      </c>
      <c r="C62" s="122"/>
      <c r="D62" s="105"/>
      <c r="E62" s="114"/>
      <c r="F62" s="81">
        <v>0</v>
      </c>
      <c r="G62" s="114"/>
      <c r="H62" s="155">
        <v>25296</v>
      </c>
      <c r="I62" s="114"/>
      <c r="J62" s="155">
        <v>0</v>
      </c>
      <c r="K62" s="114"/>
      <c r="L62" s="155">
        <v>24185</v>
      </c>
    </row>
    <row r="63" spans="1:18" hidden="1">
      <c r="A63" s="105"/>
      <c r="B63" s="38" t="s">
        <v>210</v>
      </c>
      <c r="C63" s="122"/>
      <c r="D63" s="105"/>
      <c r="E63" s="114"/>
      <c r="F63" s="81"/>
      <c r="G63" s="114"/>
      <c r="H63" s="155">
        <v>0</v>
      </c>
      <c r="I63" s="114"/>
      <c r="J63" s="155">
        <v>0</v>
      </c>
      <c r="K63" s="114"/>
      <c r="L63" s="155">
        <v>0</v>
      </c>
    </row>
    <row r="64" spans="1:18">
      <c r="B64" s="38" t="s">
        <v>223</v>
      </c>
      <c r="C64" s="232"/>
      <c r="F64" s="302">
        <v>0</v>
      </c>
      <c r="G64" s="236"/>
      <c r="H64" s="236">
        <v>200968</v>
      </c>
      <c r="I64" s="236"/>
      <c r="J64" s="236">
        <v>0</v>
      </c>
      <c r="K64" s="236"/>
      <c r="L64" s="236">
        <v>199752</v>
      </c>
    </row>
    <row r="65" spans="2:16">
      <c r="B65" s="166" t="s">
        <v>139</v>
      </c>
      <c r="C65" s="12"/>
      <c r="F65" s="303">
        <v>0</v>
      </c>
      <c r="G65" s="236"/>
      <c r="H65" s="155">
        <v>518</v>
      </c>
      <c r="I65" s="236"/>
      <c r="J65" s="155">
        <v>0</v>
      </c>
      <c r="K65" s="236"/>
      <c r="L65" s="155">
        <v>518</v>
      </c>
    </row>
    <row r="66" spans="2:16">
      <c r="B66" s="12" t="s">
        <v>211</v>
      </c>
      <c r="C66" s="167"/>
      <c r="F66" s="81">
        <v>0</v>
      </c>
      <c r="G66" s="236"/>
      <c r="H66" s="155">
        <v>0</v>
      </c>
      <c r="I66" s="236"/>
      <c r="J66" s="168">
        <v>0</v>
      </c>
      <c r="K66" s="236"/>
      <c r="L66" s="155">
        <v>4338</v>
      </c>
    </row>
    <row r="67" spans="2:16" hidden="1">
      <c r="B67" s="12" t="s">
        <v>212</v>
      </c>
      <c r="C67" s="167"/>
      <c r="F67" s="81"/>
      <c r="G67" s="236"/>
      <c r="H67" s="155"/>
      <c r="I67" s="236"/>
      <c r="J67" s="168">
        <v>0</v>
      </c>
      <c r="K67" s="236"/>
      <c r="L67" s="155">
        <v>0</v>
      </c>
    </row>
    <row r="68" spans="2:16" hidden="1">
      <c r="B68" s="12" t="s">
        <v>213</v>
      </c>
      <c r="C68" s="167"/>
      <c r="F68" s="81"/>
      <c r="G68" s="236"/>
      <c r="H68" s="155"/>
      <c r="I68" s="236"/>
      <c r="J68" s="168">
        <v>0</v>
      </c>
      <c r="K68" s="236"/>
      <c r="L68" s="155">
        <v>0</v>
      </c>
    </row>
    <row r="69" spans="2:16">
      <c r="B69" s="12" t="s">
        <v>214</v>
      </c>
      <c r="F69" s="155">
        <v>541</v>
      </c>
      <c r="G69" s="236"/>
      <c r="H69" s="155">
        <v>0</v>
      </c>
      <c r="I69" s="236"/>
      <c r="J69" s="286">
        <v>0</v>
      </c>
      <c r="K69" s="236"/>
      <c r="L69" s="155">
        <v>0</v>
      </c>
      <c r="P69" s="323"/>
    </row>
    <row r="70" spans="2:16">
      <c r="B70" s="38" t="s">
        <v>215</v>
      </c>
      <c r="F70" s="302">
        <v>81338</v>
      </c>
      <c r="G70" s="236"/>
      <c r="H70" s="236">
        <v>0</v>
      </c>
      <c r="I70" s="236"/>
      <c r="J70" s="286">
        <v>0</v>
      </c>
      <c r="K70" s="236"/>
      <c r="L70" s="236">
        <v>0</v>
      </c>
      <c r="P70" s="323"/>
    </row>
    <row r="71" spans="2:16">
      <c r="B71" s="38" t="s">
        <v>262</v>
      </c>
      <c r="F71" s="302">
        <v>253909</v>
      </c>
      <c r="G71" s="236"/>
      <c r="H71" s="236">
        <v>0</v>
      </c>
      <c r="I71" s="236"/>
      <c r="J71" s="286">
        <v>0</v>
      </c>
      <c r="K71" s="236"/>
      <c r="L71" s="236">
        <v>0</v>
      </c>
      <c r="P71" s="323"/>
    </row>
    <row r="72" spans="2:16">
      <c r="B72" s="38" t="s">
        <v>243</v>
      </c>
      <c r="F72" s="302"/>
      <c r="G72" s="236"/>
      <c r="H72" s="236"/>
      <c r="I72" s="236"/>
      <c r="J72" s="236"/>
      <c r="K72" s="236"/>
      <c r="L72" s="236"/>
    </row>
    <row r="73" spans="2:16">
      <c r="C73" s="38" t="s">
        <v>244</v>
      </c>
      <c r="F73" s="305">
        <v>0</v>
      </c>
      <c r="H73" s="236">
        <v>113401</v>
      </c>
      <c r="J73" s="285">
        <v>0</v>
      </c>
      <c r="L73" s="236">
        <v>0</v>
      </c>
    </row>
    <row r="74" spans="2:16">
      <c r="C74" s="38" t="s">
        <v>245</v>
      </c>
      <c r="F74" s="305">
        <v>0</v>
      </c>
      <c r="H74" s="236">
        <v>113401</v>
      </c>
      <c r="J74" s="285">
        <v>0</v>
      </c>
      <c r="L74" s="236">
        <v>0</v>
      </c>
    </row>
    <row r="75" spans="2:16">
      <c r="B75" s="38" t="s">
        <v>246</v>
      </c>
      <c r="F75" s="305"/>
      <c r="H75" s="236"/>
      <c r="J75" s="285"/>
    </row>
    <row r="76" spans="2:16">
      <c r="C76" s="38" t="s">
        <v>247</v>
      </c>
      <c r="F76" s="305">
        <v>0</v>
      </c>
      <c r="H76" s="236">
        <v>-49812</v>
      </c>
      <c r="J76" s="285">
        <v>0</v>
      </c>
      <c r="L76" s="236">
        <v>0</v>
      </c>
    </row>
    <row r="77" spans="2:16">
      <c r="C77" s="38" t="s">
        <v>248</v>
      </c>
      <c r="F77" s="305">
        <v>0</v>
      </c>
      <c r="H77" s="236">
        <v>-50326</v>
      </c>
      <c r="J77" s="285">
        <v>0</v>
      </c>
      <c r="L77" s="236">
        <v>0</v>
      </c>
    </row>
  </sheetData>
  <mergeCells count="7">
    <mergeCell ref="O5:R5"/>
    <mergeCell ref="F53:L53"/>
    <mergeCell ref="F4:H4"/>
    <mergeCell ref="J4:L4"/>
    <mergeCell ref="F6:L6"/>
    <mergeCell ref="F51:H51"/>
    <mergeCell ref="J51:L51"/>
  </mergeCells>
  <pageMargins left="0.70866141732283505" right="0.70866141732283505" top="0.74803149606299202" bottom="0.74803149606299202" header="0.23622047244094499" footer="0.23622047244094499"/>
  <pageSetup paperSize="9" scale="79" firstPageNumber="13" fitToHeight="0" orientation="portrait" useFirstPageNumber="1" r:id="rId1"/>
  <headerFooter>
    <oddFooter>&amp;L&amp;"Cordia New,Regular"&amp;14  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7" max="11" man="1"/>
  </rowBreaks>
  <ignoredErrors>
    <ignoredError sqref="F5:L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ca2d2-63ba-4af9-b3fd-d5afaee7976d">
      <Terms xmlns="http://schemas.microsoft.com/office/infopath/2007/PartnerControls"/>
    </lcf76f155ced4ddcb4097134ff3c332f>
    <TaxCatchAll xmlns="f41bf141-eb92-4c1a-af32-55e0175edc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12" ma:contentTypeDescription="Create a new document." ma:contentTypeScope="" ma:versionID="aa7036c054fa0174f78213fd89f099db">
  <xsd:schema xmlns:xsd="http://www.w3.org/2001/XMLSchema" xmlns:xs="http://www.w3.org/2001/XMLSchema" xmlns:p="http://schemas.microsoft.com/office/2006/metadata/properties" xmlns:ns2="b04ca2d2-63ba-4af9-b3fd-d5afaee7976d" xmlns:ns3="f41bf141-eb92-4c1a-af32-55e0175edc71" targetNamespace="http://schemas.microsoft.com/office/2006/metadata/properties" ma:root="true" ma:fieldsID="249e2cef096c4abef988e59708c59ed5" ns2:_="" ns3:_="">
    <xsd:import namespace="b04ca2d2-63ba-4af9-b3fd-d5afaee7976d"/>
    <xsd:import namespace="f41bf141-eb92-4c1a-af32-55e0175ed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bf141-eb92-4c1a-af32-55e0175edc7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f54988f-3ab4-4d5b-bd44-d79580117431}" ma:internalName="TaxCatchAll" ma:showField="CatchAllData" ma:web="f41bf141-eb92-4c1a-af32-55e0175edc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7DD77A-8769-4A70-A047-6E2204291206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f41bf141-eb92-4c1a-af32-55e0175edc71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b04ca2d2-63ba-4af9-b3fd-d5afaee7976d"/>
  </ds:schemaRefs>
</ds:datastoreItem>
</file>

<file path=customXml/itemProps2.xml><?xml version="1.0" encoding="utf-8"?>
<ds:datastoreItem xmlns:ds="http://schemas.openxmlformats.org/officeDocument/2006/customXml" ds:itemID="{37073DAC-5BB9-4EE8-8ECF-E7147DB53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f41bf141-eb92-4c1a-af32-55e0175ed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PL 3</vt:lpstr>
      <vt:lpstr>PL 9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3'!Print_Area</vt:lpstr>
      <vt:lpstr>'PL 9'!Print_Area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soros</cp:lastModifiedBy>
  <cp:revision/>
  <cp:lastPrinted>2022-09-14T02:39:32Z</cp:lastPrinted>
  <dcterms:created xsi:type="dcterms:W3CDTF">2015-02-27T08:41:17Z</dcterms:created>
  <dcterms:modified xsi:type="dcterms:W3CDTF">2022-09-15T04:43:53Z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