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Z:\(13) QUARTER 2 (22-65)\AEONTS (3000134)\"/>
    </mc:Choice>
  </mc:AlternateContent>
  <xr:revisionPtr revIDLastSave="0" documentId="13_ncr:1_{635A4F5F-C551-456E-A729-65E13DE9F07D}" xr6:coauthVersionLast="47" xr6:coauthVersionMax="47" xr10:uidLastSave="{00000000-0000-0000-0000-000000000000}"/>
  <bookViews>
    <workbookView xWindow="-110" yWindow="-110" windowWidth="19420" windowHeight="10420" tabRatio="896" firstSheet="2" activeTab="7" xr2:uid="{0FC9CB0E-2AF2-4A95-8F97-86C2AE33CF32}"/>
  </bookViews>
  <sheets>
    <sheet name="Financial Position" sheetId="1" r:id="rId1"/>
    <sheet name="Financial Position (2)" sheetId="3" r:id="rId2"/>
    <sheet name="Statement of income-3M" sheetId="14" r:id="rId3"/>
    <sheet name="Statement Comprehensive Inc-3M" sheetId="15" r:id="rId4"/>
    <sheet name="Statement of income-6M" sheetId="12" r:id="rId5"/>
    <sheet name="Statement Comprehensive Inc-6M" sheetId="13" r:id="rId6"/>
    <sheet name="CSE Conso" sheetId="6" r:id="rId7"/>
    <sheet name="CSE Seperate" sheetId="7" r:id="rId8"/>
    <sheet name="Cash Flow" sheetId="9" r:id="rId9"/>
  </sheets>
  <definedNames>
    <definedName name="_xlnm._FilterDatabase" localSheetId="2" hidden="1">'Statement of income-3M'!$AA$14:$AD$47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C25" i="1" s="1"/>
  <c r="E28" i="14"/>
  <c r="AA29" i="14" s="1"/>
  <c r="AB29" i="14" s="1"/>
  <c r="J28" i="14"/>
  <c r="AC29" i="14" s="1"/>
  <c r="AD29" i="14" s="1"/>
  <c r="G73" i="3"/>
  <c r="G75" i="3" s="1"/>
  <c r="E23" i="13" l="1"/>
  <c r="I89" i="9" l="1"/>
  <c r="S27" i="6" l="1"/>
  <c r="S28" i="6" s="1"/>
  <c r="E42" i="14" l="1"/>
  <c r="E37" i="14"/>
  <c r="E35" i="14"/>
  <c r="E34" i="14"/>
  <c r="E22" i="14"/>
  <c r="E21" i="14"/>
  <c r="E20" i="14"/>
  <c r="E18" i="14"/>
  <c r="E14" i="14"/>
  <c r="E15" i="14"/>
  <c r="E16" i="14"/>
  <c r="W33" i="14" l="1"/>
  <c r="AC32" i="14"/>
  <c r="AD32" i="14" s="1"/>
  <c r="J37" i="14"/>
  <c r="AC38" i="14" s="1"/>
  <c r="AD38" i="14" s="1"/>
  <c r="J35" i="14"/>
  <c r="AC36" i="14" s="1"/>
  <c r="AD36" i="14" s="1"/>
  <c r="J34" i="14"/>
  <c r="AC35" i="14" s="1"/>
  <c r="AD35" i="14" s="1"/>
  <c r="AC23" i="14"/>
  <c r="AD23" i="14" s="1"/>
  <c r="AA15" i="14"/>
  <c r="AB15" i="14" s="1"/>
  <c r="AA16" i="14"/>
  <c r="AB16" i="14" s="1"/>
  <c r="AA17" i="14"/>
  <c r="AB17" i="14" s="1"/>
  <c r="AA18" i="14"/>
  <c r="AB18" i="14" s="1"/>
  <c r="AA21" i="14"/>
  <c r="AB21" i="14" s="1"/>
  <c r="AA23" i="14"/>
  <c r="AB23" i="14" s="1"/>
  <c r="AA26" i="14"/>
  <c r="AB26" i="14" s="1"/>
  <c r="AA27" i="14"/>
  <c r="AB27" i="14" s="1"/>
  <c r="AA28" i="14"/>
  <c r="AB28" i="14" s="1"/>
  <c r="AA31" i="14"/>
  <c r="AB31" i="14" s="1"/>
  <c r="AA32" i="14"/>
  <c r="AB32" i="14" s="1"/>
  <c r="AA34" i="14"/>
  <c r="AB34" i="14" s="1"/>
  <c r="AA36" i="14"/>
  <c r="AB36" i="14" s="1"/>
  <c r="AA38" i="14"/>
  <c r="AB38" i="14" s="1"/>
  <c r="AA40" i="14"/>
  <c r="AB40" i="14" s="1"/>
  <c r="AA41" i="14"/>
  <c r="AB41" i="14" s="1"/>
  <c r="AA43" i="14"/>
  <c r="AB43" i="14" s="1"/>
  <c r="AA45" i="14"/>
  <c r="AB45" i="14" s="1"/>
  <c r="AA47" i="14"/>
  <c r="AB47" i="14" s="1"/>
  <c r="AA14" i="14"/>
  <c r="AB14" i="14" s="1"/>
  <c r="AC17" i="14"/>
  <c r="AD17" i="14" s="1"/>
  <c r="AC26" i="14"/>
  <c r="AD26" i="14" s="1"/>
  <c r="AC27" i="14"/>
  <c r="AD27" i="14" s="1"/>
  <c r="AC31" i="14"/>
  <c r="AD31" i="14" s="1"/>
  <c r="AC34" i="14"/>
  <c r="AD34" i="14" s="1"/>
  <c r="AC40" i="14"/>
  <c r="AD40" i="14" s="1"/>
  <c r="AC41" i="14"/>
  <c r="AD41" i="14" s="1"/>
  <c r="AC43" i="14"/>
  <c r="AD43" i="14" s="1"/>
  <c r="AC45" i="14"/>
  <c r="AD45" i="14" s="1"/>
  <c r="AC47" i="14"/>
  <c r="AD47" i="14" s="1"/>
  <c r="J21" i="14"/>
  <c r="AC21" i="14" s="1"/>
  <c r="AD21" i="14" s="1"/>
  <c r="J18" i="14"/>
  <c r="J15" i="14"/>
  <c r="AC15" i="14" s="1"/>
  <c r="AD15" i="14" s="1"/>
  <c r="J16" i="14"/>
  <c r="AC16" i="14" s="1"/>
  <c r="AD16" i="14" s="1"/>
  <c r="J14" i="14"/>
  <c r="AC14" i="14" s="1"/>
  <c r="AD14" i="14" s="1"/>
  <c r="Y33" i="14"/>
  <c r="R33" i="14"/>
  <c r="T28" i="14"/>
  <c r="T33" i="14" s="1"/>
  <c r="Y25" i="14"/>
  <c r="Y37" i="14" s="1"/>
  <c r="Y39" i="14" s="1"/>
  <c r="Y42" i="14" s="1"/>
  <c r="W25" i="14"/>
  <c r="T25" i="14"/>
  <c r="R25" i="14"/>
  <c r="Y24" i="14"/>
  <c r="W24" i="14"/>
  <c r="T24" i="14"/>
  <c r="R24" i="14"/>
  <c r="AC28" i="14" l="1"/>
  <c r="AD28" i="14" s="1"/>
  <c r="J32" i="14"/>
  <c r="W37" i="14"/>
  <c r="W39" i="14" s="1"/>
  <c r="W42" i="14" s="1"/>
  <c r="W44" i="14" s="1"/>
  <c r="T37" i="14"/>
  <c r="T39" i="14" s="1"/>
  <c r="T42" i="14" s="1"/>
  <c r="T44" i="14" s="1"/>
  <c r="AC25" i="14"/>
  <c r="J23" i="14"/>
  <c r="AC24" i="14" s="1"/>
  <c r="R37" i="14"/>
  <c r="R39" i="14" s="1"/>
  <c r="R44" i="14" s="1"/>
  <c r="AC18" i="14"/>
  <c r="AD18" i="14" s="1"/>
  <c r="Y46" i="14"/>
  <c r="Y44" i="14"/>
  <c r="AC33" i="14" l="1"/>
  <c r="J36" i="14"/>
  <c r="T46" i="14"/>
  <c r="W46" i="14"/>
  <c r="R42" i="14"/>
  <c r="R46" i="14" s="1"/>
  <c r="E24" i="12" l="1"/>
  <c r="E25" i="12"/>
  <c r="F89" i="9" l="1"/>
  <c r="K72" i="9"/>
  <c r="K22" i="9"/>
  <c r="F22" i="9"/>
  <c r="Y25" i="6"/>
  <c r="V23" i="7"/>
  <c r="V16" i="7"/>
  <c r="Y18" i="6"/>
  <c r="AB19" i="6"/>
  <c r="AB20" i="6"/>
  <c r="G32" i="14"/>
  <c r="J28" i="15" l="1"/>
  <c r="G28" i="15"/>
  <c r="L23" i="15"/>
  <c r="G23" i="15"/>
  <c r="E23" i="15"/>
  <c r="A4" i="15"/>
  <c r="L32" i="14"/>
  <c r="E32" i="14"/>
  <c r="AA33" i="14" s="1"/>
  <c r="L24" i="14"/>
  <c r="G24" i="14"/>
  <c r="G36" i="14" s="1"/>
  <c r="E24" i="14"/>
  <c r="AA25" i="14" s="1"/>
  <c r="AB25" i="14" s="1"/>
  <c r="L23" i="14"/>
  <c r="G23" i="14"/>
  <c r="E23" i="14"/>
  <c r="AA24" i="14" s="1"/>
  <c r="AB24" i="14" s="1"/>
  <c r="L36" i="14" l="1"/>
  <c r="L38" i="14" s="1"/>
  <c r="L41" i="14" s="1"/>
  <c r="L43" i="14" s="1"/>
  <c r="L14" i="15" s="1"/>
  <c r="L24" i="15" s="1"/>
  <c r="L27" i="15" s="1"/>
  <c r="L29" i="15" s="1"/>
  <c r="G38" i="14"/>
  <c r="G41" i="14" s="1"/>
  <c r="G45" i="14" s="1"/>
  <c r="G25" i="1"/>
  <c r="J38" i="14" l="1"/>
  <c r="AC37" i="14"/>
  <c r="L45" i="14"/>
  <c r="G43" i="14"/>
  <c r="G14" i="15" s="1"/>
  <c r="G24" i="15" s="1"/>
  <c r="G27" i="15" s="1"/>
  <c r="G29" i="15" s="1"/>
  <c r="J41" i="14" l="1"/>
  <c r="AC39" i="14"/>
  <c r="K89" i="9"/>
  <c r="D89" i="9"/>
  <c r="Y23" i="6"/>
  <c r="AE23" i="6" s="1"/>
  <c r="Y16" i="6"/>
  <c r="J45" i="14" l="1"/>
  <c r="AC46" i="14" s="1"/>
  <c r="AC42" i="14"/>
  <c r="J43" i="14"/>
  <c r="J14" i="15" s="1"/>
  <c r="C53" i="3"/>
  <c r="E53" i="3"/>
  <c r="G53" i="3"/>
  <c r="I53" i="3"/>
  <c r="C54" i="3"/>
  <c r="E54" i="3"/>
  <c r="G54" i="3"/>
  <c r="I54" i="3"/>
  <c r="E17" i="1"/>
  <c r="E25" i="1" s="1"/>
  <c r="AC44" i="14" l="1"/>
  <c r="S18" i="7"/>
  <c r="AB27" i="6"/>
  <c r="V20" i="6"/>
  <c r="S20" i="6"/>
  <c r="G28" i="13" l="1"/>
  <c r="K61" i="9" l="1"/>
  <c r="K60" i="9"/>
  <c r="I61" i="9"/>
  <c r="I60" i="9"/>
  <c r="F61" i="9"/>
  <c r="F60" i="9"/>
  <c r="D61" i="9"/>
  <c r="D60" i="9"/>
  <c r="I58" i="9"/>
  <c r="D58" i="9"/>
  <c r="D72" i="9" l="1"/>
  <c r="AB26" i="6" l="1"/>
  <c r="V27" i="6"/>
  <c r="Y20" i="6" l="1"/>
  <c r="J28" i="13" l="1"/>
  <c r="E28" i="13"/>
  <c r="L23" i="13"/>
  <c r="G23" i="13"/>
  <c r="A4" i="13"/>
  <c r="L32" i="12"/>
  <c r="J32" i="12"/>
  <c r="AD33" i="14" s="1"/>
  <c r="G32" i="12"/>
  <c r="E32" i="12"/>
  <c r="AB33" i="14" s="1"/>
  <c r="L25" i="12"/>
  <c r="G25" i="12"/>
  <c r="L24" i="12"/>
  <c r="G24" i="12"/>
  <c r="L36" i="12" l="1"/>
  <c r="L38" i="12" s="1"/>
  <c r="P17" i="7" s="1"/>
  <c r="P19" i="7" s="1"/>
  <c r="G36" i="12"/>
  <c r="G38" i="12" s="1"/>
  <c r="E36" i="12"/>
  <c r="E38" i="12" s="1"/>
  <c r="E41" i="12" s="1"/>
  <c r="L41" i="12" l="1"/>
  <c r="L43" i="12" s="1"/>
  <c r="L14" i="13" s="1"/>
  <c r="L24" i="13" s="1"/>
  <c r="K14" i="9"/>
  <c r="K31" i="9" s="1"/>
  <c r="G41" i="12"/>
  <c r="F14" i="9"/>
  <c r="E43" i="12"/>
  <c r="E14" i="13" s="1"/>
  <c r="E24" i="13" s="1"/>
  <c r="D14" i="9"/>
  <c r="D31" i="9" s="1"/>
  <c r="E27" i="13" l="1"/>
  <c r="E29" i="13" s="1"/>
  <c r="L27" i="13"/>
  <c r="L29" i="13" s="1"/>
  <c r="G45" i="12"/>
  <c r="G43" i="12"/>
  <c r="G14" i="13" s="1"/>
  <c r="G24" i="13" s="1"/>
  <c r="G27" i="13" s="1"/>
  <c r="G29" i="13" s="1"/>
  <c r="L45" i="12"/>
  <c r="E45" i="12"/>
  <c r="P26" i="6"/>
  <c r="V14" i="7" l="1"/>
  <c r="AE16" i="6" l="1"/>
  <c r="I72" i="9" l="1"/>
  <c r="F72" i="9"/>
  <c r="D42" i="9" l="1"/>
  <c r="D48" i="9" s="1"/>
  <c r="I94" i="9"/>
  <c r="G26" i="3" l="1"/>
  <c r="Y27" i="6" l="1"/>
  <c r="V21" i="7"/>
  <c r="V17" i="7" l="1"/>
  <c r="D94" i="9" l="1"/>
  <c r="C44" i="1" l="1"/>
  <c r="F31" i="9" l="1"/>
  <c r="AE20" i="6"/>
  <c r="Y19" i="6"/>
  <c r="AE19" i="6" s="1"/>
  <c r="AE18" i="6" l="1"/>
  <c r="AE21" i="6" s="1"/>
  <c r="Y21" i="6"/>
  <c r="C45" i="1"/>
  <c r="S19" i="7" l="1"/>
  <c r="E73" i="3"/>
  <c r="E75" i="3" s="1"/>
  <c r="I73" i="3"/>
  <c r="I75" i="3" s="1"/>
  <c r="V28" i="6"/>
  <c r="AE27" i="6"/>
  <c r="AE25" i="6"/>
  <c r="V21" i="6"/>
  <c r="D28" i="6"/>
  <c r="M26" i="7"/>
  <c r="J26" i="7"/>
  <c r="G26" i="7"/>
  <c r="D26" i="7"/>
  <c r="M28" i="6"/>
  <c r="J28" i="6"/>
  <c r="G28" i="6"/>
  <c r="G44" i="1"/>
  <c r="G45" i="1" s="1"/>
  <c r="A53" i="9"/>
  <c r="A4" i="7"/>
  <c r="M19" i="7"/>
  <c r="J19" i="7"/>
  <c r="G19" i="7"/>
  <c r="D19" i="7"/>
  <c r="AB21" i="6"/>
  <c r="S21" i="6"/>
  <c r="P21" i="6"/>
  <c r="M21" i="6"/>
  <c r="J21" i="6"/>
  <c r="G21" i="6"/>
  <c r="D21" i="6"/>
  <c r="C37" i="3"/>
  <c r="I37" i="3"/>
  <c r="E37" i="3"/>
  <c r="I26" i="3"/>
  <c r="C26" i="3"/>
  <c r="E26" i="3"/>
  <c r="I44" i="1"/>
  <c r="E44" i="1"/>
  <c r="I25" i="1"/>
  <c r="E45" i="1" l="1"/>
  <c r="E38" i="3"/>
  <c r="E76" i="3" s="1"/>
  <c r="I38" i="3"/>
  <c r="I76" i="3" s="1"/>
  <c r="C38" i="3"/>
  <c r="AB28" i="6"/>
  <c r="I45" i="1"/>
  <c r="F42" i="9" l="1"/>
  <c r="F48" i="9" s="1"/>
  <c r="F91" i="9" l="1"/>
  <c r="F93" i="9" s="1"/>
  <c r="F95" i="9" s="1"/>
  <c r="K42" i="9" l="1"/>
  <c r="K48" i="9" s="1"/>
  <c r="K91" i="9" l="1"/>
  <c r="K93" i="9" s="1"/>
  <c r="K95" i="9" s="1"/>
  <c r="V18" i="7" l="1"/>
  <c r="V19" i="7" s="1"/>
  <c r="D91" i="9" l="1"/>
  <c r="D93" i="9" l="1"/>
  <c r="D95" i="9" s="1"/>
  <c r="P28" i="6" l="1"/>
  <c r="Y26" i="6"/>
  <c r="Y28" i="6" s="1"/>
  <c r="C73" i="3" l="1"/>
  <c r="C75" i="3" s="1"/>
  <c r="C76" i="3" s="1"/>
  <c r="AE26" i="6"/>
  <c r="AE28" i="6" l="1"/>
  <c r="AD24" i="14" l="1"/>
  <c r="J25" i="12"/>
  <c r="J36" i="12" l="1"/>
  <c r="J38" i="12" s="1"/>
  <c r="AD39" i="14" s="1"/>
  <c r="AD25" i="14"/>
  <c r="AD37" i="14" l="1"/>
  <c r="J41" i="12"/>
  <c r="AD42" i="14" s="1"/>
  <c r="P24" i="7"/>
  <c r="V24" i="7" s="1"/>
  <c r="J43" i="12"/>
  <c r="J45" i="12"/>
  <c r="AD46" i="14" s="1"/>
  <c r="AD44" i="14" l="1"/>
  <c r="I14" i="9"/>
  <c r="I31" i="9" s="1"/>
  <c r="I42" i="9" s="1"/>
  <c r="I48" i="9" s="1"/>
  <c r="I91" i="9" s="1"/>
  <c r="I93" i="9" s="1"/>
  <c r="I95" i="9" s="1"/>
  <c r="P26" i="7"/>
  <c r="J14" i="13"/>
  <c r="J22" i="13" l="1"/>
  <c r="I22" i="13"/>
  <c r="G37" i="3"/>
  <c r="G38" i="3" s="1"/>
  <c r="J23" i="13" l="1"/>
  <c r="S25" i="7"/>
  <c r="J24" i="13" l="1"/>
  <c r="J27" i="13" s="1"/>
  <c r="J29" i="13" s="1"/>
  <c r="J23" i="15"/>
  <c r="V25" i="7"/>
  <c r="V26" i="7" s="1"/>
  <c r="S26" i="7"/>
  <c r="J24" i="15" l="1"/>
  <c r="J27" i="15" l="1"/>
  <c r="J29" i="15" l="1"/>
  <c r="G76" i="3"/>
  <c r="AA35" i="14" l="1"/>
  <c r="AB35" i="14" s="1"/>
  <c r="E36" i="14"/>
  <c r="AA37" i="14" s="1"/>
  <c r="AB37" i="14" s="1"/>
  <c r="E38" i="14" l="1"/>
  <c r="E41" i="14" s="1"/>
  <c r="E43" i="14" l="1"/>
  <c r="AA39" i="14"/>
  <c r="AB39" i="14" s="1"/>
  <c r="E45" i="14" l="1"/>
  <c r="AA46" i="14" s="1"/>
  <c r="AB46" i="14" s="1"/>
  <c r="AA42" i="14"/>
  <c r="AB42" i="14" s="1"/>
  <c r="E14" i="15"/>
  <c r="AA44" i="14"/>
  <c r="AB44" i="14" s="1"/>
  <c r="E24" i="15" l="1"/>
  <c r="E27" i="15" l="1"/>
  <c r="E29" i="15" l="1"/>
</calcChain>
</file>

<file path=xl/sharedStrings.xml><?xml version="1.0" encoding="utf-8"?>
<sst xmlns="http://schemas.openxmlformats.org/spreadsheetml/2006/main" count="586" uniqueCount="246">
  <si>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</si>
  <si>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</si>
  <si>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</si>
  <si>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</si>
  <si>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</si>
  <si>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</si>
  <si>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</si>
  <si>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</si>
  <si>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</si>
  <si>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</si>
  <si>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</si>
  <si>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</si>
  <si>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</si>
  <si>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</si>
  <si>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</si>
  <si>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</si>
  <si>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</si>
  <si>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>Subordinated lendings</t>
  </si>
  <si>
    <t>Deferred tax assets</t>
  </si>
  <si>
    <t>Other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</si>
  <si>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</si>
  <si>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</si>
  <si>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</si>
  <si>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</si>
  <si>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</si>
  <si>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</si>
  <si>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</si>
  <si>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</si>
  <si>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</si>
  <si>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</si>
  <si>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</si>
  <si>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</si>
  <si>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</si>
  <si>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</si>
  <si>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</si>
  <si>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</si>
  <si>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</si>
  <si>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</si>
  <si>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</si>
  <si>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</si>
  <si>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</si>
  <si>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</si>
  <si>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</si>
  <si>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</si>
  <si>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</si>
  <si>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</si>
  <si>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</si>
  <si>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</si>
  <si>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</si>
  <si>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</si>
  <si>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</si>
  <si>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</si>
  <si>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</si>
  <si>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</si>
  <si>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</si>
  <si>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</si>
  <si>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</si>
  <si>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</si>
  <si>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</si>
  <si>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</si>
  <si>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</si>
  <si>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</si>
  <si>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</si>
  <si>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</si>
  <si>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</si>
  <si>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</si>
  <si>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</si>
  <si>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</si>
  <si>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</si>
  <si>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</si>
  <si>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</si>
  <si>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</si>
  <si>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</si>
  <si>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</si>
  <si>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</si>
  <si>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</si>
  <si>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</si>
  <si>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Total Expenses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</si>
  <si>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</si>
  <si>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</si>
  <si>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</si>
  <si>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</si>
  <si>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</si>
  <si>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</si>
  <si>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</si>
  <si>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</si>
  <si>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</si>
  <si>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</si>
  <si>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</si>
  <si>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</si>
  <si>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</si>
  <si>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</si>
  <si>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</si>
  <si>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</si>
  <si>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</si>
  <si>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</si>
  <si>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</si>
  <si>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</si>
  <si>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</si>
  <si>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</si>
  <si>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</si>
  <si>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</si>
  <si>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</si>
  <si>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</si>
  <si>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</si>
  <si>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</si>
  <si>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</si>
  <si>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</si>
  <si>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</si>
  <si>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</si>
  <si>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</si>
  <si>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</si>
  <si>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</si>
  <si>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</si>
  <si>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</si>
  <si>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>Employee benefit expense</t>
  </si>
  <si>
    <t>Interest income</t>
  </si>
  <si>
    <t>Operating assets (increase) decrease</t>
  </si>
  <si>
    <t>Operating liabilities increase (decrease)</t>
  </si>
  <si>
    <t>Dividend received</t>
  </si>
  <si>
    <t>Income tax paid</t>
  </si>
  <si>
    <t xml:space="preserve">CASH  FLOWS  FROM  INVESTING  ACTIVITIES 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</si>
  <si>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</si>
  <si>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</si>
  <si>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</si>
  <si>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</si>
  <si>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repayments for long-term borrowings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</si>
  <si>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</si>
  <si>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</si>
  <si>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</si>
  <si>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</si>
  <si>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</si>
  <si>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Trade receivables</t>
  </si>
  <si>
    <t>Finance costs</t>
  </si>
  <si>
    <t>Finance costs paid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</si>
  <si>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</si>
  <si>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</si>
  <si>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</si>
  <si>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</si>
  <si>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</si>
  <si>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</si>
  <si>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</si>
  <si>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</si>
  <si>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</si>
  <si>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shareholders’ equity</t>
  </si>
  <si>
    <t>PROFIT  BEFORE  INCOME  TAX</t>
  </si>
  <si>
    <t xml:space="preserve"> and equipment</t>
  </si>
  <si>
    <t xml:space="preserve">   will be reclassified to profit or loss</t>
  </si>
  <si>
    <t>AEON  THANA  SINSAP  (THAILAND)  PUBLIC  COMPANY  LIMITED  AND  ITS  SUBSIDIARIES</t>
  </si>
  <si>
    <t>Provisions for employee benefit</t>
  </si>
  <si>
    <t>Right-of-use assets</t>
  </si>
  <si>
    <t>Lease liabilities</t>
  </si>
  <si>
    <t>Derivative liabilities</t>
  </si>
  <si>
    <t>Investment in equity securities designated at fair value</t>
  </si>
  <si>
    <t>through profit or loss</t>
  </si>
  <si>
    <t>Intangible assets other than goodwill</t>
  </si>
  <si>
    <t>Cumulative loss on cash flow hedges</t>
  </si>
  <si>
    <t>PROFIT  FOR  THE  PERIOD</t>
  </si>
  <si>
    <t>Profit for the period</t>
  </si>
  <si>
    <t>on cash flow hedges</t>
  </si>
  <si>
    <t>Cumulative loss</t>
  </si>
  <si>
    <t>Amortization of intangible assets other than goodwill</t>
  </si>
  <si>
    <t>and right-of-use assets</t>
  </si>
  <si>
    <t>other than goodwill</t>
  </si>
  <si>
    <t xml:space="preserve">Cash paid for purchase of intangible assets </t>
  </si>
  <si>
    <t>Profit (loss) for the period</t>
  </si>
  <si>
    <t xml:space="preserve">Reserve for </t>
  </si>
  <si>
    <t>Long-term loan to a subsidiary</t>
  </si>
  <si>
    <t>- Owners of the parent</t>
  </si>
  <si>
    <t>- Non-controlling interests</t>
  </si>
  <si>
    <t>Total Non-current Assets</t>
  </si>
  <si>
    <t>Total Non-current Liabilities</t>
  </si>
  <si>
    <t>Total Other income</t>
  </si>
  <si>
    <t>February 28,</t>
  </si>
  <si>
    <t>and equipment and intangible assets other than goodwill</t>
  </si>
  <si>
    <t>Beginning balance as at March 1, 2021</t>
  </si>
  <si>
    <t>through other comprehensive income</t>
  </si>
  <si>
    <t>Derivative assets</t>
  </si>
  <si>
    <t>Changes in operating assets and liabilities</t>
  </si>
  <si>
    <t>Interest received</t>
  </si>
  <si>
    <t>Cash received from fixed deposits at banks under obligations</t>
  </si>
  <si>
    <t>Cash received from bank overdrafts and short-term</t>
  </si>
  <si>
    <t>Cash received from long-term borrowings</t>
  </si>
  <si>
    <t>Cash received from long-term borrowings under</t>
  </si>
  <si>
    <t>Cash paid for lease liabilities</t>
  </si>
  <si>
    <t>Cash received from sales of written-off receivables</t>
  </si>
  <si>
    <t>before effect of exchange rate</t>
  </si>
  <si>
    <t>Effect of exchange rate changes on cash and cash equivalents</t>
  </si>
  <si>
    <t>Insurance broker business income</t>
  </si>
  <si>
    <t>Current portion of derivative assets</t>
  </si>
  <si>
    <t>Gain on sale of written-off receivables</t>
  </si>
  <si>
    <t>Other comprehensive income</t>
  </si>
  <si>
    <t>PROFIT  (LOSS)  ATTRIBUTABLE  TO :</t>
  </si>
  <si>
    <t xml:space="preserve">Components of other comprehensive income that 
</t>
  </si>
  <si>
    <t>Current tax assets</t>
  </si>
  <si>
    <t>Beginning balance as at March 1, 2022</t>
  </si>
  <si>
    <t>Loss on impairment of assets</t>
  </si>
  <si>
    <t>Unrealized gain on exchange rate</t>
  </si>
  <si>
    <t>Other comprehensive income (loss), net of tax</t>
  </si>
  <si>
    <t>Gain (loss) on cash flow hedges</t>
  </si>
  <si>
    <t>Other comprehensive income (loss) for the period, net of tax</t>
  </si>
  <si>
    <t>Other comprehensive income (loss)</t>
  </si>
  <si>
    <t>Other comprehensive loss</t>
  </si>
  <si>
    <t>(Gain) loss on cancellation of lease agreements</t>
  </si>
  <si>
    <t>Current portion of long-term loan to a subsidiary</t>
  </si>
  <si>
    <t>Investments in equity securities designated at fair value</t>
  </si>
  <si>
    <t xml:space="preserve">Cash paid for investment in equity securities designated at </t>
  </si>
  <si>
    <t>fair value through other comprehensive income</t>
  </si>
  <si>
    <t>Net cash flows provided by (used in) operating activities</t>
  </si>
  <si>
    <t>Net cash flows provided by (used in) financing activities</t>
  </si>
  <si>
    <t>Net cash flows used in investing activities</t>
  </si>
  <si>
    <t>Net cash flows used in operations</t>
  </si>
  <si>
    <t>Leasehold improvements and equipment</t>
  </si>
  <si>
    <t>Loss on sale and write-off of leasehold improvements</t>
  </si>
  <si>
    <t>Expected credit losses</t>
  </si>
  <si>
    <t xml:space="preserve">INCOME  TAX  EXPENSES  </t>
  </si>
  <si>
    <t>Income tax expenses</t>
  </si>
  <si>
    <t xml:space="preserve">Depreciation of leasehold improvements and equipment </t>
  </si>
  <si>
    <t>Employee benefits paid</t>
  </si>
  <si>
    <t xml:space="preserve">Cash paid for purchase of leasehold improvements </t>
  </si>
  <si>
    <t>Loss on sale and write-off of leasehold improvement and</t>
  </si>
  <si>
    <r>
      <t xml:space="preserve">AS  AT  AUGUST  </t>
    </r>
    <r>
      <rPr>
        <b/>
        <sz val="12"/>
        <rFont val="Times New Roman"/>
        <family val="1"/>
      </rPr>
      <t>31,  2022</t>
    </r>
  </si>
  <si>
    <t>August 31,</t>
  </si>
  <si>
    <r>
      <t xml:space="preserve"> FOR  THE  THREE-MONTH  PERIOD  ENDED  AUGUST  </t>
    </r>
    <r>
      <rPr>
        <b/>
        <sz val="12"/>
        <rFont val="Times New Roman"/>
        <family val="1"/>
      </rPr>
      <t>31,  2022</t>
    </r>
  </si>
  <si>
    <r>
      <t xml:space="preserve"> FOR  THE  SIX-MONTH  PERIOD  ENDED  AUGUST  </t>
    </r>
    <r>
      <rPr>
        <b/>
        <sz val="12"/>
        <rFont val="Times New Roman"/>
        <family val="1"/>
      </rPr>
      <t>31,  2022</t>
    </r>
  </si>
  <si>
    <t xml:space="preserve">For the six-month </t>
  </si>
  <si>
    <t>Ending balance as at August 31, 2021</t>
  </si>
  <si>
    <t>Ending balance as at August 31, 2022</t>
  </si>
  <si>
    <r>
      <t xml:space="preserve">FOR  THE  SIX-MONTH  PERIOD  ENDED  AUGUST  </t>
    </r>
    <r>
      <rPr>
        <b/>
        <sz val="12"/>
        <rFont val="Times New Roman"/>
        <family val="1"/>
      </rPr>
      <t>31,  2022</t>
    </r>
  </si>
  <si>
    <t>Gain on discount received from lease agreements</t>
  </si>
  <si>
    <t>Cash repayments for long-term debentures</t>
  </si>
  <si>
    <r>
      <t xml:space="preserve"> FOR  THE  THREE-MONTH  PERIOD  ENDED  MAY  </t>
    </r>
    <r>
      <rPr>
        <b/>
        <sz val="12"/>
        <rFont val="Times New Roman"/>
        <family val="1"/>
      </rPr>
      <t>31,  2022</t>
    </r>
  </si>
  <si>
    <t>May 31,</t>
  </si>
  <si>
    <t>n/aq2</t>
  </si>
  <si>
    <t>Net increase (decrease) in cash and cash equivalents</t>
  </si>
  <si>
    <t>Loss on impairment of assets (reversal)</t>
  </si>
  <si>
    <t>PROFIT ATTRIBUTABLE  TO :</t>
  </si>
  <si>
    <t>Loss on cash flow hedges</t>
  </si>
  <si>
    <t>TOTAL  COMPREHENSIVE  INCOME ATTRIBUTABLE  TO :</t>
  </si>
  <si>
    <t>Cash received from sale of leasehold improvements</t>
  </si>
  <si>
    <t>Loans from purchase of accounts receivable</t>
  </si>
  <si>
    <t>27.3 and 27.4</t>
  </si>
  <si>
    <t>Current portion of loans from purchase of accounts receivable</t>
  </si>
  <si>
    <t>Seller loan in Special Purpose Vehicle for securitization</t>
  </si>
  <si>
    <t>250,000,000 ordinary shares of Baht 1 each, fully paid</t>
  </si>
  <si>
    <t xml:space="preserve">Exchange differences on translating financial statements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</si>
</sst>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_ * #,##0.00_ ;_ * \-#,##0.00_ ;_ * &quot;-&quot;??_ ;_ @_ "/>
    <numFmt numFmtId="172" formatCode="\t&quot;฿&quot;#,##0.00_);[Red]\(\t&quot;฿&quot;#,##0.00\)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_(* #,##0.0_);_(* \(#,##0.0\);_(* &quot;-&quot;??_);_(@_)"/>
    <numFmt numFmtId="179" formatCode="&quot;REPORT AS AT&quot;\:\ dd\ mmmm\ yyyy"/>
  </numFmts>
  <fonts count="101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2"/>
      <color rgb="FF00B050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38" fontId="31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173" fontId="6" fillId="0" borderId="0"/>
    <xf numFmtId="44" fontId="7" fillId="0" borderId="0" applyFont="0" applyFill="0" applyBorder="0" applyAlignment="0" applyProtection="0"/>
    <xf numFmtId="174" fontId="6" fillId="0" borderId="0"/>
    <xf numFmtId="0" fontId="6" fillId="0" borderId="0" applyFill="0" applyBorder="0" applyProtection="0"/>
    <xf numFmtId="175" fontId="6" fillId="0" borderId="1" applyFill="0" applyProtection="0"/>
    <xf numFmtId="0" fontId="6" fillId="0" borderId="2" applyFill="0" applyProtection="0"/>
    <xf numFmtId="176" fontId="6" fillId="0" borderId="0"/>
    <xf numFmtId="14" fontId="22" fillId="2" borderId="3">
      <alignment horizontal="center" vertical="center" wrapText="1"/>
    </xf>
    <xf numFmtId="14" fontId="22" fillId="2" borderId="3">
      <alignment horizontal="center" vertical="center" wrapText="1"/>
    </xf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8" fillId="0" borderId="0"/>
    <xf numFmtId="37" fontId="8" fillId="0" borderId="0"/>
    <xf numFmtId="0" fontId="2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37" fontId="17" fillId="0" borderId="0"/>
    <xf numFmtId="37" fontId="18" fillId="0" borderId="0"/>
    <xf numFmtId="9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Protection="0">
      <alignment horizontal="left" vertical="top"/>
    </xf>
    <xf numFmtId="38" fontId="2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9" fillId="0" borderId="0"/>
    <xf numFmtId="0" fontId="30" fillId="0" borderId="0"/>
    <xf numFmtId="0" fontId="42" fillId="0" borderId="0">
      <alignment vertical="center"/>
    </xf>
    <xf numFmtId="38" fontId="42" fillId="0" borderId="0" applyFont="0" applyFill="0" applyBorder="0" applyAlignment="0" applyProtection="0">
      <alignment vertical="center"/>
    </xf>
    <xf numFmtId="165" fontId="4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38" fontId="28" fillId="0" borderId="0" applyFont="0" applyFill="0" applyBorder="0" applyAlignment="0" applyProtection="0">
      <alignment vertical="center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4" borderId="0" applyNumberFormat="0" applyBorder="0" applyAlignment="0" applyProtection="0"/>
    <xf numFmtId="0" fontId="8" fillId="0" borderId="0"/>
    <xf numFmtId="0" fontId="21" fillId="0" borderId="0"/>
    <xf numFmtId="0" fontId="43" fillId="0" borderId="0"/>
    <xf numFmtId="0" fontId="32" fillId="0" borderId="0"/>
    <xf numFmtId="0" fontId="8" fillId="0" borderId="0"/>
    <xf numFmtId="0" fontId="52" fillId="0" borderId="0">
      <alignment vertical="center"/>
    </xf>
    <xf numFmtId="0" fontId="8" fillId="0" borderId="0"/>
    <xf numFmtId="0" fontId="44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43" fillId="0" borderId="0"/>
    <xf numFmtId="0" fontId="35" fillId="0" borderId="0"/>
    <xf numFmtId="0" fontId="21" fillId="0" borderId="0"/>
    <xf numFmtId="0" fontId="46" fillId="0" borderId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53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44" fillId="0" borderId="0">
      <alignment vertical="center"/>
    </xf>
    <xf numFmtId="165" fontId="3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165" fontId="35" fillId="0" borderId="0" applyFont="0" applyFill="0" applyBorder="0" applyAlignment="0" applyProtection="0"/>
    <xf numFmtId="0" fontId="43" fillId="0" borderId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>
      <alignment vertical="center"/>
    </xf>
    <xf numFmtId="0" fontId="43" fillId="0" borderId="0"/>
    <xf numFmtId="0" fontId="28" fillId="0" borderId="0">
      <alignment vertical="center"/>
    </xf>
    <xf numFmtId="0" fontId="56" fillId="0" borderId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7" fillId="0" borderId="0">
      <alignment vertical="top"/>
    </xf>
    <xf numFmtId="0" fontId="58" fillId="0" borderId="0"/>
    <xf numFmtId="0" fontId="31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31" borderId="7" applyNumberForma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1" fillId="33" borderId="8" applyNumberFormat="0" applyFont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9" fillId="18" borderId="10" applyNumberFormat="0" applyAlignment="0" applyProtection="0">
      <alignment vertical="center"/>
    </xf>
    <xf numFmtId="0" fontId="70" fillId="34" borderId="11" applyNumberFormat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3" fillId="0" borderId="0"/>
    <xf numFmtId="0" fontId="31" fillId="0" borderId="0">
      <alignment vertical="center"/>
    </xf>
    <xf numFmtId="0" fontId="72" fillId="15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34" borderId="10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80" fillId="0" borderId="0"/>
    <xf numFmtId="165" fontId="31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>
      <alignment vertical="center"/>
    </xf>
    <xf numFmtId="0" fontId="81" fillId="0" borderId="0"/>
    <xf numFmtId="0" fontId="81" fillId="0" borderId="0"/>
    <xf numFmtId="0" fontId="79" fillId="0" borderId="0" applyBorder="0">
      <alignment vertical="center"/>
    </xf>
    <xf numFmtId="0" fontId="31" fillId="0" borderId="0">
      <alignment vertical="center"/>
    </xf>
    <xf numFmtId="0" fontId="63" fillId="0" borderId="0">
      <alignment vertical="center"/>
    </xf>
    <xf numFmtId="0" fontId="80" fillId="0" borderId="0"/>
    <xf numFmtId="0" fontId="52" fillId="0" borderId="0">
      <alignment vertical="center"/>
    </xf>
    <xf numFmtId="38" fontId="53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86" fillId="35" borderId="11" applyNumberFormat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5" fillId="0" borderId="15" applyNumberFormat="0" applyFill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2" fillId="40" borderId="0" applyNumberFormat="0" applyBorder="0" applyAlignment="0" applyProtection="0">
      <alignment vertical="center"/>
    </xf>
    <xf numFmtId="0" fontId="88" fillId="0" borderId="1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2" fillId="41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91" fillId="10" borderId="7" applyNumberFormat="0" applyAlignment="0" applyProtection="0">
      <alignment vertical="center"/>
    </xf>
    <xf numFmtId="0" fontId="28" fillId="45" borderId="8" applyNumberFormat="0" applyFont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97" fillId="35" borderId="10" applyNumberForma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82" fillId="48" borderId="0" applyNumberFormat="0" applyBorder="0" applyAlignment="0" applyProtection="0">
      <alignment vertical="center"/>
    </xf>
    <xf numFmtId="0" fontId="82" fillId="46" borderId="0" applyNumberFormat="0" applyBorder="0" applyAlignment="0" applyProtection="0">
      <alignment vertical="center"/>
    </xf>
    <xf numFmtId="0" fontId="90" fillId="36" borderId="10" applyNumberFormat="0" applyAlignment="0" applyProtection="0">
      <alignment vertical="center"/>
    </xf>
    <xf numFmtId="0" fontId="83" fillId="0" borderId="14" applyNumberFormat="0" applyFill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49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>
      <alignment vertical="center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</cellStyleXfs>
  <cellXfs count="211">
    <xf numFmtId="0" fontId="0" fillId="0" borderId="0" xfId="0"/>
    <xf numFmtId="0" fontId="4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166" fontId="5" fillId="0" borderId="0" xfId="9" applyNumberFormat="1" applyFont="1" applyFill="1" applyAlignment="1">
      <alignment vertical="center"/>
    </xf>
    <xf numFmtId="166" fontId="5" fillId="0" borderId="5" xfId="9" applyNumberFormat="1" applyFont="1" applyFill="1" applyBorder="1" applyAlignment="1">
      <alignment vertical="center"/>
    </xf>
    <xf numFmtId="0" fontId="5" fillId="0" borderId="0" xfId="71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166" fontId="5" fillId="0" borderId="0" xfId="9" quotePrefix="1" applyNumberFormat="1" applyFont="1" applyFill="1" applyAlignment="1">
      <alignment horizontal="center" vertical="center"/>
    </xf>
    <xf numFmtId="166" fontId="5" fillId="0" borderId="2" xfId="9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2"/>
    </xf>
    <xf numFmtId="166" fontId="5" fillId="0" borderId="0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Border="1" applyAlignment="1">
      <alignment horizontal="center" vertical="center"/>
    </xf>
    <xf numFmtId="43" fontId="5" fillId="0" borderId="0" xfId="9" applyFont="1" applyFill="1" applyAlignment="1">
      <alignment horizontal="left" vertical="center" indent="2"/>
    </xf>
    <xf numFmtId="43" fontId="5" fillId="0" borderId="0" xfId="9" applyFont="1" applyFill="1" applyAlignment="1">
      <alignment horizontal="left" vertical="center" indent="4"/>
    </xf>
    <xf numFmtId="43" fontId="6" fillId="0" borderId="0" xfId="9" applyFont="1" applyFill="1" applyAlignment="1">
      <alignment vertical="center"/>
    </xf>
    <xf numFmtId="43" fontId="5" fillId="0" borderId="0" xfId="9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43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67" fontId="5" fillId="0" borderId="0" xfId="9" applyNumberFormat="1" applyFont="1" applyFill="1" applyAlignment="1">
      <alignment horizontal="left" vertical="center" indent="4"/>
    </xf>
    <xf numFmtId="167" fontId="5" fillId="0" borderId="0" xfId="9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3" fontId="5" fillId="0" borderId="0" xfId="9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0" fillId="0" borderId="0" xfId="9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4"/>
    </xf>
    <xf numFmtId="37" fontId="13" fillId="0" borderId="0" xfId="9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8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3" fillId="0" borderId="0" xfId="9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3"/>
    </xf>
    <xf numFmtId="0" fontId="5" fillId="0" borderId="0" xfId="50" applyFont="1" applyFill="1" applyAlignment="1">
      <alignment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37" fontId="3" fillId="0" borderId="0" xfId="7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/>
    <xf numFmtId="37" fontId="3" fillId="0" borderId="0" xfId="72" applyNumberFormat="1" applyFont="1" applyFill="1" applyBorder="1" applyAlignment="1">
      <alignment vertical="center"/>
    </xf>
    <xf numFmtId="0" fontId="4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37" fontId="3" fillId="0" borderId="0" xfId="9" applyNumberFormat="1" applyFont="1" applyFill="1" applyBorder="1" applyAlignment="1">
      <alignment horizontal="center" vertical="center"/>
    </xf>
    <xf numFmtId="37" fontId="3" fillId="0" borderId="0" xfId="9" applyNumberFormat="1" applyFont="1" applyFill="1" applyAlignment="1">
      <alignment vertical="center"/>
    </xf>
    <xf numFmtId="37" fontId="3" fillId="0" borderId="4" xfId="9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37" fontId="3" fillId="0" borderId="0" xfId="73" applyFont="1" applyFill="1" applyAlignment="1">
      <alignment vertical="center"/>
    </xf>
    <xf numFmtId="37" fontId="6" fillId="0" borderId="0" xfId="73" applyFont="1" applyFill="1" applyAlignment="1">
      <alignment horizontal="left" vertical="center"/>
    </xf>
    <xf numFmtId="169" fontId="6" fillId="0" borderId="0" xfId="73" applyNumberFormat="1" applyFont="1" applyFill="1" applyBorder="1" applyAlignment="1">
      <alignment horizontal="left" vertical="center" indent="2"/>
    </xf>
    <xf numFmtId="166" fontId="6" fillId="0" borderId="0" xfId="9" applyNumberFormat="1" applyFont="1" applyFill="1" applyAlignment="1">
      <alignment vertical="center"/>
    </xf>
    <xf numFmtId="168" fontId="6" fillId="0" borderId="0" xfId="9" applyNumberFormat="1" applyFont="1" applyFill="1" applyBorder="1" applyAlignment="1">
      <alignment horizontal="center" vertical="center"/>
    </xf>
    <xf numFmtId="166" fontId="6" fillId="0" borderId="2" xfId="9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7" fontId="4" fillId="0" borderId="0" xfId="9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4" fillId="0" borderId="0" xfId="73" applyFont="1" applyFill="1" applyAlignment="1">
      <alignment vertical="center"/>
    </xf>
    <xf numFmtId="37" fontId="5" fillId="0" borderId="0" xfId="73" applyFont="1" applyFill="1" applyAlignment="1">
      <alignment horizontal="left" vertical="center"/>
    </xf>
    <xf numFmtId="169" fontId="5" fillId="0" borderId="0" xfId="73" applyNumberFormat="1" applyFont="1" applyFill="1" applyBorder="1" applyAlignment="1">
      <alignment horizontal="left" vertical="center" indent="2"/>
    </xf>
    <xf numFmtId="166" fontId="5" fillId="0" borderId="2" xfId="9" applyNumberFormat="1" applyFont="1" applyFill="1" applyBorder="1" applyAlignment="1">
      <alignment horizontal="right" vertical="center"/>
    </xf>
    <xf numFmtId="0" fontId="4" fillId="0" borderId="0" xfId="55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41" fontId="5" fillId="0" borderId="0" xfId="55" applyNumberFormat="1" applyFont="1" applyFill="1" applyAlignment="1">
      <alignment vertical="center"/>
    </xf>
    <xf numFmtId="41" fontId="3" fillId="0" borderId="0" xfId="55" applyNumberFormat="1" applyFont="1" applyFill="1" applyAlignment="1">
      <alignment vertical="center"/>
    </xf>
    <xf numFmtId="41" fontId="5" fillId="0" borderId="0" xfId="55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41" fontId="5" fillId="0" borderId="0" xfId="74" applyNumberFormat="1" applyFont="1" applyFill="1" applyAlignment="1">
      <alignment horizontal="left" vertical="center" indent="2"/>
    </xf>
    <xf numFmtId="41" fontId="5" fillId="0" borderId="0" xfId="55" applyNumberFormat="1" applyFont="1" applyFill="1" applyAlignment="1">
      <alignment horizontal="left" vertical="center" indent="1"/>
    </xf>
    <xf numFmtId="166" fontId="5" fillId="0" borderId="1" xfId="9" applyNumberFormat="1" applyFont="1" applyFill="1" applyBorder="1" applyAlignment="1">
      <alignment vertical="center"/>
    </xf>
    <xf numFmtId="41" fontId="4" fillId="0" borderId="0" xfId="55" applyNumberFormat="1" applyFont="1" applyFill="1" applyAlignment="1">
      <alignment vertical="center"/>
    </xf>
    <xf numFmtId="170" fontId="5" fillId="0" borderId="0" xfId="55" quotePrefix="1" applyNumberFormat="1" applyFont="1" applyFill="1" applyAlignment="1">
      <alignment horizontal="center" vertical="center"/>
    </xf>
    <xf numFmtId="166" fontId="19" fillId="0" borderId="0" xfId="9" applyNumberFormat="1" applyFont="1" applyFill="1" applyAlignment="1">
      <alignment vertical="center"/>
    </xf>
    <xf numFmtId="41" fontId="5" fillId="0" borderId="0" xfId="55" applyNumberFormat="1" applyFont="1" applyFill="1" applyAlignment="1">
      <alignment horizontal="left" vertical="center" indent="4"/>
    </xf>
    <xf numFmtId="0" fontId="12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55" applyNumberFormat="1" applyFont="1" applyFill="1" applyAlignment="1">
      <alignment horizontal="center" vertical="center"/>
    </xf>
    <xf numFmtId="41" fontId="5" fillId="0" borderId="0" xfId="55" applyNumberFormat="1" applyFont="1" applyFill="1" applyAlignment="1">
      <alignment horizontal="left" vertical="center" indent="3"/>
    </xf>
    <xf numFmtId="41" fontId="5" fillId="0" borderId="0" xfId="55" applyNumberFormat="1" applyFont="1" applyFill="1" applyAlignment="1">
      <alignment horizontal="left" vertical="center" indent="2"/>
    </xf>
    <xf numFmtId="10" fontId="5" fillId="0" borderId="0" xfId="75" applyNumberFormat="1" applyFont="1" applyFill="1" applyBorder="1" applyAlignment="1">
      <alignment vertical="center"/>
    </xf>
    <xf numFmtId="41" fontId="36" fillId="0" borderId="0" xfId="74" applyNumberFormat="1" applyFont="1" applyFill="1" applyAlignment="1">
      <alignment horizontal="left" vertical="center" indent="2"/>
    </xf>
    <xf numFmtId="166" fontId="36" fillId="0" borderId="0" xfId="9" applyNumberFormat="1" applyFont="1" applyFill="1" applyAlignment="1">
      <alignment vertical="center"/>
    </xf>
    <xf numFmtId="166" fontId="37" fillId="0" borderId="0" xfId="9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0" fillId="0" borderId="0" xfId="0" applyFill="1"/>
    <xf numFmtId="166" fontId="38" fillId="0" borderId="0" xfId="9" applyNumberFormat="1" applyFont="1" applyFill="1" applyAlignment="1">
      <alignment vertical="center"/>
    </xf>
    <xf numFmtId="166" fontId="38" fillId="0" borderId="0" xfId="9" applyNumberFormat="1" applyFont="1" applyFill="1" applyBorder="1" applyAlignment="1">
      <alignment horizontal="right" vertical="center"/>
    </xf>
    <xf numFmtId="166" fontId="36" fillId="0" borderId="0" xfId="9" quotePrefix="1" applyNumberFormat="1" applyFont="1" applyFill="1" applyAlignment="1">
      <alignment horizontal="center" vertical="center"/>
    </xf>
    <xf numFmtId="166" fontId="37" fillId="0" borderId="0" xfId="9" applyNumberFormat="1" applyFont="1" applyFill="1" applyBorder="1" applyAlignment="1">
      <alignment vertical="center"/>
    </xf>
    <xf numFmtId="0" fontId="39" fillId="0" borderId="0" xfId="50" applyFont="1" applyFill="1"/>
    <xf numFmtId="0" fontId="36" fillId="0" borderId="0" xfId="0" applyFont="1" applyFill="1" applyAlignment="1">
      <alignment horizontal="left" vertical="center" indent="2"/>
    </xf>
    <xf numFmtId="0" fontId="36" fillId="0" borderId="0" xfId="0" applyFont="1" applyFill="1" applyAlignment="1">
      <alignment horizontal="center" vertical="center"/>
    </xf>
    <xf numFmtId="0" fontId="0" fillId="0" borderId="0" xfId="0" applyFill="1" applyBorder="1"/>
    <xf numFmtId="168" fontId="5" fillId="0" borderId="0" xfId="0" quotePrefix="1" applyNumberFormat="1" applyFont="1" applyFill="1" applyBorder="1" applyAlignment="1">
      <alignment horizontal="center" vertical="center"/>
    </xf>
    <xf numFmtId="43" fontId="5" fillId="0" borderId="0" xfId="9" applyFont="1" applyFill="1" applyBorder="1" applyAlignment="1">
      <alignment horizontal="left" vertical="center" indent="2"/>
    </xf>
    <xf numFmtId="0" fontId="9" fillId="0" borderId="0" xfId="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4"/>
    </xf>
    <xf numFmtId="166" fontId="40" fillId="0" borderId="0" xfId="9" applyNumberFormat="1" applyFont="1" applyFill="1" applyAlignment="1">
      <alignment vertical="center"/>
    </xf>
    <xf numFmtId="37" fontId="4" fillId="0" borderId="0" xfId="72" applyNumberFormat="1" applyFont="1" applyFill="1" applyBorder="1" applyAlignment="1">
      <alignment horizontal="center" vertical="center"/>
    </xf>
    <xf numFmtId="166" fontId="5" fillId="0" borderId="4" xfId="9" quotePrefix="1" applyNumberFormat="1" applyFont="1" applyFill="1" applyBorder="1" applyAlignment="1">
      <alignment horizontal="center" vertical="center"/>
    </xf>
    <xf numFmtId="0" fontId="6" fillId="0" borderId="0" xfId="50" applyFont="1" applyFill="1"/>
    <xf numFmtId="37" fontId="4" fillId="0" borderId="0" xfId="0" applyNumberFormat="1" applyFont="1" applyFill="1" applyBorder="1" applyAlignment="1">
      <alignment horizontal="center" vertical="center"/>
    </xf>
    <xf numFmtId="178" fontId="5" fillId="0" borderId="0" xfId="9" quotePrefix="1" applyNumberFormat="1" applyFont="1" applyFill="1" applyBorder="1" applyAlignment="1">
      <alignment horizontal="center" vertical="center"/>
    </xf>
    <xf numFmtId="0" fontId="6" fillId="0" borderId="0" xfId="50" quotePrefix="1" applyFont="1" applyFill="1" applyAlignment="1">
      <alignment horizontal="center"/>
    </xf>
    <xf numFmtId="37" fontId="3" fillId="0" borderId="0" xfId="72" quotePrefix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9" fontId="6" fillId="0" borderId="0" xfId="73" quotePrefix="1" applyNumberFormat="1" applyFont="1" applyFill="1" applyBorder="1" applyAlignment="1">
      <alignment horizontal="left" vertical="center" indent="2"/>
    </xf>
    <xf numFmtId="166" fontId="0" fillId="0" borderId="0" xfId="0" applyNumberFormat="1" applyFill="1"/>
    <xf numFmtId="168" fontId="5" fillId="0" borderId="0" xfId="19" applyNumberFormat="1" applyFont="1" applyFill="1" applyBorder="1" applyAlignment="1">
      <alignment horizontal="center" vertical="center"/>
    </xf>
    <xf numFmtId="166" fontId="5" fillId="0" borderId="0" xfId="19" applyNumberFormat="1" applyFont="1" applyFill="1" applyAlignment="1">
      <alignment vertical="center"/>
    </xf>
    <xf numFmtId="166" fontId="5" fillId="0" borderId="0" xfId="19" applyNumberFormat="1" applyFont="1" applyFill="1" applyBorder="1" applyAlignment="1">
      <alignment vertical="center"/>
    </xf>
    <xf numFmtId="166" fontId="5" fillId="0" borderId="0" xfId="50" applyNumberFormat="1" applyFont="1" applyFill="1"/>
    <xf numFmtId="166" fontId="41" fillId="0" borderId="0" xfId="19" applyNumberFormat="1" applyFont="1" applyFill="1" applyAlignment="1">
      <alignment vertical="center"/>
    </xf>
    <xf numFmtId="168" fontId="5" fillId="0" borderId="0" xfId="9" applyNumberFormat="1" applyFont="1" applyFill="1" applyAlignment="1">
      <alignment horizontal="center" vertical="center"/>
    </xf>
    <xf numFmtId="41" fontId="5" fillId="0" borderId="0" xfId="55" quotePrefix="1" applyNumberFormat="1" applyFont="1" applyFill="1" applyAlignment="1">
      <alignment horizontal="left" vertical="center" indent="3"/>
    </xf>
    <xf numFmtId="0" fontId="5" fillId="0" borderId="0" xfId="0" quotePrefix="1" applyFont="1" applyFill="1" applyAlignment="1">
      <alignment horizontal="left" vertical="center" indent="4"/>
    </xf>
    <xf numFmtId="0" fontId="13" fillId="0" borderId="0" xfId="0" quotePrefix="1" applyFont="1" applyFill="1" applyAlignment="1">
      <alignment horizontal="left" vertical="center" indent="6"/>
    </xf>
    <xf numFmtId="166" fontId="36" fillId="0" borderId="0" xfId="9" applyNumberFormat="1" applyFont="1" applyFill="1" applyBorder="1" applyAlignment="1">
      <alignment vertical="center"/>
    </xf>
    <xf numFmtId="0" fontId="32" fillId="0" borderId="0" xfId="0" applyFont="1" applyFill="1" applyBorder="1"/>
    <xf numFmtId="0" fontId="36" fillId="0" borderId="0" xfId="0" applyFont="1" applyFill="1" applyBorder="1" applyAlignment="1">
      <alignment horizontal="center" vertical="center"/>
    </xf>
    <xf numFmtId="0" fontId="36" fillId="0" borderId="0" xfId="9" quotePrefix="1" applyNumberFormat="1" applyFont="1" applyFill="1" applyAlignment="1">
      <alignment horizontal="center" vertical="center"/>
    </xf>
    <xf numFmtId="0" fontId="36" fillId="0" borderId="0" xfId="9" applyNumberFormat="1" applyFont="1" applyFill="1" applyAlignment="1">
      <alignment horizontal="center" vertical="center"/>
    </xf>
    <xf numFmtId="0" fontId="0" fillId="0" borderId="0" xfId="0" applyFont="1" applyFill="1"/>
    <xf numFmtId="0" fontId="36" fillId="0" borderId="0" xfId="0" applyFont="1" applyFill="1" applyAlignment="1">
      <alignment horizontal="center" vertical="center" wrapText="1"/>
    </xf>
    <xf numFmtId="0" fontId="99" fillId="0" borderId="0" xfId="50" applyFont="1" applyFill="1"/>
    <xf numFmtId="0" fontId="10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left" vertical="center" indent="4"/>
    </xf>
    <xf numFmtId="43" fontId="0" fillId="0" borderId="0" xfId="9" applyFont="1" applyFill="1"/>
    <xf numFmtId="165" fontId="0" fillId="0" borderId="0" xfId="0" applyNumberFormat="1" applyFill="1"/>
    <xf numFmtId="166" fontId="6" fillId="0" borderId="0" xfId="50" applyNumberFormat="1" applyFont="1" applyFill="1"/>
    <xf numFmtId="166" fontId="5" fillId="0" borderId="4" xfId="9" applyNumberFormat="1" applyFont="1" applyFill="1" applyBorder="1" applyAlignment="1">
      <alignment vertical="center"/>
    </xf>
    <xf numFmtId="168" fontId="6" fillId="0" borderId="0" xfId="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4"/>
    </xf>
    <xf numFmtId="0" fontId="8" fillId="0" borderId="0" xfId="50" applyFill="1"/>
    <xf numFmtId="166" fontId="5" fillId="0" borderId="0" xfId="114" applyNumberFormat="1" applyFont="1" applyFill="1" applyAlignment="1">
      <alignment vertical="center"/>
    </xf>
    <xf numFmtId="166" fontId="5" fillId="0" borderId="0" xfId="99" applyNumberFormat="1" applyFont="1" applyFill="1" applyAlignment="1">
      <alignment vertical="center"/>
    </xf>
    <xf numFmtId="166" fontId="5" fillId="0" borderId="0" xfId="425" applyNumberFormat="1" applyFont="1" applyFill="1" applyAlignment="1">
      <alignment vertical="center"/>
    </xf>
    <xf numFmtId="166" fontId="5" fillId="0" borderId="0" xfId="436" applyNumberFormat="1" applyFont="1" applyFill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0" fontId="36" fillId="0" borderId="0" xfId="0" applyFont="1" applyFill="1"/>
    <xf numFmtId="168" fontId="36" fillId="0" borderId="0" xfId="0" applyNumberFormat="1" applyFont="1" applyFill="1" applyAlignment="1">
      <alignment horizontal="center" vertical="center"/>
    </xf>
    <xf numFmtId="168" fontId="5" fillId="0" borderId="0" xfId="0" quotePrefix="1" applyNumberFormat="1" applyFont="1" applyFill="1" applyAlignment="1">
      <alignment horizontal="center" vertical="center"/>
    </xf>
    <xf numFmtId="168" fontId="5" fillId="0" borderId="0" xfId="9" quotePrefix="1" applyNumberFormat="1" applyFont="1" applyFill="1" applyAlignment="1">
      <alignment horizontal="center" vertical="center"/>
    </xf>
    <xf numFmtId="43" fontId="19" fillId="0" borderId="0" xfId="9" applyFont="1" applyFill="1" applyAlignment="1">
      <alignment horizontal="center" vertical="center"/>
    </xf>
    <xf numFmtId="169" fontId="6" fillId="0" borderId="0" xfId="73" applyNumberFormat="1" applyFont="1" applyFill="1" applyAlignment="1">
      <alignment horizontal="left" vertical="center" indent="2"/>
    </xf>
    <xf numFmtId="0" fontId="5" fillId="0" borderId="0" xfId="50" applyFont="1" applyFill="1"/>
    <xf numFmtId="166" fontId="5" fillId="0" borderId="0" xfId="11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5" fillId="0" borderId="0" xfId="9" applyNumberFormat="1" applyFont="1" applyFill="1" applyAlignment="1">
      <alignment horizontal="center" vertical="center"/>
    </xf>
    <xf numFmtId="168" fontId="5" fillId="0" borderId="4" xfId="9" applyNumberFormat="1" applyFont="1" applyFill="1" applyBorder="1" applyAlignment="1">
      <alignment horizontal="center" vertical="center"/>
    </xf>
    <xf numFmtId="166" fontId="6" fillId="0" borderId="0" xfId="9" applyNumberFormat="1" applyFont="1" applyFill="1" applyAlignment="1">
      <alignment horizontal="center" vertical="center"/>
    </xf>
    <xf numFmtId="0" fontId="5" fillId="0" borderId="0" xfId="50" applyFont="1" applyFill="1" applyAlignment="1">
      <alignment horizontal="center"/>
    </xf>
    <xf numFmtId="166" fontId="0" fillId="0" borderId="0" xfId="0" applyNumberFormat="1" applyFill="1" applyBorder="1"/>
    <xf numFmtId="166" fontId="36" fillId="0" borderId="0" xfId="9" applyNumberFormat="1" applyFont="1" applyFill="1" applyBorder="1" applyAlignment="1">
      <alignment horizontal="right" vertical="center"/>
    </xf>
    <xf numFmtId="166" fontId="8" fillId="0" borderId="0" xfId="50" applyNumberFormat="1" applyFill="1"/>
    <xf numFmtId="4" fontId="0" fillId="0" borderId="0" xfId="0" applyNumberFormat="1" applyFill="1"/>
    <xf numFmtId="43" fontId="5" fillId="0" borderId="0" xfId="9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9" fontId="5" fillId="0" borderId="0" xfId="73" applyNumberFormat="1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9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/>
    </xf>
    <xf numFmtId="0" fontId="3" fillId="0" borderId="0" xfId="55" quotePrefix="1" applyFont="1" applyFill="1" applyAlignment="1">
      <alignment horizontal="center" vertical="center"/>
    </xf>
    <xf numFmtId="0" fontId="3" fillId="0" borderId="0" xfId="55" applyFont="1" applyFill="1" applyAlignment="1">
      <alignment horizontal="center" vertical="center"/>
    </xf>
    <xf numFmtId="0" fontId="3" fillId="0" borderId="4" xfId="55" applyFont="1" applyFill="1" applyBorder="1" applyAlignment="1">
      <alignment horizontal="right" vertical="center"/>
    </xf>
    <xf numFmtId="0" fontId="3" fillId="0" borderId="0" xfId="55" applyNumberFormat="1" applyFont="1" applyFill="1" applyBorder="1" applyAlignment="1">
      <alignment horizontal="center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00FFFF"/>
      <color rgb="FFCC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8"/>
  <sheetViews>
    <sheetView topLeftCell="A21" zoomScale="70" zoomScaleNormal="70" zoomScaleSheetLayoutView="71" workbookViewId="0">
      <selection activeCell="N8" sqref="N8"/>
    </sheetView>
  </sheetViews>
  <sheetFormatPr defaultColWidth="9.1796875" defaultRowHeight="21" customHeight="1"/>
  <cols>
    <col min="1" max="1" width="62.6328125" style="103" customWidth="1"/>
    <col min="2" max="2" width="7.1796875" style="103" customWidth="1"/>
    <col min="3" max="3" width="14.6328125" style="103" customWidth="1"/>
    <col min="4" max="4" width="0.81640625" style="103" customWidth="1"/>
    <col min="5" max="5" width="14.6328125" style="103" customWidth="1"/>
    <col min="6" max="6" width="0.81640625" style="103" customWidth="1"/>
    <col min="7" max="7" width="14.6328125" style="103" customWidth="1"/>
    <col min="8" max="8" width="0.81640625" style="103" customWidth="1"/>
    <col min="9" max="9" width="14.6328125" style="103" customWidth="1"/>
    <col min="10" max="10" width="11.54296875" style="103" bestFit="1" customWidth="1"/>
    <col min="11" max="11" width="15.1796875" style="103" bestFit="1" customWidth="1"/>
    <col min="12" max="12" width="10.54296875" style="103" bestFit="1" customWidth="1"/>
    <col min="13" max="13" width="14.1796875" style="103" bestFit="1" customWidth="1"/>
    <col min="14" max="16384" width="9.1796875" style="103"/>
  </cols>
  <sheetData>
    <row r="1" spans="1:13" ht="21" customHeight="1">
      <c r="A1" s="192" t="s">
        <v>148</v>
      </c>
      <c r="B1" s="192"/>
      <c r="C1" s="192"/>
      <c r="D1" s="192"/>
      <c r="E1" s="192"/>
      <c r="F1" s="192"/>
      <c r="G1" s="192"/>
      <c r="H1" s="192"/>
      <c r="I1" s="192"/>
    </row>
    <row r="2" spans="1:13" ht="21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</row>
    <row r="3" spans="1:13" ht="21" customHeight="1">
      <c r="A3" s="193" t="s">
        <v>221</v>
      </c>
      <c r="B3" s="192"/>
      <c r="C3" s="192"/>
      <c r="D3" s="192"/>
      <c r="E3" s="192"/>
      <c r="F3" s="192"/>
      <c r="G3" s="192"/>
      <c r="H3" s="192"/>
      <c r="I3" s="192"/>
    </row>
    <row r="4" spans="1:13" ht="21" customHeight="1">
      <c r="A4" s="1"/>
      <c r="B4" s="1"/>
      <c r="C4" s="1"/>
      <c r="D4" s="1"/>
      <c r="E4" s="1"/>
      <c r="F4" s="1"/>
      <c r="G4" s="1"/>
      <c r="H4" s="1"/>
      <c r="I4" s="184" t="s">
        <v>24</v>
      </c>
    </row>
    <row r="5" spans="1:13" ht="7.25" customHeight="1"/>
    <row r="6" spans="1:13" ht="21" customHeight="1">
      <c r="B6" s="188" t="s">
        <v>1</v>
      </c>
      <c r="C6" s="192" t="s">
        <v>2</v>
      </c>
      <c r="D6" s="192"/>
      <c r="E6" s="192"/>
      <c r="F6" s="192"/>
      <c r="G6" s="192" t="s">
        <v>3</v>
      </c>
      <c r="H6" s="192"/>
      <c r="I6" s="192"/>
    </row>
    <row r="7" spans="1:13" ht="21" customHeight="1">
      <c r="B7" s="2"/>
      <c r="C7" s="192" t="s">
        <v>4</v>
      </c>
      <c r="D7" s="192"/>
      <c r="E7" s="192"/>
      <c r="F7" s="192"/>
      <c r="G7" s="192" t="s">
        <v>4</v>
      </c>
      <c r="H7" s="192"/>
      <c r="I7" s="192"/>
    </row>
    <row r="8" spans="1:13" ht="21" customHeight="1">
      <c r="B8" s="2"/>
      <c r="C8" s="188" t="s">
        <v>5</v>
      </c>
      <c r="D8" s="180"/>
      <c r="E8" s="180"/>
      <c r="F8" s="180"/>
      <c r="G8" s="188" t="s">
        <v>5</v>
      </c>
      <c r="H8" s="180"/>
      <c r="I8" s="180"/>
    </row>
    <row r="9" spans="1:13" ht="21" customHeight="1">
      <c r="C9" s="188" t="s">
        <v>6</v>
      </c>
      <c r="D9" s="188"/>
      <c r="E9" s="188" t="s">
        <v>7</v>
      </c>
      <c r="F9" s="188"/>
      <c r="G9" s="188" t="s">
        <v>6</v>
      </c>
      <c r="H9" s="188"/>
      <c r="I9" s="188" t="s">
        <v>7</v>
      </c>
    </row>
    <row r="10" spans="1:13" ht="21" customHeight="1">
      <c r="C10" s="188" t="s">
        <v>222</v>
      </c>
      <c r="D10" s="188"/>
      <c r="E10" s="188" t="s">
        <v>173</v>
      </c>
      <c r="F10" s="188"/>
      <c r="G10" s="188" t="s">
        <v>222</v>
      </c>
      <c r="H10" s="188"/>
      <c r="I10" s="188" t="s">
        <v>173</v>
      </c>
    </row>
    <row r="11" spans="1:13" ht="21" customHeight="1">
      <c r="C11" s="188">
        <v>2022</v>
      </c>
      <c r="D11" s="188"/>
      <c r="E11" s="188">
        <v>2022</v>
      </c>
      <c r="F11" s="188"/>
      <c r="G11" s="188">
        <v>2022</v>
      </c>
      <c r="H11" s="188"/>
      <c r="I11" s="188">
        <v>2022</v>
      </c>
    </row>
    <row r="12" spans="1:13" ht="21" customHeight="1">
      <c r="A12" s="180" t="s">
        <v>8</v>
      </c>
    </row>
    <row r="13" spans="1:13" ht="21" customHeight="1">
      <c r="A13" s="3" t="s">
        <v>9</v>
      </c>
      <c r="B13" s="141"/>
    </row>
    <row r="14" spans="1:13" ht="21" customHeight="1">
      <c r="A14" s="4" t="s">
        <v>10</v>
      </c>
      <c r="B14" s="110">
        <v>4.0999999999999996</v>
      </c>
      <c r="C14" s="7">
        <v>4176236</v>
      </c>
      <c r="D14" s="7"/>
      <c r="E14" s="158">
        <v>4235603</v>
      </c>
      <c r="F14" s="7"/>
      <c r="G14" s="7">
        <v>2434331</v>
      </c>
      <c r="H14" s="7"/>
      <c r="I14" s="7">
        <v>2639136</v>
      </c>
      <c r="K14" s="150"/>
      <c r="M14" s="126"/>
    </row>
    <row r="15" spans="1:13" ht="21" customHeight="1">
      <c r="A15" s="4" t="s">
        <v>143</v>
      </c>
      <c r="B15" s="110"/>
      <c r="C15" s="7"/>
      <c r="D15" s="7"/>
      <c r="E15" s="158"/>
      <c r="F15" s="7"/>
      <c r="G15" s="7"/>
      <c r="H15" s="7"/>
      <c r="I15" s="7"/>
      <c r="K15" s="150"/>
    </row>
    <row r="16" spans="1:13" ht="21" customHeight="1">
      <c r="A16" s="155" t="s">
        <v>132</v>
      </c>
      <c r="B16" s="110">
        <v>5</v>
      </c>
      <c r="C16" s="7">
        <v>80317238</v>
      </c>
      <c r="D16" s="7"/>
      <c r="E16" s="158">
        <v>76839427</v>
      </c>
      <c r="F16" s="7"/>
      <c r="G16" s="7">
        <v>77517728</v>
      </c>
      <c r="H16" s="7"/>
      <c r="I16" s="7">
        <v>73982280</v>
      </c>
      <c r="K16" s="7"/>
      <c r="L16" s="150"/>
      <c r="M16" s="150"/>
    </row>
    <row r="17" spans="1:13" ht="21" customHeight="1">
      <c r="A17" s="155" t="s">
        <v>11</v>
      </c>
      <c r="B17" s="110"/>
      <c r="C17" s="7">
        <f>491480-C20-C31</f>
        <v>479760</v>
      </c>
      <c r="D17" s="7"/>
      <c r="E17" s="158">
        <f>525905-7805</f>
        <v>518100</v>
      </c>
      <c r="F17" s="7"/>
      <c r="G17" s="7">
        <v>391415</v>
      </c>
      <c r="H17" s="7"/>
      <c r="I17" s="7">
        <v>412773</v>
      </c>
      <c r="K17" s="150"/>
    </row>
    <row r="18" spans="1:13" ht="21" customHeight="1">
      <c r="A18" s="4" t="s">
        <v>15</v>
      </c>
      <c r="B18" s="110"/>
      <c r="C18" s="11" t="s">
        <v>21</v>
      </c>
      <c r="D18" s="7"/>
      <c r="E18" s="158">
        <v>3000</v>
      </c>
      <c r="F18" s="7"/>
      <c r="G18" s="11" t="s">
        <v>21</v>
      </c>
      <c r="H18" s="7"/>
      <c r="I18" s="11" t="s">
        <v>21</v>
      </c>
      <c r="K18" s="150"/>
    </row>
    <row r="19" spans="1:13" ht="21" customHeight="1">
      <c r="A19" s="4" t="s">
        <v>204</v>
      </c>
      <c r="B19" s="110">
        <v>6</v>
      </c>
      <c r="C19" s="11" t="s">
        <v>21</v>
      </c>
      <c r="D19" s="7"/>
      <c r="E19" s="11" t="s">
        <v>21</v>
      </c>
      <c r="F19" s="7"/>
      <c r="G19" s="7">
        <v>29053</v>
      </c>
      <c r="H19" s="7"/>
      <c r="I19" s="11" t="s">
        <v>21</v>
      </c>
      <c r="K19" s="150"/>
    </row>
    <row r="20" spans="1:13" ht="21" customHeight="1">
      <c r="A20" s="4" t="s">
        <v>242</v>
      </c>
      <c r="B20" s="110">
        <v>7</v>
      </c>
      <c r="C20" s="11">
        <v>5901</v>
      </c>
      <c r="D20" s="7"/>
      <c r="E20" s="11" t="s">
        <v>21</v>
      </c>
      <c r="F20" s="7"/>
      <c r="G20" s="11" t="s">
        <v>21</v>
      </c>
      <c r="H20" s="7"/>
      <c r="I20" s="11" t="s">
        <v>21</v>
      </c>
      <c r="K20" s="150"/>
    </row>
    <row r="21" spans="1:13" ht="26.15" customHeight="1">
      <c r="A21" s="4" t="s">
        <v>243</v>
      </c>
      <c r="B21" s="110">
        <v>11</v>
      </c>
      <c r="C21" s="11" t="s">
        <v>21</v>
      </c>
      <c r="D21" s="7"/>
      <c r="E21" s="11" t="s">
        <v>21</v>
      </c>
      <c r="F21" s="7"/>
      <c r="G21" s="11">
        <v>298549</v>
      </c>
      <c r="H21" s="7"/>
      <c r="I21" s="7">
        <v>275773</v>
      </c>
      <c r="K21" s="150"/>
    </row>
    <row r="22" spans="1:13" ht="21" customHeight="1">
      <c r="A22" s="4" t="s">
        <v>189</v>
      </c>
      <c r="B22" s="110">
        <v>18</v>
      </c>
      <c r="C22" s="11">
        <v>1072018</v>
      </c>
      <c r="D22" s="7"/>
      <c r="E22" s="11">
        <v>82380</v>
      </c>
      <c r="F22" s="7"/>
      <c r="G22" s="11">
        <v>1072018</v>
      </c>
      <c r="H22" s="7"/>
      <c r="I22" s="11">
        <v>82380</v>
      </c>
      <c r="M22" s="150"/>
    </row>
    <row r="23" spans="1:13" ht="21" customHeight="1">
      <c r="A23" s="4" t="s">
        <v>194</v>
      </c>
      <c r="B23" s="110"/>
      <c r="C23" s="11">
        <v>7805</v>
      </c>
      <c r="D23" s="7"/>
      <c r="E23" s="11">
        <v>7805</v>
      </c>
      <c r="F23" s="7"/>
      <c r="G23" s="11" t="s">
        <v>21</v>
      </c>
      <c r="H23" s="7"/>
      <c r="I23" s="11" t="s">
        <v>21</v>
      </c>
      <c r="M23" s="150"/>
    </row>
    <row r="24" spans="1:13" ht="21" customHeight="1">
      <c r="A24" s="4" t="s">
        <v>12</v>
      </c>
      <c r="B24" s="141"/>
      <c r="C24" s="7">
        <v>125500</v>
      </c>
      <c r="D24" s="7"/>
      <c r="E24" s="7">
        <v>101352</v>
      </c>
      <c r="F24" s="7"/>
      <c r="G24" s="7">
        <v>44124</v>
      </c>
      <c r="H24" s="7"/>
      <c r="I24" s="7">
        <v>43071</v>
      </c>
      <c r="K24" s="126"/>
      <c r="L24" s="126"/>
      <c r="M24" s="150"/>
    </row>
    <row r="25" spans="1:13" ht="21" customHeight="1">
      <c r="A25" s="155" t="s">
        <v>13</v>
      </c>
      <c r="C25" s="8">
        <f>SUM(C14:C24)</f>
        <v>86184458</v>
      </c>
      <c r="D25" s="7"/>
      <c r="E25" s="8">
        <f>SUM(E14:E24)</f>
        <v>81787667</v>
      </c>
      <c r="F25" s="7"/>
      <c r="G25" s="8">
        <f>SUM(G14:G24)</f>
        <v>81787218</v>
      </c>
      <c r="H25" s="7"/>
      <c r="I25" s="8">
        <f>SUM(I14:I24)</f>
        <v>77435413</v>
      </c>
      <c r="K25" s="178"/>
      <c r="M25" s="150"/>
    </row>
    <row r="26" spans="1:13" ht="21" customHeight="1">
      <c r="K26" s="178"/>
      <c r="M26" s="150"/>
    </row>
    <row r="27" spans="1:13" ht="21" customHeight="1">
      <c r="A27" s="3" t="s">
        <v>14</v>
      </c>
      <c r="K27" s="178"/>
      <c r="M27" s="150"/>
    </row>
    <row r="28" spans="1:13" ht="21" customHeight="1">
      <c r="A28" s="4" t="s">
        <v>132</v>
      </c>
      <c r="B28" s="110">
        <v>5</v>
      </c>
      <c r="C28" s="7">
        <v>2989369</v>
      </c>
      <c r="D28" s="7"/>
      <c r="E28" s="158">
        <v>3236973</v>
      </c>
      <c r="F28" s="7"/>
      <c r="G28" s="7">
        <v>1350705</v>
      </c>
      <c r="H28" s="7"/>
      <c r="I28" s="11">
        <v>1512440</v>
      </c>
      <c r="J28" s="126"/>
      <c r="K28" s="7"/>
    </row>
    <row r="29" spans="1:13" ht="21" customHeight="1">
      <c r="A29" s="4" t="s">
        <v>15</v>
      </c>
      <c r="B29" s="110"/>
      <c r="C29" s="7">
        <v>42327</v>
      </c>
      <c r="D29" s="7"/>
      <c r="E29" s="11">
        <v>41333</v>
      </c>
      <c r="F29" s="7"/>
      <c r="G29" s="11" t="s">
        <v>21</v>
      </c>
      <c r="H29" s="7"/>
      <c r="I29" s="11" t="s">
        <v>21</v>
      </c>
      <c r="K29" s="178"/>
    </row>
    <row r="30" spans="1:13" ht="21" customHeight="1">
      <c r="A30" s="9" t="s">
        <v>167</v>
      </c>
      <c r="B30" s="110">
        <v>6</v>
      </c>
      <c r="C30" s="11" t="s">
        <v>21</v>
      </c>
      <c r="D30" s="7"/>
      <c r="E30" s="11" t="s">
        <v>21</v>
      </c>
      <c r="F30" s="7"/>
      <c r="G30" s="11">
        <v>116213</v>
      </c>
      <c r="H30" s="7"/>
      <c r="I30" s="7">
        <v>130244</v>
      </c>
      <c r="K30" s="126"/>
      <c r="L30" s="126"/>
    </row>
    <row r="31" spans="1:13" ht="21" customHeight="1">
      <c r="A31" s="9" t="s">
        <v>240</v>
      </c>
      <c r="B31" s="110">
        <v>7</v>
      </c>
      <c r="C31" s="11">
        <v>5819</v>
      </c>
      <c r="D31" s="7"/>
      <c r="E31" s="11" t="s">
        <v>21</v>
      </c>
      <c r="F31" s="7"/>
      <c r="G31" s="11" t="s">
        <v>21</v>
      </c>
      <c r="H31" s="7"/>
      <c r="I31" s="11" t="s">
        <v>21</v>
      </c>
      <c r="K31" s="126"/>
      <c r="L31" s="126"/>
    </row>
    <row r="32" spans="1:13" ht="21" customHeight="1">
      <c r="A32" s="4" t="s">
        <v>16</v>
      </c>
      <c r="B32" s="110">
        <v>8</v>
      </c>
      <c r="C32" s="11" t="s">
        <v>21</v>
      </c>
      <c r="D32" s="7"/>
      <c r="E32" s="11" t="s">
        <v>21</v>
      </c>
      <c r="F32" s="7"/>
      <c r="G32" s="11">
        <v>1235409</v>
      </c>
      <c r="H32" s="7"/>
      <c r="I32" s="7">
        <v>1210909</v>
      </c>
      <c r="K32" s="178"/>
    </row>
    <row r="33" spans="1:11" ht="21" customHeight="1">
      <c r="A33" s="4" t="s">
        <v>205</v>
      </c>
      <c r="B33" s="110"/>
      <c r="C33" s="11"/>
      <c r="D33" s="7"/>
      <c r="E33" s="11"/>
      <c r="F33" s="7"/>
      <c r="G33" s="11"/>
      <c r="H33" s="7"/>
      <c r="I33" s="7"/>
      <c r="K33" s="151"/>
    </row>
    <row r="34" spans="1:11" ht="21" customHeight="1">
      <c r="A34" s="5" t="s">
        <v>154</v>
      </c>
      <c r="B34" s="110">
        <v>9</v>
      </c>
      <c r="C34" s="11">
        <v>5062</v>
      </c>
      <c r="D34" s="7"/>
      <c r="E34" s="159">
        <v>5062</v>
      </c>
      <c r="F34" s="7"/>
      <c r="G34" s="11">
        <v>5062</v>
      </c>
      <c r="H34" s="7"/>
      <c r="I34" s="159">
        <v>5062</v>
      </c>
    </row>
    <row r="35" spans="1:11" ht="21" customHeight="1">
      <c r="A35" s="4" t="s">
        <v>153</v>
      </c>
      <c r="B35" s="110"/>
      <c r="C35" s="11"/>
      <c r="D35" s="7"/>
      <c r="E35" s="159"/>
      <c r="F35" s="7"/>
      <c r="G35" s="11"/>
      <c r="H35" s="7"/>
      <c r="I35" s="159"/>
      <c r="K35" s="178"/>
    </row>
    <row r="36" spans="1:11" ht="21" customHeight="1">
      <c r="A36" s="5" t="s">
        <v>176</v>
      </c>
      <c r="B36" s="110">
        <v>10</v>
      </c>
      <c r="C36" s="11">
        <v>144000</v>
      </c>
      <c r="D36" s="7"/>
      <c r="E36" s="11">
        <v>144000</v>
      </c>
      <c r="F36" s="7"/>
      <c r="G36" s="11">
        <v>144000</v>
      </c>
      <c r="H36" s="7"/>
      <c r="I36" s="11">
        <v>144000</v>
      </c>
      <c r="K36" s="150"/>
    </row>
    <row r="37" spans="1:11" ht="21" customHeight="1">
      <c r="A37" s="4" t="s">
        <v>17</v>
      </c>
      <c r="B37" s="110">
        <v>12.1</v>
      </c>
      <c r="C37" s="11" t="s">
        <v>21</v>
      </c>
      <c r="D37" s="7"/>
      <c r="E37" s="11" t="s">
        <v>21</v>
      </c>
      <c r="F37" s="7"/>
      <c r="G37" s="11">
        <v>84074</v>
      </c>
      <c r="H37" s="7"/>
      <c r="I37" s="7">
        <v>84074</v>
      </c>
    </row>
    <row r="38" spans="1:11" ht="21" customHeight="1">
      <c r="A38" s="4" t="s">
        <v>212</v>
      </c>
      <c r="B38" s="6"/>
      <c r="C38" s="7">
        <v>556348</v>
      </c>
      <c r="D38" s="7"/>
      <c r="E38" s="7">
        <v>622934</v>
      </c>
      <c r="F38" s="7"/>
      <c r="G38" s="7">
        <v>485278</v>
      </c>
      <c r="H38" s="7"/>
      <c r="I38" s="7">
        <v>528845</v>
      </c>
      <c r="K38" s="150"/>
    </row>
    <row r="39" spans="1:11" ht="21" customHeight="1">
      <c r="A39" s="109" t="s">
        <v>150</v>
      </c>
      <c r="B39" s="110"/>
      <c r="C39" s="11">
        <v>855055</v>
      </c>
      <c r="D39" s="104"/>
      <c r="E39" s="11">
        <v>611069</v>
      </c>
      <c r="F39" s="104"/>
      <c r="G39" s="11">
        <v>743843</v>
      </c>
      <c r="H39" s="104"/>
      <c r="I39" s="11">
        <v>538356</v>
      </c>
    </row>
    <row r="40" spans="1:11" ht="21" customHeight="1">
      <c r="A40" s="4" t="s">
        <v>155</v>
      </c>
      <c r="B40" s="6"/>
      <c r="C40" s="7">
        <v>945948</v>
      </c>
      <c r="D40" s="7"/>
      <c r="E40" s="7">
        <v>920386</v>
      </c>
      <c r="F40" s="7"/>
      <c r="G40" s="7">
        <v>800384</v>
      </c>
      <c r="H40" s="7"/>
      <c r="I40" s="7">
        <v>777857</v>
      </c>
    </row>
    <row r="41" spans="1:11" ht="21" customHeight="1">
      <c r="A41" s="4" t="s">
        <v>177</v>
      </c>
      <c r="B41" s="110">
        <v>18</v>
      </c>
      <c r="C41" s="7">
        <v>1385018</v>
      </c>
      <c r="D41" s="7"/>
      <c r="E41" s="11">
        <v>293795</v>
      </c>
      <c r="F41" s="7"/>
      <c r="G41" s="7">
        <v>1385018</v>
      </c>
      <c r="H41" s="7"/>
      <c r="I41" s="11">
        <v>293795</v>
      </c>
    </row>
    <row r="42" spans="1:11" ht="21" customHeight="1">
      <c r="A42" s="9" t="s">
        <v>18</v>
      </c>
      <c r="B42" s="110">
        <v>13</v>
      </c>
      <c r="C42" s="7">
        <v>2197162</v>
      </c>
      <c r="D42" s="7"/>
      <c r="E42" s="7">
        <v>2624482</v>
      </c>
      <c r="F42" s="7"/>
      <c r="G42" s="7">
        <v>2085359</v>
      </c>
      <c r="H42" s="7"/>
      <c r="I42" s="7">
        <v>2524973</v>
      </c>
    </row>
    <row r="43" spans="1:11" ht="21" customHeight="1">
      <c r="A43" s="4" t="s">
        <v>19</v>
      </c>
      <c r="B43" s="6"/>
      <c r="C43" s="7">
        <v>178983</v>
      </c>
      <c r="D43" s="7"/>
      <c r="E43" s="158">
        <v>181687</v>
      </c>
      <c r="F43" s="7"/>
      <c r="G43" s="7">
        <v>164787</v>
      </c>
      <c r="H43" s="7"/>
      <c r="I43" s="7">
        <v>167847</v>
      </c>
      <c r="K43" s="126"/>
    </row>
    <row r="44" spans="1:11" ht="21" customHeight="1">
      <c r="A44" s="134" t="s">
        <v>170</v>
      </c>
      <c r="C44" s="8">
        <f>SUM(C28:C43)</f>
        <v>9305091</v>
      </c>
      <c r="E44" s="8">
        <f>SUM(E28:E43)</f>
        <v>8681721</v>
      </c>
      <c r="G44" s="8">
        <f>SUM(G28:G43)</f>
        <v>8600132</v>
      </c>
      <c r="I44" s="8">
        <f>SUM(I28:I43)</f>
        <v>7918402</v>
      </c>
    </row>
    <row r="45" spans="1:11" ht="21" customHeight="1" thickBot="1">
      <c r="A45" s="10" t="s">
        <v>20</v>
      </c>
      <c r="C45" s="12">
        <f>SUM(C44,C25)</f>
        <v>95489549</v>
      </c>
      <c r="E45" s="12">
        <f>SUM(E44,E25)</f>
        <v>90469388</v>
      </c>
      <c r="G45" s="12">
        <f>SUM(G44,G25)</f>
        <v>90387350</v>
      </c>
      <c r="I45" s="12">
        <f>SUM(I44,I25)</f>
        <v>85353815</v>
      </c>
      <c r="K45" s="151"/>
    </row>
    <row r="46" spans="1:11" ht="21" customHeight="1" thickTop="1">
      <c r="A46" s="10"/>
      <c r="C46" s="15"/>
      <c r="E46" s="15"/>
      <c r="G46" s="15"/>
      <c r="I46" s="15"/>
    </row>
    <row r="47" spans="1:11" ht="21" customHeight="1">
      <c r="A47" s="13" t="s">
        <v>22</v>
      </c>
    </row>
    <row r="48" spans="1:11" ht="21" customHeight="1">
      <c r="C48" s="126"/>
      <c r="E48" s="126"/>
      <c r="G48" s="126"/>
      <c r="I48" s="126"/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3" top="1" bottom="0.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90"/>
  <sheetViews>
    <sheetView topLeftCell="A42" zoomScale="70" zoomScaleNormal="70" zoomScaleSheetLayoutView="80" workbookViewId="0">
      <selection activeCell="N8" sqref="N8"/>
    </sheetView>
  </sheetViews>
  <sheetFormatPr defaultColWidth="9.1796875" defaultRowHeight="21" customHeight="1"/>
  <cols>
    <col min="1" max="1" width="63.08984375" style="103" customWidth="1"/>
    <col min="2" max="2" width="8.08984375" style="103" customWidth="1"/>
    <col min="3" max="3" width="14.6328125" style="103" customWidth="1"/>
    <col min="4" max="4" width="0.81640625" style="103" customWidth="1"/>
    <col min="5" max="5" width="14.6328125" style="103" customWidth="1"/>
    <col min="6" max="6" width="0.81640625" style="103" customWidth="1"/>
    <col min="7" max="7" width="14.6328125" style="103" customWidth="1"/>
    <col min="8" max="8" width="0.81640625" style="103" customWidth="1"/>
    <col min="9" max="9" width="14.6328125" style="103" customWidth="1"/>
    <col min="10" max="10" width="12.453125" style="103" bestFit="1" customWidth="1"/>
    <col min="11" max="11" width="10.54296875" style="103" bestFit="1" customWidth="1"/>
    <col min="12" max="16384" width="9.1796875" style="103"/>
  </cols>
  <sheetData>
    <row r="1" spans="1:9" ht="21" customHeight="1">
      <c r="A1" s="192" t="s">
        <v>148</v>
      </c>
      <c r="B1" s="192"/>
      <c r="C1" s="192"/>
      <c r="D1" s="192"/>
      <c r="E1" s="192"/>
      <c r="F1" s="192"/>
      <c r="G1" s="192"/>
      <c r="H1" s="192"/>
      <c r="I1" s="192"/>
    </row>
    <row r="2" spans="1:9" ht="21" customHeight="1">
      <c r="A2" s="192" t="s">
        <v>23</v>
      </c>
      <c r="B2" s="192"/>
      <c r="C2" s="192"/>
      <c r="D2" s="192"/>
      <c r="E2" s="192"/>
      <c r="F2" s="192"/>
      <c r="G2" s="192"/>
      <c r="H2" s="192"/>
      <c r="I2" s="192"/>
    </row>
    <row r="3" spans="1:9" ht="21" customHeight="1">
      <c r="A3" s="193" t="s">
        <v>221</v>
      </c>
      <c r="B3" s="192"/>
      <c r="C3" s="192"/>
      <c r="D3" s="192"/>
      <c r="E3" s="192"/>
      <c r="F3" s="192"/>
      <c r="G3" s="192"/>
      <c r="H3" s="192"/>
      <c r="I3" s="192"/>
    </row>
    <row r="4" spans="1:9" ht="21" customHeight="1">
      <c r="A4" s="1"/>
      <c r="B4" s="1"/>
      <c r="C4" s="1"/>
      <c r="D4" s="1"/>
      <c r="E4" s="1"/>
      <c r="F4" s="1"/>
      <c r="G4" s="1"/>
      <c r="H4" s="1"/>
      <c r="I4" s="184" t="s">
        <v>24</v>
      </c>
    </row>
    <row r="5" spans="1:9" ht="7.25" customHeight="1"/>
    <row r="6" spans="1:9" ht="21" customHeight="1">
      <c r="B6" s="188" t="s">
        <v>1</v>
      </c>
      <c r="C6" s="192" t="s">
        <v>2</v>
      </c>
      <c r="D6" s="192"/>
      <c r="E6" s="192"/>
      <c r="F6" s="192"/>
      <c r="G6" s="192" t="s">
        <v>3</v>
      </c>
      <c r="H6" s="192"/>
      <c r="I6" s="192"/>
    </row>
    <row r="7" spans="1:9" ht="21" customHeight="1">
      <c r="B7" s="2"/>
      <c r="C7" s="192" t="s">
        <v>4</v>
      </c>
      <c r="D7" s="192"/>
      <c r="E7" s="192"/>
      <c r="F7" s="192"/>
      <c r="G7" s="192" t="s">
        <v>4</v>
      </c>
      <c r="H7" s="192"/>
      <c r="I7" s="192"/>
    </row>
    <row r="8" spans="1:9" ht="21" customHeight="1">
      <c r="B8" s="2"/>
      <c r="C8" s="188" t="s">
        <v>5</v>
      </c>
      <c r="D8" s="180"/>
      <c r="E8" s="180"/>
      <c r="F8" s="180"/>
      <c r="G8" s="188" t="s">
        <v>5</v>
      </c>
      <c r="H8" s="180"/>
      <c r="I8" s="180"/>
    </row>
    <row r="9" spans="1:9" ht="21" customHeight="1">
      <c r="C9" s="188" t="s">
        <v>6</v>
      </c>
      <c r="D9" s="188"/>
      <c r="E9" s="188" t="s">
        <v>7</v>
      </c>
      <c r="F9" s="188"/>
      <c r="G9" s="188" t="s">
        <v>6</v>
      </c>
      <c r="H9" s="188"/>
      <c r="I9" s="188" t="s">
        <v>7</v>
      </c>
    </row>
    <row r="10" spans="1:9" ht="21" customHeight="1">
      <c r="C10" s="188" t="s">
        <v>222</v>
      </c>
      <c r="D10" s="188"/>
      <c r="E10" s="188" t="s">
        <v>173</v>
      </c>
      <c r="F10" s="188"/>
      <c r="G10" s="188" t="s">
        <v>222</v>
      </c>
      <c r="H10" s="188"/>
      <c r="I10" s="188" t="s">
        <v>173</v>
      </c>
    </row>
    <row r="11" spans="1:9" ht="21" customHeight="1">
      <c r="C11" s="188">
        <v>2022</v>
      </c>
      <c r="D11" s="188"/>
      <c r="E11" s="188">
        <v>2022</v>
      </c>
      <c r="F11" s="188"/>
      <c r="G11" s="188">
        <v>2022</v>
      </c>
      <c r="H11" s="188"/>
      <c r="I11" s="188">
        <v>2022</v>
      </c>
    </row>
    <row r="12" spans="1:9" ht="21" customHeight="1">
      <c r="A12" s="180" t="s">
        <v>25</v>
      </c>
      <c r="B12" s="111"/>
      <c r="C12" s="111"/>
      <c r="D12" s="111"/>
      <c r="E12" s="111"/>
      <c r="F12" s="111"/>
      <c r="G12" s="111"/>
      <c r="H12" s="111"/>
      <c r="I12" s="111"/>
    </row>
    <row r="13" spans="1:9" ht="21" customHeight="1">
      <c r="A13" s="3" t="s">
        <v>26</v>
      </c>
      <c r="B13" s="111"/>
      <c r="C13" s="111"/>
      <c r="D13" s="111"/>
      <c r="E13" s="111"/>
      <c r="F13" s="111"/>
      <c r="G13" s="111"/>
      <c r="H13" s="111"/>
      <c r="I13" s="111"/>
    </row>
    <row r="14" spans="1:9" ht="21" customHeight="1">
      <c r="A14" s="17" t="s">
        <v>27</v>
      </c>
      <c r="B14" s="138"/>
      <c r="C14" s="15"/>
      <c r="D14" s="15"/>
      <c r="E14" s="15"/>
      <c r="F14" s="15"/>
      <c r="G14" s="15"/>
      <c r="H14" s="15"/>
      <c r="I14" s="15"/>
    </row>
    <row r="15" spans="1:9" ht="21" customHeight="1">
      <c r="A15" s="5" t="s">
        <v>28</v>
      </c>
      <c r="B15" s="138">
        <v>14</v>
      </c>
      <c r="C15" s="15">
        <v>5284331</v>
      </c>
      <c r="D15" s="15"/>
      <c r="E15" s="15">
        <v>9171904</v>
      </c>
      <c r="F15" s="15"/>
      <c r="G15" s="136">
        <v>4290000</v>
      </c>
      <c r="H15" s="15"/>
      <c r="I15" s="15">
        <v>7941240</v>
      </c>
    </row>
    <row r="16" spans="1:9" ht="21" customHeight="1">
      <c r="A16" s="17" t="s">
        <v>29</v>
      </c>
      <c r="B16" s="138"/>
      <c r="C16" s="15"/>
      <c r="D16" s="15"/>
      <c r="E16" s="15"/>
      <c r="F16" s="15"/>
      <c r="G16" s="15"/>
      <c r="H16" s="15"/>
      <c r="I16" s="15"/>
    </row>
    <row r="17" spans="1:11" ht="21" customHeight="1">
      <c r="A17" s="18" t="s">
        <v>30</v>
      </c>
      <c r="B17" s="138"/>
      <c r="C17" s="15">
        <v>173945</v>
      </c>
      <c r="D17" s="15"/>
      <c r="E17" s="15">
        <v>269599</v>
      </c>
      <c r="F17" s="15"/>
      <c r="G17" s="15">
        <v>161608</v>
      </c>
      <c r="H17" s="15"/>
      <c r="I17" s="15">
        <v>248207</v>
      </c>
    </row>
    <row r="18" spans="1:11" ht="21" customHeight="1">
      <c r="A18" s="18" t="s">
        <v>31</v>
      </c>
      <c r="B18" s="138"/>
      <c r="C18" s="15">
        <v>1645509</v>
      </c>
      <c r="D18" s="15"/>
      <c r="E18" s="15">
        <v>1628020</v>
      </c>
      <c r="F18" s="15"/>
      <c r="G18" s="15">
        <v>1577432</v>
      </c>
      <c r="H18" s="15"/>
      <c r="I18" s="15">
        <v>1550316</v>
      </c>
    </row>
    <row r="19" spans="1:11" ht="21" customHeight="1">
      <c r="A19" s="17" t="s">
        <v>32</v>
      </c>
      <c r="B19" s="139"/>
      <c r="C19" s="16"/>
      <c r="D19" s="15"/>
      <c r="E19" s="16"/>
      <c r="F19" s="15"/>
      <c r="G19" s="16"/>
      <c r="H19" s="15"/>
      <c r="I19" s="16"/>
    </row>
    <row r="20" spans="1:11" ht="21" customHeight="1">
      <c r="A20" s="18" t="s">
        <v>33</v>
      </c>
      <c r="B20" s="139">
        <v>15</v>
      </c>
      <c r="C20" s="136">
        <v>19174696</v>
      </c>
      <c r="D20" s="136"/>
      <c r="E20" s="15">
        <v>17090217</v>
      </c>
      <c r="F20" s="136"/>
      <c r="G20" s="136">
        <v>17224187</v>
      </c>
      <c r="H20" s="15"/>
      <c r="I20" s="15">
        <v>16317580</v>
      </c>
      <c r="J20" s="126"/>
    </row>
    <row r="21" spans="1:11" ht="21" customHeight="1">
      <c r="A21" s="18" t="s">
        <v>34</v>
      </c>
      <c r="B21" s="139">
        <v>17</v>
      </c>
      <c r="C21" s="136">
        <v>3799657</v>
      </c>
      <c r="D21" s="136"/>
      <c r="E21" s="15">
        <v>3798878</v>
      </c>
      <c r="F21" s="136"/>
      <c r="G21" s="136">
        <v>3799657</v>
      </c>
      <c r="H21" s="15"/>
      <c r="I21" s="15">
        <v>3798878</v>
      </c>
      <c r="J21" s="126"/>
      <c r="K21" s="126"/>
    </row>
    <row r="22" spans="1:11" ht="21" customHeight="1">
      <c r="A22" s="18" t="s">
        <v>152</v>
      </c>
      <c r="B22" s="139">
        <v>18</v>
      </c>
      <c r="C22" s="106">
        <v>274014</v>
      </c>
      <c r="D22" s="136"/>
      <c r="E22" s="11">
        <v>654801</v>
      </c>
      <c r="F22" s="136"/>
      <c r="G22" s="106">
        <v>274014</v>
      </c>
      <c r="H22" s="15"/>
      <c r="I22" s="11">
        <v>654801</v>
      </c>
      <c r="K22" s="126"/>
    </row>
    <row r="23" spans="1:11" ht="21" customHeight="1">
      <c r="A23" s="18" t="s">
        <v>151</v>
      </c>
      <c r="B23" s="139"/>
      <c r="C23" s="106">
        <v>382409</v>
      </c>
      <c r="D23" s="136"/>
      <c r="E23" s="11">
        <v>356328</v>
      </c>
      <c r="F23" s="136"/>
      <c r="G23" s="106">
        <v>331711</v>
      </c>
      <c r="H23" s="15"/>
      <c r="I23" s="11">
        <v>312304</v>
      </c>
      <c r="J23" s="126"/>
    </row>
    <row r="24" spans="1:11" ht="21" customHeight="1">
      <c r="A24" s="17" t="s">
        <v>35</v>
      </c>
      <c r="B24" s="21"/>
      <c r="C24" s="136">
        <v>138904</v>
      </c>
      <c r="D24" s="137"/>
      <c r="E24" s="15">
        <v>379519</v>
      </c>
      <c r="F24" s="137"/>
      <c r="G24" s="11">
        <v>81385</v>
      </c>
      <c r="H24" s="111"/>
      <c r="I24" s="15">
        <v>348000</v>
      </c>
    </row>
    <row r="25" spans="1:11" ht="21" customHeight="1">
      <c r="A25" s="17" t="s">
        <v>36</v>
      </c>
      <c r="B25" s="21"/>
      <c r="C25" s="136">
        <v>364162</v>
      </c>
      <c r="D25" s="136"/>
      <c r="E25" s="15">
        <v>387092</v>
      </c>
      <c r="F25" s="136"/>
      <c r="G25" s="136">
        <v>354401</v>
      </c>
      <c r="H25" s="15"/>
      <c r="I25" s="15">
        <v>394973</v>
      </c>
      <c r="J25" s="126"/>
      <c r="K25" s="126"/>
    </row>
    <row r="26" spans="1:11" ht="21" customHeight="1">
      <c r="A26" s="18" t="s">
        <v>37</v>
      </c>
      <c r="B26" s="21"/>
      <c r="C26" s="8">
        <f>SUM(C15:C25)</f>
        <v>31237627</v>
      </c>
      <c r="D26" s="15"/>
      <c r="E26" s="8">
        <f>SUM(E15:E25)</f>
        <v>33736358</v>
      </c>
      <c r="F26" s="15"/>
      <c r="G26" s="8">
        <f>SUM(G15:G25)</f>
        <v>28094395</v>
      </c>
      <c r="H26" s="15"/>
      <c r="I26" s="8">
        <f>SUM(I15:I25)</f>
        <v>31566299</v>
      </c>
    </row>
    <row r="27" spans="1:11" ht="21" customHeight="1">
      <c r="A27" s="14"/>
      <c r="B27" s="21"/>
      <c r="C27" s="15"/>
      <c r="D27" s="15"/>
      <c r="E27" s="15"/>
      <c r="F27" s="15"/>
      <c r="G27" s="15"/>
      <c r="H27" s="15"/>
      <c r="I27" s="15"/>
    </row>
    <row r="28" spans="1:11" ht="21" customHeight="1">
      <c r="A28" s="19" t="s">
        <v>38</v>
      </c>
      <c r="B28" s="20"/>
      <c r="C28" s="16"/>
      <c r="D28" s="15"/>
      <c r="E28" s="16"/>
      <c r="F28" s="15"/>
      <c r="G28" s="15"/>
      <c r="H28" s="15"/>
      <c r="I28" s="15"/>
    </row>
    <row r="29" spans="1:11" ht="21" customHeight="1">
      <c r="A29" s="17" t="s">
        <v>33</v>
      </c>
      <c r="B29" s="139">
        <v>18</v>
      </c>
      <c r="C29" s="15">
        <v>36225605</v>
      </c>
      <c r="D29" s="15"/>
      <c r="E29" s="15">
        <v>30896445</v>
      </c>
      <c r="F29" s="15"/>
      <c r="G29" s="15">
        <v>35090764</v>
      </c>
      <c r="H29" s="15"/>
      <c r="I29" s="160">
        <v>28578535</v>
      </c>
    </row>
    <row r="30" spans="1:11" ht="21" customHeight="1">
      <c r="A30" s="17" t="s">
        <v>39</v>
      </c>
      <c r="B30" s="110">
        <v>16</v>
      </c>
      <c r="C30" s="11" t="s">
        <v>21</v>
      </c>
      <c r="D30" s="15"/>
      <c r="E30" s="11" t="s">
        <v>21</v>
      </c>
      <c r="F30" s="15"/>
      <c r="G30" s="106">
        <v>1348296</v>
      </c>
      <c r="H30" s="15"/>
      <c r="I30" s="15">
        <v>1401709</v>
      </c>
      <c r="J30" s="126"/>
    </row>
    <row r="31" spans="1:11" ht="21" customHeight="1">
      <c r="A31" s="17" t="s">
        <v>34</v>
      </c>
      <c r="B31" s="139">
        <v>17</v>
      </c>
      <c r="C31" s="15">
        <v>4323132</v>
      </c>
      <c r="D31" s="15"/>
      <c r="E31" s="15">
        <v>4460676</v>
      </c>
      <c r="F31" s="15"/>
      <c r="G31" s="15">
        <v>2850050</v>
      </c>
      <c r="H31" s="15"/>
      <c r="I31" s="15">
        <v>2987594</v>
      </c>
    </row>
    <row r="32" spans="1:11" ht="21" customHeight="1">
      <c r="A32" s="17" t="s">
        <v>152</v>
      </c>
      <c r="B32" s="139">
        <v>18</v>
      </c>
      <c r="C32" s="11">
        <v>536178</v>
      </c>
      <c r="D32" s="15"/>
      <c r="E32" s="11">
        <v>212925</v>
      </c>
      <c r="F32" s="15"/>
      <c r="G32" s="11">
        <v>536178</v>
      </c>
      <c r="H32" s="15"/>
      <c r="I32" s="11">
        <v>212925</v>
      </c>
      <c r="J32" s="126"/>
      <c r="K32" s="126"/>
    </row>
    <row r="33" spans="1:11" ht="21" customHeight="1">
      <c r="A33" s="17" t="s">
        <v>151</v>
      </c>
      <c r="B33" s="139"/>
      <c r="C33" s="11">
        <v>492864</v>
      </c>
      <c r="D33" s="15"/>
      <c r="E33" s="11">
        <v>268650</v>
      </c>
      <c r="F33" s="15"/>
      <c r="G33" s="11">
        <v>433279</v>
      </c>
      <c r="H33" s="15"/>
      <c r="I33" s="11">
        <v>240121</v>
      </c>
    </row>
    <row r="34" spans="1:11" ht="21" customHeight="1">
      <c r="A34" s="17" t="s">
        <v>40</v>
      </c>
      <c r="B34" s="139">
        <v>12.2</v>
      </c>
      <c r="C34" s="15">
        <v>84074</v>
      </c>
      <c r="D34" s="15"/>
      <c r="E34" s="15">
        <v>84074</v>
      </c>
      <c r="F34" s="15"/>
      <c r="G34" s="11" t="s">
        <v>21</v>
      </c>
      <c r="H34" s="15"/>
      <c r="I34" s="11" t="s">
        <v>21</v>
      </c>
    </row>
    <row r="35" spans="1:11" ht="21" customHeight="1">
      <c r="A35" s="17" t="s">
        <v>149</v>
      </c>
      <c r="B35" s="140">
        <v>19</v>
      </c>
      <c r="C35" s="15">
        <v>496937</v>
      </c>
      <c r="D35" s="15"/>
      <c r="E35" s="15">
        <v>463335</v>
      </c>
      <c r="F35" s="15"/>
      <c r="G35" s="15">
        <v>451049</v>
      </c>
      <c r="H35" s="15"/>
      <c r="I35" s="15">
        <v>419132</v>
      </c>
    </row>
    <row r="36" spans="1:11" ht="21" customHeight="1">
      <c r="A36" s="17" t="s">
        <v>41</v>
      </c>
      <c r="B36" s="140"/>
      <c r="C36" s="15">
        <v>81306</v>
      </c>
      <c r="D36" s="15"/>
      <c r="E36" s="15">
        <v>82962</v>
      </c>
      <c r="F36" s="15"/>
      <c r="G36" s="136">
        <v>65895</v>
      </c>
      <c r="H36" s="15"/>
      <c r="I36" s="15">
        <v>68102</v>
      </c>
      <c r="J36" s="126"/>
      <c r="K36" s="126"/>
    </row>
    <row r="37" spans="1:11" ht="21" customHeight="1">
      <c r="A37" s="18" t="s">
        <v>171</v>
      </c>
      <c r="B37" s="20"/>
      <c r="C37" s="8">
        <f>SUM(C29:C36)</f>
        <v>42240096</v>
      </c>
      <c r="D37" s="111"/>
      <c r="E37" s="8">
        <f>SUM(E29:E36)</f>
        <v>36469067</v>
      </c>
      <c r="F37" s="111"/>
      <c r="G37" s="8">
        <f>SUM(G29:G36)</f>
        <v>40775511</v>
      </c>
      <c r="H37" s="111"/>
      <c r="I37" s="8">
        <f>SUM(I29:I36)</f>
        <v>33908118</v>
      </c>
    </row>
    <row r="38" spans="1:11" ht="21" customHeight="1">
      <c r="A38" s="23" t="s">
        <v>42</v>
      </c>
      <c r="B38" s="111"/>
      <c r="C38" s="8">
        <f>SUM(C37,C26)</f>
        <v>73477723</v>
      </c>
      <c r="D38" s="111"/>
      <c r="E38" s="8">
        <f>SUM(E37,E26)</f>
        <v>70205425</v>
      </c>
      <c r="F38" s="111"/>
      <c r="G38" s="8">
        <f>SUM(G37,G26)</f>
        <v>68869906</v>
      </c>
      <c r="H38" s="111"/>
      <c r="I38" s="8">
        <f>SUM(I37,I26)</f>
        <v>65474417</v>
      </c>
    </row>
    <row r="39" spans="1:11" ht="21" customHeight="1">
      <c r="A39" s="111"/>
      <c r="B39" s="111"/>
      <c r="C39" s="111"/>
      <c r="D39" s="111"/>
      <c r="E39" s="111"/>
      <c r="F39" s="111"/>
      <c r="G39" s="111"/>
      <c r="H39" s="111"/>
      <c r="I39" s="111"/>
    </row>
    <row r="40" spans="1:11" ht="21" customHeight="1">
      <c r="A40" s="111"/>
      <c r="B40" s="111"/>
      <c r="C40" s="111"/>
      <c r="D40" s="111"/>
      <c r="E40" s="111"/>
      <c r="F40" s="111"/>
      <c r="G40" s="111"/>
      <c r="H40" s="111"/>
      <c r="I40" s="111"/>
    </row>
    <row r="41" spans="1:11" ht="21" customHeight="1">
      <c r="A41" s="111"/>
      <c r="B41" s="111"/>
      <c r="C41" s="111"/>
      <c r="D41" s="111"/>
      <c r="E41" s="111"/>
      <c r="F41" s="111"/>
      <c r="G41" s="111"/>
      <c r="H41" s="111"/>
      <c r="I41" s="111"/>
    </row>
    <row r="42" spans="1:11" ht="21" customHeight="1">
      <c r="A42" s="111"/>
      <c r="B42" s="111"/>
      <c r="C42" s="111"/>
      <c r="D42" s="111"/>
      <c r="E42" s="111"/>
      <c r="F42" s="111"/>
      <c r="G42" s="111"/>
      <c r="H42" s="111"/>
      <c r="I42" s="111"/>
    </row>
    <row r="43" spans="1:11" ht="21" customHeight="1">
      <c r="A43" s="111"/>
      <c r="B43" s="111"/>
      <c r="C43" s="111"/>
      <c r="D43" s="111"/>
      <c r="E43" s="111"/>
      <c r="F43" s="111"/>
      <c r="G43" s="111"/>
      <c r="H43" s="111"/>
      <c r="I43" s="111"/>
    </row>
    <row r="44" spans="1:11" ht="21" customHeight="1">
      <c r="A44" s="192" t="s">
        <v>148</v>
      </c>
      <c r="B44" s="192"/>
      <c r="C44" s="192"/>
      <c r="D44" s="192"/>
      <c r="E44" s="192"/>
      <c r="F44" s="192"/>
      <c r="G44" s="192"/>
      <c r="H44" s="192"/>
      <c r="I44" s="192"/>
    </row>
    <row r="45" spans="1:11" ht="21" customHeight="1">
      <c r="A45" s="192" t="s">
        <v>23</v>
      </c>
      <c r="B45" s="192"/>
      <c r="C45" s="192"/>
      <c r="D45" s="192"/>
      <c r="E45" s="192"/>
      <c r="F45" s="192"/>
      <c r="G45" s="192"/>
      <c r="H45" s="192"/>
      <c r="I45" s="192"/>
    </row>
    <row r="46" spans="1:11" ht="21" customHeight="1">
      <c r="A46" s="193" t="s">
        <v>221</v>
      </c>
      <c r="B46" s="192"/>
      <c r="C46" s="192"/>
      <c r="D46" s="192"/>
      <c r="E46" s="192"/>
      <c r="F46" s="192"/>
      <c r="G46" s="192"/>
      <c r="H46" s="192"/>
      <c r="I46" s="192"/>
    </row>
    <row r="47" spans="1:11" ht="21" customHeight="1">
      <c r="A47" s="1"/>
      <c r="B47" s="1"/>
      <c r="C47" s="1"/>
      <c r="D47" s="1"/>
      <c r="E47" s="1"/>
      <c r="F47" s="1"/>
      <c r="G47" s="1"/>
      <c r="H47" s="1"/>
      <c r="I47" s="184" t="s">
        <v>24</v>
      </c>
    </row>
    <row r="48" spans="1:11" ht="7.25" customHeight="1">
      <c r="A48" s="111"/>
      <c r="B48" s="111"/>
      <c r="C48" s="111"/>
      <c r="D48" s="111"/>
      <c r="E48" s="111"/>
      <c r="F48" s="111"/>
      <c r="G48" s="111"/>
      <c r="H48" s="111"/>
      <c r="I48" s="111"/>
    </row>
    <row r="49" spans="1:9" ht="21" customHeight="1">
      <c r="A49" s="111"/>
      <c r="B49" s="188" t="s">
        <v>1</v>
      </c>
      <c r="C49" s="192" t="s">
        <v>2</v>
      </c>
      <c r="D49" s="192"/>
      <c r="E49" s="192"/>
      <c r="F49" s="192"/>
      <c r="G49" s="192" t="s">
        <v>3</v>
      </c>
      <c r="H49" s="192"/>
      <c r="I49" s="192"/>
    </row>
    <row r="50" spans="1:9" ht="21" customHeight="1">
      <c r="B50" s="2"/>
      <c r="C50" s="192" t="s">
        <v>4</v>
      </c>
      <c r="D50" s="192"/>
      <c r="E50" s="192"/>
      <c r="F50" s="192"/>
      <c r="G50" s="192" t="s">
        <v>4</v>
      </c>
      <c r="H50" s="192"/>
      <c r="I50" s="192"/>
    </row>
    <row r="51" spans="1:9" ht="21" customHeight="1">
      <c r="B51" s="2"/>
      <c r="C51" s="188" t="s">
        <v>5</v>
      </c>
      <c r="D51" s="180"/>
      <c r="E51" s="180"/>
      <c r="F51" s="180"/>
      <c r="G51" s="188" t="s">
        <v>5</v>
      </c>
      <c r="H51" s="180"/>
      <c r="I51" s="180"/>
    </row>
    <row r="52" spans="1:9" ht="21" customHeight="1">
      <c r="C52" s="188" t="s">
        <v>6</v>
      </c>
      <c r="D52" s="188"/>
      <c r="E52" s="188" t="s">
        <v>7</v>
      </c>
      <c r="F52" s="188"/>
      <c r="G52" s="188" t="s">
        <v>6</v>
      </c>
      <c r="H52" s="188"/>
      <c r="I52" s="188" t="s">
        <v>7</v>
      </c>
    </row>
    <row r="53" spans="1:9" ht="21" customHeight="1">
      <c r="C53" s="188" t="str">
        <f>C10</f>
        <v>August 31,</v>
      </c>
      <c r="D53" s="188"/>
      <c r="E53" s="188" t="str">
        <f>E10</f>
        <v>February 28,</v>
      </c>
      <c r="F53" s="188"/>
      <c r="G53" s="188" t="str">
        <f>G10</f>
        <v>August 31,</v>
      </c>
      <c r="H53" s="188"/>
      <c r="I53" s="188" t="str">
        <f>I10</f>
        <v>February 28,</v>
      </c>
    </row>
    <row r="54" spans="1:9" ht="21" customHeight="1">
      <c r="C54" s="188">
        <f>C11</f>
        <v>2022</v>
      </c>
      <c r="D54" s="188"/>
      <c r="E54" s="188">
        <f>E11</f>
        <v>2022</v>
      </c>
      <c r="F54" s="188"/>
      <c r="G54" s="188">
        <f>G11</f>
        <v>2022</v>
      </c>
      <c r="H54" s="188"/>
      <c r="I54" s="188">
        <f>I11</f>
        <v>2022</v>
      </c>
    </row>
    <row r="55" spans="1:9" ht="21" customHeight="1">
      <c r="A55" s="191" t="s">
        <v>136</v>
      </c>
    </row>
    <row r="56" spans="1:9" ht="21" customHeight="1">
      <c r="A56" s="24" t="s">
        <v>43</v>
      </c>
      <c r="B56" s="142">
        <v>20</v>
      </c>
    </row>
    <row r="57" spans="1:9" ht="21" customHeight="1">
      <c r="A57" s="24" t="s">
        <v>44</v>
      </c>
      <c r="B57" s="22"/>
    </row>
    <row r="58" spans="1:9" ht="21" customHeight="1">
      <c r="A58" s="17" t="s">
        <v>45</v>
      </c>
      <c r="B58" s="17"/>
    </row>
    <row r="59" spans="1:9" ht="21" customHeight="1" thickBot="1">
      <c r="A59" s="25" t="s">
        <v>46</v>
      </c>
      <c r="B59" s="22"/>
      <c r="C59" s="30">
        <v>250000</v>
      </c>
      <c r="D59" s="15"/>
      <c r="E59" s="30">
        <v>250000</v>
      </c>
      <c r="F59" s="18"/>
      <c r="G59" s="30">
        <v>250000</v>
      </c>
      <c r="H59" s="15"/>
      <c r="I59" s="30">
        <v>250000</v>
      </c>
    </row>
    <row r="60" spans="1:9" ht="21" customHeight="1" thickTop="1">
      <c r="A60" s="17" t="s">
        <v>47</v>
      </c>
      <c r="B60" s="17"/>
    </row>
    <row r="61" spans="1:9" ht="21" customHeight="1">
      <c r="A61" s="25" t="s">
        <v>244</v>
      </c>
      <c r="B61" s="18"/>
      <c r="C61" s="7">
        <v>250000</v>
      </c>
      <c r="D61" s="7"/>
      <c r="E61" s="7">
        <v>250000</v>
      </c>
      <c r="F61" s="7"/>
      <c r="G61" s="7">
        <v>250000</v>
      </c>
      <c r="H61" s="7"/>
      <c r="I61" s="7">
        <v>250000</v>
      </c>
    </row>
    <row r="62" spans="1:9" ht="21" customHeight="1">
      <c r="A62" s="26"/>
      <c r="B62" s="18"/>
    </row>
    <row r="63" spans="1:9" ht="21" customHeight="1">
      <c r="A63" s="24" t="s">
        <v>48</v>
      </c>
      <c r="B63" s="29"/>
      <c r="C63" s="7">
        <v>478000</v>
      </c>
      <c r="D63" s="7"/>
      <c r="E63" s="7">
        <v>478000</v>
      </c>
      <c r="F63" s="7"/>
      <c r="G63" s="7">
        <v>478000</v>
      </c>
      <c r="H63" s="7"/>
      <c r="I63" s="7">
        <v>478000</v>
      </c>
    </row>
    <row r="64" spans="1:9" ht="21" customHeight="1">
      <c r="A64" s="24" t="s">
        <v>49</v>
      </c>
      <c r="B64" s="29"/>
    </row>
    <row r="65" spans="1:11" ht="21" customHeight="1">
      <c r="A65" s="17" t="s">
        <v>50</v>
      </c>
      <c r="B65" s="17"/>
    </row>
    <row r="66" spans="1:11" ht="21" customHeight="1">
      <c r="A66" s="18" t="s">
        <v>51</v>
      </c>
      <c r="B66" s="28"/>
      <c r="C66" s="7">
        <v>25000</v>
      </c>
      <c r="D66" s="18"/>
      <c r="E66" s="7">
        <v>25000</v>
      </c>
      <c r="F66" s="7"/>
      <c r="G66" s="7">
        <v>25000</v>
      </c>
      <c r="H66" s="7"/>
      <c r="I66" s="7">
        <v>25000</v>
      </c>
    </row>
    <row r="67" spans="1:11" ht="21" customHeight="1">
      <c r="A67" s="18" t="s">
        <v>52</v>
      </c>
      <c r="B67" s="2"/>
      <c r="C67" s="7">
        <v>4850000</v>
      </c>
      <c r="D67" s="18"/>
      <c r="E67" s="7">
        <v>4850000</v>
      </c>
      <c r="F67" s="7"/>
      <c r="G67" s="7">
        <v>4850000</v>
      </c>
      <c r="H67" s="7"/>
      <c r="I67" s="7">
        <v>4850000</v>
      </c>
    </row>
    <row r="68" spans="1:11" ht="21" customHeight="1">
      <c r="A68" s="17" t="s">
        <v>53</v>
      </c>
      <c r="B68" s="28"/>
      <c r="C68" s="15">
        <v>16164769</v>
      </c>
      <c r="D68" s="17"/>
      <c r="E68" s="15">
        <v>14808860</v>
      </c>
      <c r="F68" s="7"/>
      <c r="G68" s="15">
        <v>16078224</v>
      </c>
      <c r="H68" s="7"/>
      <c r="I68" s="15">
        <v>14703739</v>
      </c>
    </row>
    <row r="69" spans="1:11" ht="21" customHeight="1">
      <c r="A69" s="24" t="s">
        <v>54</v>
      </c>
      <c r="B69" s="28"/>
      <c r="E69" s="162"/>
      <c r="I69" s="163"/>
    </row>
    <row r="70" spans="1:11" ht="21" customHeight="1">
      <c r="A70" s="17" t="s">
        <v>245</v>
      </c>
      <c r="E70" s="15"/>
      <c r="I70" s="162"/>
    </row>
    <row r="71" spans="1:11" s="111" customFormat="1" ht="21" customHeight="1">
      <c r="A71" s="115" t="s">
        <v>106</v>
      </c>
      <c r="C71" s="15">
        <v>-70134</v>
      </c>
      <c r="D71" s="113"/>
      <c r="E71" s="15">
        <v>-95808</v>
      </c>
      <c r="F71" s="114"/>
      <c r="G71" s="164">
        <v>0</v>
      </c>
      <c r="H71" s="114"/>
      <c r="I71" s="164">
        <v>0</v>
      </c>
    </row>
    <row r="72" spans="1:11" s="111" customFormat="1" ht="21" customHeight="1">
      <c r="A72" s="113" t="s">
        <v>156</v>
      </c>
      <c r="C72" s="118">
        <v>-163780</v>
      </c>
      <c r="D72" s="113"/>
      <c r="E72" s="153">
        <v>-427341</v>
      </c>
      <c r="F72" s="114"/>
      <c r="G72" s="118">
        <v>-163780</v>
      </c>
      <c r="H72" s="114"/>
      <c r="I72" s="118">
        <v>-427341</v>
      </c>
      <c r="K72" s="175"/>
    </row>
    <row r="73" spans="1:11" ht="21" customHeight="1">
      <c r="A73" s="23" t="s">
        <v>56</v>
      </c>
      <c r="C73" s="15">
        <f>SUM(C61:C72)</f>
        <v>21533855</v>
      </c>
      <c r="D73" s="15"/>
      <c r="E73" s="15">
        <f>SUM(E61:E72)</f>
        <v>19888711</v>
      </c>
      <c r="F73" s="15"/>
      <c r="G73" s="15">
        <f>SUM(G61:G72)</f>
        <v>21517444</v>
      </c>
      <c r="H73" s="15"/>
      <c r="I73" s="15">
        <f>SUM(I61:I72)</f>
        <v>19879398</v>
      </c>
    </row>
    <row r="74" spans="1:11" ht="21" customHeight="1">
      <c r="A74" s="24" t="s">
        <v>57</v>
      </c>
      <c r="C74" s="15">
        <v>477971</v>
      </c>
      <c r="D74" s="15"/>
      <c r="E74" s="15">
        <v>375252</v>
      </c>
      <c r="F74" s="15"/>
      <c r="G74" s="112">
        <v>0</v>
      </c>
      <c r="H74" s="15"/>
      <c r="I74" s="16" t="s">
        <v>21</v>
      </c>
    </row>
    <row r="75" spans="1:11" ht="21" customHeight="1">
      <c r="A75" s="23" t="s">
        <v>58</v>
      </c>
      <c r="C75" s="8">
        <f>SUM(C73:C74)</f>
        <v>22011826</v>
      </c>
      <c r="D75" s="15"/>
      <c r="E75" s="8">
        <f>SUM(E73:E74)</f>
        <v>20263963</v>
      </c>
      <c r="F75" s="15"/>
      <c r="G75" s="8">
        <f>SUM(G73:G74)</f>
        <v>21517444</v>
      </c>
      <c r="H75" s="15"/>
      <c r="I75" s="8">
        <f>SUM(I73:I74)</f>
        <v>19879398</v>
      </c>
    </row>
    <row r="76" spans="1:11" ht="21" customHeight="1" thickBot="1">
      <c r="A76" s="27" t="s">
        <v>59</v>
      </c>
      <c r="C76" s="12">
        <f>SUM(C75,C38)</f>
        <v>95489549</v>
      </c>
      <c r="D76" s="15"/>
      <c r="E76" s="12">
        <f>SUM(E75,E38)</f>
        <v>90469388</v>
      </c>
      <c r="F76" s="15"/>
      <c r="G76" s="12">
        <f>SUM(G75,G38)</f>
        <v>90387350</v>
      </c>
      <c r="H76" s="15"/>
      <c r="I76" s="12">
        <f>SUM(I75,I38)</f>
        <v>85353815</v>
      </c>
    </row>
    <row r="77" spans="1:11" ht="21" customHeight="1" thickTop="1">
      <c r="C77" s="15"/>
      <c r="D77" s="15"/>
      <c r="E77" s="15"/>
      <c r="F77" s="15"/>
      <c r="G77" s="179"/>
      <c r="H77" s="15"/>
      <c r="I77" s="15"/>
    </row>
    <row r="78" spans="1:11" ht="21" customHeight="1">
      <c r="C78" s="15"/>
      <c r="D78" s="15"/>
      <c r="E78" s="15"/>
      <c r="F78" s="15"/>
      <c r="G78" s="15"/>
      <c r="H78" s="15"/>
      <c r="I78" s="15"/>
    </row>
    <row r="79" spans="1:11" ht="21" customHeight="1">
      <c r="C79" s="15"/>
      <c r="D79" s="15"/>
      <c r="E79" s="15"/>
      <c r="F79" s="15"/>
      <c r="G79" s="15"/>
      <c r="H79" s="15"/>
      <c r="I79" s="15"/>
    </row>
    <row r="80" spans="1:11" ht="21" customHeight="1">
      <c r="C80" s="15"/>
      <c r="D80" s="15"/>
      <c r="E80" s="15"/>
      <c r="F80" s="15"/>
      <c r="G80" s="15"/>
      <c r="H80" s="15"/>
      <c r="I80" s="15"/>
    </row>
    <row r="81" spans="1:9" ht="21" customHeight="1">
      <c r="C81" s="15"/>
      <c r="D81" s="15"/>
      <c r="E81" s="15"/>
      <c r="F81" s="15"/>
      <c r="G81" s="15"/>
      <c r="H81" s="15"/>
      <c r="I81" s="15"/>
    </row>
    <row r="82" spans="1:9" ht="21" customHeight="1">
      <c r="C82" s="15"/>
      <c r="D82" s="15"/>
      <c r="E82" s="15"/>
      <c r="F82" s="15"/>
      <c r="G82" s="15"/>
      <c r="H82" s="15"/>
      <c r="I82" s="15"/>
    </row>
    <row r="83" spans="1:9" ht="21" customHeight="1">
      <c r="C83" s="15"/>
      <c r="D83" s="15"/>
      <c r="E83" s="15"/>
      <c r="F83" s="15"/>
      <c r="G83" s="15"/>
      <c r="H83" s="15"/>
      <c r="I83" s="15"/>
    </row>
    <row r="84" spans="1:9" ht="21" customHeight="1">
      <c r="C84" s="15"/>
      <c r="D84" s="15"/>
      <c r="E84" s="15"/>
      <c r="F84" s="15"/>
      <c r="G84" s="15"/>
      <c r="H84" s="15"/>
      <c r="I84" s="15"/>
    </row>
    <row r="85" spans="1:9" ht="21" customHeight="1">
      <c r="C85" s="15"/>
      <c r="D85" s="15"/>
      <c r="E85" s="15"/>
      <c r="F85" s="15"/>
      <c r="G85" s="15"/>
      <c r="H85" s="15"/>
      <c r="I85" s="15"/>
    </row>
    <row r="86" spans="1:9" ht="21" customHeight="1">
      <c r="C86" s="15"/>
      <c r="D86" s="15"/>
      <c r="E86" s="15"/>
      <c r="F86" s="15"/>
      <c r="G86" s="15"/>
      <c r="H86" s="15"/>
      <c r="I86" s="15"/>
    </row>
    <row r="89" spans="1:9" ht="21" customHeight="1">
      <c r="C89" s="126"/>
      <c r="E89" s="126"/>
      <c r="G89" s="126"/>
      <c r="I89" s="126"/>
    </row>
    <row r="90" spans="1:9" ht="21" customHeight="1">
      <c r="A90" s="13" t="s">
        <v>22</v>
      </c>
    </row>
  </sheetData>
  <mergeCells count="14">
    <mergeCell ref="A44:I44"/>
    <mergeCell ref="A1:I1"/>
    <mergeCell ref="A2:I2"/>
    <mergeCell ref="A3:I3"/>
    <mergeCell ref="C6:F6"/>
    <mergeCell ref="G6:I6"/>
    <mergeCell ref="C7:F7"/>
    <mergeCell ref="G7:I7"/>
    <mergeCell ref="A45:I45"/>
    <mergeCell ref="A46:I46"/>
    <mergeCell ref="C49:F49"/>
    <mergeCell ref="G49:I49"/>
    <mergeCell ref="C50:F50"/>
    <mergeCell ref="G50:I50"/>
  </mergeCells>
  <pageMargins left="1" right="0.3" top="1" bottom="0.5" header="0.5" footer="0.5"/>
  <pageSetup paperSize="9" scale="7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3BDD6-4C11-45EE-A2A8-4C2CF4C87CD1}">
  <sheetPr>
    <tabColor rgb="FF00B050"/>
  </sheetPr>
  <dimension ref="A1:AD50"/>
  <sheetViews>
    <sheetView topLeftCell="A32" zoomScale="70" zoomScaleNormal="70" zoomScaleSheetLayoutView="100" workbookViewId="0">
      <selection activeCell="N8" sqref="N8"/>
    </sheetView>
  </sheetViews>
  <sheetFormatPr defaultColWidth="8.81640625" defaultRowHeight="21" customHeight="1"/>
  <cols>
    <col min="1" max="1" width="61.08984375" style="156" customWidth="1"/>
    <col min="2" max="2" width="7.81640625" style="143" customWidth="1"/>
    <col min="3" max="3" width="8.1796875" style="156" customWidth="1"/>
    <col min="4" max="4" width="0.54296875" style="156" customWidth="1"/>
    <col min="5" max="5" width="12.6328125" style="156" customWidth="1"/>
    <col min="6" max="6" width="0.81640625" style="156" customWidth="1"/>
    <col min="7" max="7" width="12.6328125" style="156" customWidth="1"/>
    <col min="8" max="9" width="0.81640625" style="156" customWidth="1"/>
    <col min="10" max="10" width="12.6328125" style="156" customWidth="1"/>
    <col min="11" max="11" width="0.81640625" style="156" customWidth="1"/>
    <col min="12" max="12" width="12.6328125" style="156" customWidth="1"/>
    <col min="13" max="13" width="0" style="156" hidden="1" customWidth="1"/>
    <col min="14" max="14" width="41.81640625" style="156" hidden="1" customWidth="1"/>
    <col min="15" max="15" width="9" style="143" hidden="1" customWidth="1"/>
    <col min="16" max="16" width="7.453125" style="156" hidden="1" customWidth="1"/>
    <col min="17" max="17" width="0.54296875" style="156" hidden="1" customWidth="1"/>
    <col min="18" max="18" width="25.1796875" style="156" hidden="1" customWidth="1"/>
    <col min="19" max="19" width="0.81640625" style="156" hidden="1" customWidth="1"/>
    <col min="20" max="20" width="14.1796875" style="156" hidden="1" customWidth="1"/>
    <col min="21" max="22" width="0.81640625" style="156" hidden="1" customWidth="1"/>
    <col min="23" max="23" width="21.81640625" style="156" hidden="1" customWidth="1"/>
    <col min="24" max="24" width="0.81640625" style="156" hidden="1" customWidth="1"/>
    <col min="25" max="25" width="14.1796875" style="156" hidden="1" customWidth="1"/>
    <col min="26" max="26" width="10.1796875" style="156" hidden="1" customWidth="1"/>
    <col min="27" max="30" width="16.453125" style="156" hidden="1" customWidth="1"/>
    <col min="31" max="16384" width="8.81640625" style="156"/>
  </cols>
  <sheetData>
    <row r="1" spans="1:30" ht="20.149999999999999" customHeight="1">
      <c r="A1" s="197" t="s">
        <v>148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N1" s="197" t="s">
        <v>148</v>
      </c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</row>
    <row r="2" spans="1:30" ht="20.149999999999999" customHeight="1">
      <c r="A2" s="197" t="s">
        <v>60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N2" s="197" t="s">
        <v>60</v>
      </c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</row>
    <row r="3" spans="1:30" ht="20.149999999999999" customHeight="1">
      <c r="A3" s="192" t="s">
        <v>223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N3" s="192" t="s">
        <v>231</v>
      </c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</row>
    <row r="4" spans="1:30" ht="20.149999999999999" customHeight="1">
      <c r="A4" s="197" t="s">
        <v>61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N4" s="197" t="s">
        <v>61</v>
      </c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</row>
    <row r="5" spans="1:30" ht="20.149999999999999" customHeight="1">
      <c r="A5" s="198" t="s">
        <v>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N5" s="198" t="s">
        <v>24</v>
      </c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</row>
    <row r="6" spans="1:30" ht="9" customHeight="1"/>
    <row r="7" spans="1:30" ht="20" customHeight="1">
      <c r="B7" s="144" t="s">
        <v>1</v>
      </c>
      <c r="C7" s="31"/>
      <c r="D7" s="195" t="s">
        <v>2</v>
      </c>
      <c r="E7" s="195"/>
      <c r="F7" s="195"/>
      <c r="G7" s="195"/>
      <c r="H7" s="195"/>
      <c r="I7" s="192" t="s">
        <v>3</v>
      </c>
      <c r="J7" s="192"/>
      <c r="K7" s="192"/>
      <c r="L7" s="192"/>
      <c r="O7" s="144" t="s">
        <v>1</v>
      </c>
      <c r="P7" s="31"/>
      <c r="Q7" s="195" t="s">
        <v>2</v>
      </c>
      <c r="R7" s="195"/>
      <c r="S7" s="195"/>
      <c r="T7" s="195"/>
      <c r="U7" s="195"/>
      <c r="V7" s="192" t="s">
        <v>3</v>
      </c>
      <c r="W7" s="192"/>
      <c r="X7" s="192"/>
      <c r="Y7" s="192"/>
    </row>
    <row r="8" spans="1:30" ht="20" customHeight="1">
      <c r="B8" s="145"/>
      <c r="C8" s="31"/>
      <c r="D8" s="195" t="s">
        <v>4</v>
      </c>
      <c r="E8" s="195"/>
      <c r="F8" s="195"/>
      <c r="G8" s="195"/>
      <c r="H8" s="195"/>
      <c r="I8" s="196" t="s">
        <v>4</v>
      </c>
      <c r="J8" s="196"/>
      <c r="K8" s="196"/>
      <c r="L8" s="196"/>
      <c r="O8" s="145"/>
      <c r="P8" s="31"/>
      <c r="Q8" s="195" t="s">
        <v>4</v>
      </c>
      <c r="R8" s="195"/>
      <c r="S8" s="195"/>
      <c r="T8" s="195"/>
      <c r="U8" s="195"/>
      <c r="V8" s="196" t="s">
        <v>4</v>
      </c>
      <c r="W8" s="196"/>
      <c r="X8" s="196"/>
      <c r="Y8" s="196"/>
    </row>
    <row r="9" spans="1:30" ht="20" customHeight="1">
      <c r="B9" s="146"/>
      <c r="C9" s="34"/>
      <c r="D9" s="34"/>
      <c r="E9" s="194" t="s">
        <v>62</v>
      </c>
      <c r="F9" s="194"/>
      <c r="G9" s="194"/>
      <c r="H9" s="35"/>
      <c r="I9" s="36"/>
      <c r="J9" s="194" t="s">
        <v>62</v>
      </c>
      <c r="K9" s="194"/>
      <c r="L9" s="194"/>
      <c r="O9" s="146"/>
      <c r="P9" s="34"/>
      <c r="Q9" s="34"/>
      <c r="R9" s="194" t="s">
        <v>62</v>
      </c>
      <c r="S9" s="194"/>
      <c r="T9" s="194"/>
      <c r="U9" s="35"/>
      <c r="V9" s="36"/>
      <c r="W9" s="194" t="s">
        <v>62</v>
      </c>
      <c r="X9" s="194"/>
      <c r="Y9" s="194"/>
    </row>
    <row r="10" spans="1:30" ht="20" customHeight="1">
      <c r="B10" s="146"/>
      <c r="C10" s="34"/>
      <c r="D10" s="34"/>
      <c r="E10" s="194" t="s">
        <v>63</v>
      </c>
      <c r="F10" s="194"/>
      <c r="G10" s="194"/>
      <c r="H10" s="35"/>
      <c r="I10" s="36"/>
      <c r="J10" s="194" t="s">
        <v>63</v>
      </c>
      <c r="K10" s="194"/>
      <c r="L10" s="194"/>
      <c r="O10" s="146"/>
      <c r="P10" s="34"/>
      <c r="Q10" s="34"/>
      <c r="R10" s="194" t="s">
        <v>63</v>
      </c>
      <c r="S10" s="194"/>
      <c r="T10" s="194"/>
      <c r="U10" s="35"/>
      <c r="V10" s="36"/>
      <c r="W10" s="194" t="s">
        <v>63</v>
      </c>
      <c r="X10" s="194"/>
      <c r="Y10" s="194"/>
    </row>
    <row r="11" spans="1:30" ht="20" customHeight="1">
      <c r="B11" s="146"/>
      <c r="C11" s="34"/>
      <c r="D11" s="34"/>
      <c r="E11" s="188" t="s">
        <v>222</v>
      </c>
      <c r="F11" s="35"/>
      <c r="G11" s="188" t="s">
        <v>222</v>
      </c>
      <c r="H11" s="35"/>
      <c r="I11" s="36"/>
      <c r="J11" s="188" t="s">
        <v>222</v>
      </c>
      <c r="K11" s="35"/>
      <c r="L11" s="188" t="s">
        <v>222</v>
      </c>
      <c r="O11" s="146"/>
      <c r="P11" s="34"/>
      <c r="Q11" s="34"/>
      <c r="R11" s="188" t="s">
        <v>232</v>
      </c>
      <c r="S11" s="35"/>
      <c r="T11" s="188" t="s">
        <v>232</v>
      </c>
      <c r="U11" s="35"/>
      <c r="V11" s="36"/>
      <c r="W11" s="188" t="s">
        <v>232</v>
      </c>
      <c r="X11" s="35"/>
      <c r="Y11" s="188" t="s">
        <v>232</v>
      </c>
    </row>
    <row r="12" spans="1:30" ht="20" customHeight="1">
      <c r="B12" s="146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  <c r="O12" s="146"/>
      <c r="P12" s="34"/>
      <c r="Q12" s="34"/>
      <c r="R12" s="35">
        <v>2022</v>
      </c>
      <c r="S12" s="35"/>
      <c r="T12" s="35">
        <v>2021</v>
      </c>
      <c r="U12" s="35"/>
      <c r="V12" s="36"/>
      <c r="W12" s="35">
        <v>2022</v>
      </c>
      <c r="X12" s="35"/>
      <c r="Y12" s="35">
        <v>2021</v>
      </c>
    </row>
    <row r="13" spans="1:30" ht="20" customHeight="1">
      <c r="A13" s="31" t="s">
        <v>64</v>
      </c>
      <c r="N13" s="31" t="s">
        <v>64</v>
      </c>
    </row>
    <row r="14" spans="1:30" ht="20" customHeight="1">
      <c r="A14" s="4" t="s">
        <v>65</v>
      </c>
      <c r="B14" s="110"/>
      <c r="E14" s="7">
        <f>+'Statement of income-6M'!E14-R14</f>
        <v>1878398</v>
      </c>
      <c r="F14" s="15"/>
      <c r="G14" s="7">
        <v>1594207</v>
      </c>
      <c r="H14" s="15"/>
      <c r="I14" s="15"/>
      <c r="J14" s="7">
        <f>+'Statement of income-6M'!J14-W14</f>
        <v>1842095.7790599903</v>
      </c>
      <c r="K14" s="15"/>
      <c r="L14" s="7">
        <v>1566775</v>
      </c>
      <c r="N14" s="4" t="s">
        <v>65</v>
      </c>
      <c r="O14" s="110"/>
      <c r="R14" s="7">
        <v>1809741</v>
      </c>
      <c r="S14" s="15"/>
      <c r="T14" s="7">
        <v>1549691</v>
      </c>
      <c r="U14" s="15"/>
      <c r="V14" s="15"/>
      <c r="W14" s="7">
        <v>1772865</v>
      </c>
      <c r="X14" s="15"/>
      <c r="Y14" s="7">
        <v>1549276</v>
      </c>
      <c r="AA14" s="177">
        <f>+E14+R14</f>
        <v>3688139</v>
      </c>
      <c r="AB14" s="177">
        <f>+'Statement of income-6M'!E14-AA14</f>
        <v>0</v>
      </c>
      <c r="AC14" s="177">
        <f>+J14+W14</f>
        <v>3614960.7790599903</v>
      </c>
      <c r="AD14" s="177">
        <f>+'Statement of income-6M'!J14-AC14</f>
        <v>0</v>
      </c>
    </row>
    <row r="15" spans="1:30" ht="20" customHeight="1">
      <c r="A15" s="4" t="s">
        <v>66</v>
      </c>
      <c r="B15" s="110">
        <v>21</v>
      </c>
      <c r="E15" s="7">
        <f>+'Statement of income-6M'!E15-R15</f>
        <v>2629143</v>
      </c>
      <c r="F15" s="15"/>
      <c r="G15" s="7">
        <v>2586425</v>
      </c>
      <c r="H15" s="15"/>
      <c r="I15" s="15"/>
      <c r="J15" s="7">
        <f>+'Statement of income-6M'!J15-W15</f>
        <v>2610143.7174399886</v>
      </c>
      <c r="K15" s="15"/>
      <c r="L15" s="7">
        <v>2551912</v>
      </c>
      <c r="N15" s="4" t="s">
        <v>66</v>
      </c>
      <c r="O15" s="110">
        <v>20</v>
      </c>
      <c r="R15" s="7">
        <v>2628415</v>
      </c>
      <c r="S15" s="15"/>
      <c r="T15" s="7">
        <v>2611896</v>
      </c>
      <c r="U15" s="15"/>
      <c r="V15" s="15"/>
      <c r="W15" s="7">
        <v>2602647</v>
      </c>
      <c r="X15" s="15"/>
      <c r="Y15" s="7">
        <v>2550500</v>
      </c>
      <c r="AA15" s="177">
        <f t="shared" ref="AA15:AA21" si="0">+E15+R15</f>
        <v>5257558</v>
      </c>
      <c r="AB15" s="177">
        <f>+'Statement of income-6M'!E15-AA15</f>
        <v>0</v>
      </c>
      <c r="AC15" s="177">
        <f t="shared" ref="AC15:AC21" si="1">+J15+W15</f>
        <v>5212790.7174399886</v>
      </c>
      <c r="AD15" s="177">
        <f>+'Statement of income-6M'!J15-AC15</f>
        <v>0</v>
      </c>
    </row>
    <row r="16" spans="1:30" ht="20" customHeight="1">
      <c r="A16" s="4" t="s">
        <v>67</v>
      </c>
      <c r="B16" s="110"/>
      <c r="E16" s="7">
        <f>+'Statement of income-6M'!E16-R16</f>
        <v>253134</v>
      </c>
      <c r="F16" s="15"/>
      <c r="G16" s="7">
        <v>257892</v>
      </c>
      <c r="H16" s="15"/>
      <c r="I16" s="15"/>
      <c r="J16" s="7">
        <f>+'Statement of income-6M'!J16-W16</f>
        <v>61619.642859999993</v>
      </c>
      <c r="K16" s="15"/>
      <c r="L16" s="7">
        <v>80669</v>
      </c>
      <c r="N16" s="4" t="s">
        <v>67</v>
      </c>
      <c r="O16" s="110"/>
      <c r="R16" s="7">
        <v>266731</v>
      </c>
      <c r="S16" s="15"/>
      <c r="T16" s="7">
        <v>272673</v>
      </c>
      <c r="U16" s="15"/>
      <c r="V16" s="15"/>
      <c r="W16" s="7">
        <v>65103</v>
      </c>
      <c r="X16" s="15"/>
      <c r="Y16" s="7">
        <v>83721</v>
      </c>
      <c r="AA16" s="177">
        <f t="shared" si="0"/>
        <v>519865</v>
      </c>
      <c r="AB16" s="177">
        <f>+'Statement of income-6M'!E16-AA16</f>
        <v>0</v>
      </c>
      <c r="AC16" s="177">
        <f t="shared" si="1"/>
        <v>126722.64285999999</v>
      </c>
      <c r="AD16" s="177">
        <f>+'Statement of income-6M'!J16-AC16</f>
        <v>0</v>
      </c>
    </row>
    <row r="17" spans="1:30" ht="20" customHeight="1">
      <c r="A17" s="37" t="s">
        <v>68</v>
      </c>
      <c r="B17" s="110"/>
      <c r="E17" s="7"/>
      <c r="F17" s="15"/>
      <c r="G17" s="7"/>
      <c r="H17" s="15"/>
      <c r="I17" s="15"/>
      <c r="J17" s="165"/>
      <c r="K17" s="15"/>
      <c r="L17" s="165"/>
      <c r="N17" s="37" t="s">
        <v>68</v>
      </c>
      <c r="O17" s="110"/>
      <c r="R17" s="7"/>
      <c r="S17" s="15"/>
      <c r="T17" s="7"/>
      <c r="U17" s="15"/>
      <c r="V17" s="15"/>
      <c r="W17" s="165"/>
      <c r="X17" s="15"/>
      <c r="Y17" s="165"/>
      <c r="AA17" s="177">
        <f t="shared" si="0"/>
        <v>0</v>
      </c>
      <c r="AB17" s="177">
        <f>+'Statement of income-6M'!E17-AA17</f>
        <v>0</v>
      </c>
      <c r="AC17" s="177">
        <f t="shared" si="1"/>
        <v>0</v>
      </c>
      <c r="AD17" s="177">
        <f>+'Statement of income-6M'!J17-AC17</f>
        <v>0</v>
      </c>
    </row>
    <row r="18" spans="1:30" ht="20" customHeight="1">
      <c r="A18" s="155" t="s">
        <v>69</v>
      </c>
      <c r="B18" s="110"/>
      <c r="E18" s="7">
        <f>+'Statement of income-6M'!E18-W18</f>
        <v>410459</v>
      </c>
      <c r="F18" s="15"/>
      <c r="G18" s="7">
        <v>310059</v>
      </c>
      <c r="H18" s="15"/>
      <c r="I18" s="15"/>
      <c r="J18" s="7">
        <f>+'Statement of income-6M'!J18-W18</f>
        <v>410458.82860999985</v>
      </c>
      <c r="K18" s="15"/>
      <c r="L18" s="7">
        <v>310059</v>
      </c>
      <c r="N18" s="155" t="s">
        <v>69</v>
      </c>
      <c r="O18" s="110"/>
      <c r="R18" s="7">
        <v>385429</v>
      </c>
      <c r="S18" s="15"/>
      <c r="T18" s="7">
        <v>328346</v>
      </c>
      <c r="U18" s="15"/>
      <c r="V18" s="15"/>
      <c r="W18" s="7">
        <v>385429</v>
      </c>
      <c r="X18" s="15"/>
      <c r="Y18" s="7">
        <v>328346</v>
      </c>
      <c r="AA18" s="177">
        <f t="shared" si="0"/>
        <v>795888</v>
      </c>
      <c r="AB18" s="177">
        <f>+'Statement of income-6M'!E18-AA18</f>
        <v>0</v>
      </c>
      <c r="AC18" s="177">
        <f t="shared" si="1"/>
        <v>795887.82860999985</v>
      </c>
      <c r="AD18" s="177">
        <f>+'Statement of income-6M'!J18-AC18</f>
        <v>0</v>
      </c>
    </row>
    <row r="19" spans="1:30" ht="20" customHeight="1">
      <c r="A19" s="155" t="s">
        <v>190</v>
      </c>
      <c r="B19" s="110">
        <v>27.3</v>
      </c>
      <c r="E19" s="165" t="s">
        <v>21</v>
      </c>
      <c r="F19" s="15"/>
      <c r="G19" s="7">
        <v>319764</v>
      </c>
      <c r="H19" s="15"/>
      <c r="I19" s="15"/>
      <c r="J19" s="165" t="s">
        <v>21</v>
      </c>
      <c r="K19" s="15"/>
      <c r="L19" s="11">
        <v>319764</v>
      </c>
      <c r="N19" s="155" t="s">
        <v>190</v>
      </c>
      <c r="O19" s="110">
        <v>26.3</v>
      </c>
      <c r="R19" s="7">
        <v>104979</v>
      </c>
      <c r="S19" s="15"/>
      <c r="T19" s="165">
        <v>0</v>
      </c>
      <c r="U19" s="15"/>
      <c r="V19" s="15"/>
      <c r="W19" s="7">
        <v>104979</v>
      </c>
      <c r="X19" s="15"/>
      <c r="Y19" s="165">
        <v>0</v>
      </c>
      <c r="AA19" s="177" t="s">
        <v>233</v>
      </c>
      <c r="AB19" s="177"/>
      <c r="AC19" s="177" t="s">
        <v>233</v>
      </c>
      <c r="AD19" s="177"/>
    </row>
    <row r="20" spans="1:30" ht="20" customHeight="1">
      <c r="A20" s="155" t="s">
        <v>70</v>
      </c>
      <c r="B20" s="110"/>
      <c r="E20" s="7">
        <f>+'Statement of income-6M'!E20-R20</f>
        <v>54488</v>
      </c>
      <c r="F20" s="15"/>
      <c r="G20" s="7">
        <v>48885</v>
      </c>
      <c r="H20" s="15"/>
      <c r="I20" s="15"/>
      <c r="J20" s="165" t="s">
        <v>21</v>
      </c>
      <c r="K20" s="15"/>
      <c r="L20" s="171" t="s">
        <v>21</v>
      </c>
      <c r="N20" s="155" t="s">
        <v>70</v>
      </c>
      <c r="O20" s="110"/>
      <c r="R20" s="7">
        <v>56242</v>
      </c>
      <c r="S20" s="15"/>
      <c r="T20" s="7">
        <v>57693</v>
      </c>
      <c r="U20" s="15"/>
      <c r="V20" s="15"/>
      <c r="W20" s="165">
        <v>0</v>
      </c>
      <c r="X20" s="15"/>
      <c r="Y20" s="7">
        <v>29</v>
      </c>
      <c r="AA20" s="177" t="s">
        <v>233</v>
      </c>
      <c r="AB20" s="177"/>
      <c r="AC20" s="177" t="s">
        <v>233</v>
      </c>
      <c r="AD20" s="177"/>
    </row>
    <row r="21" spans="1:30" ht="20" customHeight="1">
      <c r="A21" s="149" t="s">
        <v>188</v>
      </c>
      <c r="B21" s="110"/>
      <c r="E21" s="7">
        <f>+'Statement of income-6M'!E21-R21</f>
        <v>162044</v>
      </c>
      <c r="F21" s="15"/>
      <c r="G21" s="7">
        <v>174472</v>
      </c>
      <c r="H21" s="15"/>
      <c r="I21" s="15"/>
      <c r="J21" s="7">
        <f>+'Statement of income-6M'!J21-W21</f>
        <v>162044.37035000004</v>
      </c>
      <c r="K21" s="15"/>
      <c r="L21" s="7">
        <v>162917</v>
      </c>
      <c r="N21" s="149" t="s">
        <v>188</v>
      </c>
      <c r="O21" s="110"/>
      <c r="R21" s="7">
        <v>179352</v>
      </c>
      <c r="S21" s="15"/>
      <c r="T21" s="7">
        <v>150595</v>
      </c>
      <c r="U21" s="15"/>
      <c r="V21" s="15"/>
      <c r="W21" s="7">
        <v>179352</v>
      </c>
      <c r="X21" s="15"/>
      <c r="Y21" s="7">
        <v>110404</v>
      </c>
      <c r="AA21" s="177">
        <f t="shared" si="0"/>
        <v>341396</v>
      </c>
      <c r="AB21" s="177">
        <f>+'Statement of income-6M'!E21-AA21</f>
        <v>0</v>
      </c>
      <c r="AC21" s="177">
        <f t="shared" si="1"/>
        <v>341396.37035000004</v>
      </c>
      <c r="AD21" s="177">
        <f>+'Statement of income-6M'!J21-AC21</f>
        <v>0</v>
      </c>
    </row>
    <row r="22" spans="1:30" ht="20" customHeight="1">
      <c r="A22" s="38" t="s">
        <v>72</v>
      </c>
      <c r="B22" s="110"/>
      <c r="E22" s="7">
        <f>+'Statement of income-6M'!E23-R23</f>
        <v>87751</v>
      </c>
      <c r="F22" s="15"/>
      <c r="G22" s="11">
        <v>52696</v>
      </c>
      <c r="H22" s="15"/>
      <c r="I22" s="15"/>
      <c r="J22" s="7">
        <v>77607</v>
      </c>
      <c r="K22" s="15"/>
      <c r="L22" s="7">
        <v>32105</v>
      </c>
      <c r="N22" s="38" t="s">
        <v>71</v>
      </c>
      <c r="O22" s="110"/>
      <c r="R22" s="165">
        <v>0</v>
      </c>
      <c r="S22" s="15"/>
      <c r="T22" s="165">
        <v>0</v>
      </c>
      <c r="U22" s="15"/>
      <c r="V22" s="15"/>
      <c r="W22" s="7">
        <v>158600</v>
      </c>
      <c r="X22" s="15"/>
      <c r="Y22" s="7">
        <v>222200</v>
      </c>
      <c r="AA22" s="177" t="s">
        <v>233</v>
      </c>
      <c r="AB22" s="177"/>
      <c r="AC22" s="177" t="s">
        <v>233</v>
      </c>
      <c r="AD22" s="177"/>
    </row>
    <row r="23" spans="1:30" ht="20" customHeight="1">
      <c r="A23" s="135" t="s">
        <v>172</v>
      </c>
      <c r="B23" s="110"/>
      <c r="E23" s="8">
        <f>SUM(E18:E22)</f>
        <v>714742</v>
      </c>
      <c r="F23" s="15"/>
      <c r="G23" s="8">
        <f>SUM(G18:G22)</f>
        <v>905876</v>
      </c>
      <c r="H23" s="15"/>
      <c r="I23" s="15"/>
      <c r="J23" s="8">
        <f>SUM(J18:J22)</f>
        <v>650110.19895999995</v>
      </c>
      <c r="K23" s="15"/>
      <c r="L23" s="8">
        <f>SUM(L18:L22)</f>
        <v>824845</v>
      </c>
      <c r="N23" s="38" t="s">
        <v>72</v>
      </c>
      <c r="O23" s="110"/>
      <c r="R23" s="7">
        <v>53760</v>
      </c>
      <c r="S23" s="15"/>
      <c r="T23" s="7">
        <v>70319</v>
      </c>
      <c r="U23" s="15"/>
      <c r="V23" s="15"/>
      <c r="W23" s="7">
        <v>28266</v>
      </c>
      <c r="X23" s="15"/>
      <c r="Y23" s="7">
        <v>29091</v>
      </c>
      <c r="AA23" s="177">
        <f t="shared" ref="AA23:AA28" si="2">+E22+R23</f>
        <v>141511</v>
      </c>
      <c r="AB23" s="177">
        <f>+'Statement of income-6M'!E23-AA23</f>
        <v>0</v>
      </c>
      <c r="AC23" s="177">
        <f t="shared" ref="AC23:AC28" si="3">+J22+W23</f>
        <v>105873</v>
      </c>
      <c r="AD23" s="177">
        <f>+'Statement of income-6M'!J23-AC23</f>
        <v>1</v>
      </c>
    </row>
    <row r="24" spans="1:30" ht="20" customHeight="1">
      <c r="A24" s="38" t="s">
        <v>73</v>
      </c>
      <c r="B24" s="110"/>
      <c r="E24" s="8">
        <f>SUM(E14:E22)</f>
        <v>5475417</v>
      </c>
      <c r="F24" s="15"/>
      <c r="G24" s="8">
        <f>SUM(G14:G22)</f>
        <v>5344400</v>
      </c>
      <c r="H24" s="15"/>
      <c r="I24" s="15"/>
      <c r="J24" s="8">
        <v>5163970</v>
      </c>
      <c r="K24" s="15"/>
      <c r="L24" s="8">
        <f>SUM(L14:L22)</f>
        <v>5024201</v>
      </c>
      <c r="N24" s="135" t="s">
        <v>172</v>
      </c>
      <c r="O24" s="110"/>
      <c r="R24" s="8">
        <f>SUM(R18:R23)</f>
        <v>779762</v>
      </c>
      <c r="S24" s="15"/>
      <c r="T24" s="8">
        <f>SUM(T18:T23)</f>
        <v>606953</v>
      </c>
      <c r="U24" s="15"/>
      <c r="V24" s="15"/>
      <c r="W24" s="8">
        <f>SUM(W18:W23)</f>
        <v>856626</v>
      </c>
      <c r="X24" s="15"/>
      <c r="Y24" s="8">
        <f>SUM(Y18:Y23)</f>
        <v>690070</v>
      </c>
      <c r="Z24" s="177"/>
      <c r="AA24" s="177">
        <f t="shared" si="2"/>
        <v>1494504</v>
      </c>
      <c r="AB24" s="177">
        <f>+'Statement of income-6M'!E24-AA24</f>
        <v>0</v>
      </c>
      <c r="AC24" s="177">
        <f t="shared" si="3"/>
        <v>1506736.19896</v>
      </c>
      <c r="AD24" s="177">
        <f>+'Statement of income-6M'!J24-AC24</f>
        <v>0.80104000004939735</v>
      </c>
    </row>
    <row r="25" spans="1:30" ht="15.5">
      <c r="A25" s="34"/>
      <c r="B25" s="110"/>
      <c r="E25" s="15"/>
      <c r="F25" s="15"/>
      <c r="G25" s="15"/>
      <c r="H25" s="15"/>
      <c r="I25" s="15"/>
      <c r="J25" s="15"/>
      <c r="K25" s="15"/>
      <c r="L25" s="15"/>
      <c r="N25" s="38" t="s">
        <v>73</v>
      </c>
      <c r="O25" s="110"/>
      <c r="R25" s="8">
        <f>SUM(R14:R23)</f>
        <v>5484649</v>
      </c>
      <c r="S25" s="15"/>
      <c r="T25" s="8">
        <f>SUM(T14:T23)</f>
        <v>5041213</v>
      </c>
      <c r="U25" s="15"/>
      <c r="V25" s="15"/>
      <c r="W25" s="8">
        <f>SUM(W14:W23)</f>
        <v>5297241</v>
      </c>
      <c r="X25" s="15"/>
      <c r="Y25" s="8">
        <f>SUM(Y14:Y23)</f>
        <v>4873567</v>
      </c>
      <c r="AA25" s="177">
        <f t="shared" si="2"/>
        <v>10960066</v>
      </c>
      <c r="AB25" s="177">
        <f>+'Statement of income-6M'!E25-AA25</f>
        <v>0</v>
      </c>
      <c r="AC25" s="177">
        <f t="shared" si="3"/>
        <v>10461211</v>
      </c>
      <c r="AD25" s="177">
        <f>+'Statement of income-6M'!J25-AC25</f>
        <v>0.68961997516453266</v>
      </c>
    </row>
    <row r="26" spans="1:30" ht="20" customHeight="1">
      <c r="A26" s="31" t="s">
        <v>74</v>
      </c>
      <c r="B26" s="147"/>
      <c r="E26" s="15"/>
      <c r="F26" s="15"/>
      <c r="G26" s="15"/>
      <c r="H26" s="15"/>
      <c r="I26" s="15"/>
      <c r="J26" s="7"/>
      <c r="K26" s="15"/>
      <c r="L26" s="15"/>
      <c r="N26" s="34"/>
      <c r="O26" s="110"/>
      <c r="R26" s="15"/>
      <c r="S26" s="15"/>
      <c r="T26" s="15"/>
      <c r="U26" s="15"/>
      <c r="V26" s="15"/>
      <c r="W26" s="15"/>
      <c r="X26" s="15"/>
      <c r="Y26" s="15"/>
      <c r="AA26" s="177">
        <f t="shared" si="2"/>
        <v>0</v>
      </c>
      <c r="AB26" s="177">
        <f>+'Statement of income-6M'!E26-AA26</f>
        <v>0</v>
      </c>
      <c r="AC26" s="177">
        <f t="shared" si="3"/>
        <v>0</v>
      </c>
      <c r="AD26" s="177">
        <f>+'Statement of income-6M'!J26-AC26</f>
        <v>0</v>
      </c>
    </row>
    <row r="27" spans="1:30" ht="20" customHeight="1">
      <c r="A27" s="4" t="s">
        <v>75</v>
      </c>
      <c r="B27" s="110"/>
      <c r="E27" s="7">
        <v>1956228</v>
      </c>
      <c r="F27" s="15"/>
      <c r="G27" s="7">
        <v>1934391</v>
      </c>
      <c r="H27" s="15"/>
      <c r="I27" s="15"/>
      <c r="J27" s="7">
        <v>1802606</v>
      </c>
      <c r="K27" s="15"/>
      <c r="L27" s="7">
        <v>1728115</v>
      </c>
      <c r="N27" s="31" t="s">
        <v>74</v>
      </c>
      <c r="O27" s="147"/>
      <c r="R27" s="15"/>
      <c r="S27" s="15"/>
      <c r="T27" s="15"/>
      <c r="U27" s="15"/>
      <c r="V27" s="15"/>
      <c r="W27" s="7"/>
      <c r="X27" s="15"/>
      <c r="Y27" s="15"/>
      <c r="AA27" s="177">
        <f t="shared" si="2"/>
        <v>0</v>
      </c>
      <c r="AB27" s="177">
        <f>+'Statement of income-6M'!E27-AA27</f>
        <v>0</v>
      </c>
      <c r="AC27" s="177">
        <f t="shared" si="3"/>
        <v>0</v>
      </c>
      <c r="AD27" s="177">
        <f>+'Statement of income-6M'!J27-AC27</f>
        <v>0</v>
      </c>
    </row>
    <row r="28" spans="1:30" ht="20" customHeight="1">
      <c r="A28" s="4" t="s">
        <v>76</v>
      </c>
      <c r="B28" s="110">
        <v>22</v>
      </c>
      <c r="E28" s="7">
        <f>+'Statement of income-6M'!E29-R29</f>
        <v>28599</v>
      </c>
      <c r="F28" s="15"/>
      <c r="G28" s="7">
        <v>39440</v>
      </c>
      <c r="H28" s="15"/>
      <c r="I28" s="15"/>
      <c r="J28" s="7">
        <f>+'Statement of income-6M'!J29-W29</f>
        <v>15654.84835</v>
      </c>
      <c r="K28" s="15"/>
      <c r="L28" s="7">
        <v>28924</v>
      </c>
      <c r="N28" s="4" t="s">
        <v>75</v>
      </c>
      <c r="O28" s="110"/>
      <c r="R28" s="7">
        <v>1990104</v>
      </c>
      <c r="S28" s="15"/>
      <c r="T28" s="7">
        <f>1920889-T29</f>
        <v>1888421</v>
      </c>
      <c r="U28" s="15"/>
      <c r="V28" s="15"/>
      <c r="W28" s="7">
        <v>1824550</v>
      </c>
      <c r="X28" s="15"/>
      <c r="Y28" s="7">
        <v>1716789</v>
      </c>
      <c r="AA28" s="177">
        <f t="shared" si="2"/>
        <v>3946332</v>
      </c>
      <c r="AB28" s="177">
        <f>+'Statement of income-6M'!E28-AA28</f>
        <v>0</v>
      </c>
      <c r="AC28" s="177">
        <f t="shared" si="3"/>
        <v>3627156</v>
      </c>
      <c r="AD28" s="177">
        <f>+'Statement of income-6M'!J28-AC28</f>
        <v>0</v>
      </c>
    </row>
    <row r="29" spans="1:30" ht="20" customHeight="1">
      <c r="A29" s="4" t="s">
        <v>235</v>
      </c>
      <c r="B29" s="110"/>
      <c r="E29" s="7">
        <v>-1426</v>
      </c>
      <c r="F29" s="15"/>
      <c r="G29" s="165">
        <v>0</v>
      </c>
      <c r="H29" s="15"/>
      <c r="I29" s="15"/>
      <c r="J29" s="7">
        <v>-1426</v>
      </c>
      <c r="K29" s="15"/>
      <c r="L29" s="165">
        <v>0</v>
      </c>
      <c r="N29" s="4" t="s">
        <v>76</v>
      </c>
      <c r="O29" s="110">
        <v>21</v>
      </c>
      <c r="R29" s="7">
        <v>43234</v>
      </c>
      <c r="S29" s="15"/>
      <c r="T29" s="7">
        <v>32468</v>
      </c>
      <c r="U29" s="15"/>
      <c r="V29" s="15"/>
      <c r="W29" s="7">
        <v>28817</v>
      </c>
      <c r="X29" s="15"/>
      <c r="Y29" s="7">
        <v>14932</v>
      </c>
      <c r="AA29" s="177">
        <f>+E28+R29</f>
        <v>71833</v>
      </c>
      <c r="AB29" s="177">
        <f>+'Statement of income-6M'!E29-AA29</f>
        <v>0</v>
      </c>
      <c r="AC29" s="177">
        <f>+J28+W29</f>
        <v>44471.84835</v>
      </c>
      <c r="AD29" s="177">
        <f>+'Statement of income-6M'!J29-AC29</f>
        <v>0</v>
      </c>
    </row>
    <row r="30" spans="1:30" ht="20" customHeight="1">
      <c r="A30" s="4" t="s">
        <v>213</v>
      </c>
      <c r="B30" s="110"/>
      <c r="E30" s="15"/>
      <c r="F30" s="15"/>
      <c r="G30" s="15"/>
      <c r="H30" s="15"/>
      <c r="I30" s="15"/>
      <c r="J30" s="15"/>
      <c r="K30" s="15"/>
      <c r="L30" s="15"/>
      <c r="N30" s="4" t="s">
        <v>196</v>
      </c>
      <c r="O30" s="110"/>
      <c r="R30" s="7">
        <v>1426</v>
      </c>
      <c r="S30" s="15"/>
      <c r="T30" s="165">
        <v>0</v>
      </c>
      <c r="U30" s="15"/>
      <c r="V30" s="15"/>
      <c r="W30" s="7">
        <v>1426</v>
      </c>
      <c r="X30" s="15"/>
      <c r="Y30" s="165">
        <v>0</v>
      </c>
      <c r="AA30" s="177" t="s">
        <v>233</v>
      </c>
      <c r="AB30" s="177"/>
      <c r="AC30" s="177" t="s">
        <v>233</v>
      </c>
      <c r="AD30" s="177"/>
    </row>
    <row r="31" spans="1:30" ht="20" customHeight="1">
      <c r="A31" s="5" t="s">
        <v>174</v>
      </c>
      <c r="B31" s="110"/>
      <c r="E31" s="7">
        <v>2369</v>
      </c>
      <c r="F31" s="15"/>
      <c r="G31" s="7">
        <v>5725</v>
      </c>
      <c r="H31" s="15"/>
      <c r="I31" s="15"/>
      <c r="J31" s="7">
        <v>845</v>
      </c>
      <c r="K31" s="15"/>
      <c r="L31" s="7">
        <v>5259</v>
      </c>
      <c r="N31" s="4" t="s">
        <v>213</v>
      </c>
      <c r="O31" s="110"/>
      <c r="R31" s="15"/>
      <c r="S31" s="15"/>
      <c r="T31" s="15"/>
      <c r="U31" s="15"/>
      <c r="V31" s="15"/>
      <c r="W31" s="15"/>
      <c r="X31" s="15"/>
      <c r="Y31" s="15"/>
      <c r="AA31" s="177">
        <f t="shared" ref="AA31:AA47" si="4">+E30+R31</f>
        <v>0</v>
      </c>
      <c r="AB31" s="177">
        <f>+'Statement of income-6M'!E30-AA31</f>
        <v>0</v>
      </c>
      <c r="AC31" s="177">
        <f t="shared" ref="AC31:AC47" si="5">+J30+W31</f>
        <v>0</v>
      </c>
      <c r="AD31" s="177">
        <f>+'Statement of income-6M'!J30-AC31</f>
        <v>0</v>
      </c>
    </row>
    <row r="32" spans="1:30" ht="20" customHeight="1">
      <c r="A32" s="155" t="s">
        <v>77</v>
      </c>
      <c r="B32" s="110"/>
      <c r="E32" s="8">
        <f>SUM(E27:E31)</f>
        <v>1985770</v>
      </c>
      <c r="F32" s="15"/>
      <c r="G32" s="8">
        <f>SUM(G27:G31)</f>
        <v>1979556</v>
      </c>
      <c r="H32" s="15"/>
      <c r="I32" s="15"/>
      <c r="J32" s="8">
        <f>SUM(J27:J31)</f>
        <v>1817679.8483500001</v>
      </c>
      <c r="K32" s="15"/>
      <c r="L32" s="8">
        <f>SUM(L27:L31)</f>
        <v>1762298</v>
      </c>
      <c r="N32" s="5" t="s">
        <v>174</v>
      </c>
      <c r="O32" s="110"/>
      <c r="R32" s="7">
        <v>59</v>
      </c>
      <c r="S32" s="15"/>
      <c r="T32" s="7">
        <v>2024</v>
      </c>
      <c r="U32" s="15"/>
      <c r="V32" s="15"/>
      <c r="W32" s="7">
        <v>106</v>
      </c>
      <c r="X32" s="15"/>
      <c r="Y32" s="7">
        <v>1206</v>
      </c>
      <c r="AA32" s="177">
        <f t="shared" si="4"/>
        <v>2428</v>
      </c>
      <c r="AB32" s="177">
        <f>+'Statement of income-6M'!E31-AA32</f>
        <v>0</v>
      </c>
      <c r="AC32" s="177">
        <f t="shared" si="5"/>
        <v>951</v>
      </c>
      <c r="AD32" s="177">
        <f>+'Statement of income-6M'!J31-AC32</f>
        <v>0</v>
      </c>
    </row>
    <row r="33" spans="1:30" ht="20" customHeight="1">
      <c r="A33" s="34"/>
      <c r="B33" s="110"/>
      <c r="E33" s="15"/>
      <c r="F33" s="15"/>
      <c r="G33" s="15"/>
      <c r="H33" s="15"/>
      <c r="I33" s="15"/>
      <c r="J33" s="15"/>
      <c r="K33" s="15"/>
      <c r="L33" s="15"/>
      <c r="N33" s="155" t="s">
        <v>77</v>
      </c>
      <c r="O33" s="110"/>
      <c r="R33" s="8">
        <f>SUM(R28:R32)</f>
        <v>2034823</v>
      </c>
      <c r="S33" s="15"/>
      <c r="T33" s="8">
        <f>SUM(T28:T32)</f>
        <v>1922913</v>
      </c>
      <c r="U33" s="15"/>
      <c r="V33" s="15"/>
      <c r="W33" s="8">
        <f>SUM(W28:W32)</f>
        <v>1854899</v>
      </c>
      <c r="X33" s="15"/>
      <c r="Y33" s="8">
        <f>SUM(Y28:Y32)</f>
        <v>1732927</v>
      </c>
      <c r="AA33" s="177">
        <f t="shared" si="4"/>
        <v>4020593</v>
      </c>
      <c r="AB33" s="177">
        <f>+'Statement of income-6M'!E32-AA33</f>
        <v>0</v>
      </c>
      <c r="AC33" s="177">
        <f t="shared" si="5"/>
        <v>3672578.8483500001</v>
      </c>
      <c r="AD33" s="177">
        <f>+'Statement of income-6M'!J32-AC33</f>
        <v>0</v>
      </c>
    </row>
    <row r="34" spans="1:30" ht="15.5">
      <c r="A34" s="34" t="s">
        <v>133</v>
      </c>
      <c r="B34" s="110"/>
      <c r="E34" s="7">
        <f>+'Statement of income-6M'!E34-R35</f>
        <v>468521</v>
      </c>
      <c r="F34" s="15"/>
      <c r="G34" s="7">
        <v>448318</v>
      </c>
      <c r="H34" s="15"/>
      <c r="I34" s="15"/>
      <c r="J34" s="7">
        <f>+'Statement of income-6M'!J34-W35</f>
        <v>487222.27779999992</v>
      </c>
      <c r="K34" s="15"/>
      <c r="L34" s="7">
        <v>467061</v>
      </c>
      <c r="N34" s="34"/>
      <c r="O34" s="110"/>
      <c r="R34" s="15"/>
      <c r="S34" s="15"/>
      <c r="T34" s="15"/>
      <c r="U34" s="15"/>
      <c r="V34" s="15"/>
      <c r="W34" s="15"/>
      <c r="X34" s="15"/>
      <c r="Y34" s="15"/>
      <c r="AA34" s="177">
        <f t="shared" si="4"/>
        <v>0</v>
      </c>
      <c r="AB34" s="177">
        <f>+'Statement of income-6M'!E33-AA34</f>
        <v>0</v>
      </c>
      <c r="AC34" s="177">
        <f t="shared" si="5"/>
        <v>0</v>
      </c>
      <c r="AD34" s="177">
        <f>+'Statement of income-6M'!J33-AC34</f>
        <v>0</v>
      </c>
    </row>
    <row r="35" spans="1:30" ht="20" customHeight="1">
      <c r="A35" s="34" t="s">
        <v>214</v>
      </c>
      <c r="B35" s="110"/>
      <c r="E35" s="153">
        <f>+'Statement of income-6M'!E35-R36</f>
        <v>1851200</v>
      </c>
      <c r="F35" s="15"/>
      <c r="G35" s="153">
        <v>2005119</v>
      </c>
      <c r="H35" s="15"/>
      <c r="I35" s="15"/>
      <c r="J35" s="153">
        <f>+'Statement of income-6M'!J35-W36</f>
        <v>1804238.8729600003</v>
      </c>
      <c r="K35" s="15"/>
      <c r="L35" s="153">
        <v>1745778</v>
      </c>
      <c r="N35" s="34" t="s">
        <v>133</v>
      </c>
      <c r="O35" s="110"/>
      <c r="R35" s="7">
        <v>436704</v>
      </c>
      <c r="S35" s="15"/>
      <c r="T35" s="7">
        <v>453167</v>
      </c>
      <c r="U35" s="15"/>
      <c r="V35" s="15"/>
      <c r="W35" s="7">
        <v>458491</v>
      </c>
      <c r="X35" s="15"/>
      <c r="Y35" s="7">
        <v>471479</v>
      </c>
      <c r="AA35" s="177">
        <f t="shared" si="4"/>
        <v>905225</v>
      </c>
      <c r="AB35" s="177">
        <f>+'Statement of income-6M'!E34-AA35</f>
        <v>0</v>
      </c>
      <c r="AC35" s="177">
        <f t="shared" si="5"/>
        <v>945713.27779999992</v>
      </c>
      <c r="AD35" s="177">
        <f>+'Statement of income-6M'!J34-AC35</f>
        <v>0</v>
      </c>
    </row>
    <row r="36" spans="1:30" ht="20" customHeight="1">
      <c r="A36" s="3" t="s">
        <v>145</v>
      </c>
      <c r="B36" s="110"/>
      <c r="E36" s="161">
        <f>E24-SUM(E32:E35)</f>
        <v>1169926</v>
      </c>
      <c r="F36" s="15"/>
      <c r="G36" s="7">
        <f>G24-SUM(G32:G35)</f>
        <v>911407</v>
      </c>
      <c r="H36" s="15"/>
      <c r="I36" s="15"/>
      <c r="J36" s="7">
        <f>J24-SUM(J32:J35)</f>
        <v>1054829.0008899998</v>
      </c>
      <c r="K36" s="15"/>
      <c r="L36" s="7">
        <f>L24-SUM(L32:L35)</f>
        <v>1049064</v>
      </c>
      <c r="N36" s="34" t="s">
        <v>214</v>
      </c>
      <c r="O36" s="110"/>
      <c r="R36" s="153">
        <v>1563477</v>
      </c>
      <c r="S36" s="15"/>
      <c r="T36" s="153">
        <v>1225961</v>
      </c>
      <c r="U36" s="15"/>
      <c r="V36" s="15"/>
      <c r="W36" s="153">
        <v>1530153</v>
      </c>
      <c r="X36" s="15"/>
      <c r="Y36" s="153">
        <v>872001</v>
      </c>
      <c r="AA36" s="177">
        <f t="shared" si="4"/>
        <v>3414677</v>
      </c>
      <c r="AB36" s="177">
        <f>+'Statement of income-6M'!E35-AA36</f>
        <v>0</v>
      </c>
      <c r="AC36" s="177">
        <f t="shared" si="5"/>
        <v>3334391.8729600003</v>
      </c>
      <c r="AD36" s="177">
        <f>+'Statement of income-6M'!J35-AC36</f>
        <v>0</v>
      </c>
    </row>
    <row r="37" spans="1:30" ht="20" customHeight="1">
      <c r="A37" s="3" t="s">
        <v>215</v>
      </c>
      <c r="B37" s="110">
        <v>23</v>
      </c>
      <c r="E37" s="15">
        <f>+'Statement of income-6M'!E37-R38</f>
        <v>238643</v>
      </c>
      <c r="F37" s="15"/>
      <c r="G37" s="15">
        <v>194092</v>
      </c>
      <c r="H37" s="15"/>
      <c r="I37" s="15"/>
      <c r="J37" s="15">
        <f>+'Statement of income-6M'!J37-W38</f>
        <v>212048.89689999999</v>
      </c>
      <c r="K37" s="15"/>
      <c r="L37" s="15">
        <v>206502</v>
      </c>
      <c r="N37" s="3" t="s">
        <v>145</v>
      </c>
      <c r="O37" s="110"/>
      <c r="R37" s="161">
        <f>R25-SUM(R33:R36)</f>
        <v>1449645</v>
      </c>
      <c r="S37" s="15"/>
      <c r="T37" s="7">
        <f>T25-SUM(T33:T36)</f>
        <v>1439172</v>
      </c>
      <c r="U37" s="15"/>
      <c r="V37" s="15"/>
      <c r="W37" s="7">
        <f>W25-SUM(W33:W36)</f>
        <v>1453698</v>
      </c>
      <c r="X37" s="15"/>
      <c r="Y37" s="7">
        <f>Y25-SUM(Y33:Y36)</f>
        <v>1797160</v>
      </c>
      <c r="AA37" s="177">
        <f t="shared" si="4"/>
        <v>2619571</v>
      </c>
      <c r="AB37" s="177">
        <f>+'Statement of income-6M'!E36-AA37</f>
        <v>0</v>
      </c>
      <c r="AC37" s="177">
        <f t="shared" si="5"/>
        <v>2508527.0008899998</v>
      </c>
      <c r="AD37" s="177">
        <f>+'Statement of income-6M'!J36-AC37</f>
        <v>0.68961997516453266</v>
      </c>
    </row>
    <row r="38" spans="1:30" ht="20" customHeight="1" thickBot="1">
      <c r="A38" s="10" t="s">
        <v>157</v>
      </c>
      <c r="B38" s="109"/>
      <c r="E38" s="44">
        <f>E36-E37</f>
        <v>931283</v>
      </c>
      <c r="F38" s="15"/>
      <c r="G38" s="12">
        <f>G36-G37</f>
        <v>717315</v>
      </c>
      <c r="H38" s="15"/>
      <c r="I38" s="15"/>
      <c r="J38" s="44">
        <f>J36-J37</f>
        <v>842780.10398999974</v>
      </c>
      <c r="K38" s="15"/>
      <c r="L38" s="12">
        <f>L36-L37</f>
        <v>842562</v>
      </c>
      <c r="N38" s="3" t="s">
        <v>215</v>
      </c>
      <c r="O38" s="110">
        <v>22</v>
      </c>
      <c r="R38" s="15">
        <v>290889</v>
      </c>
      <c r="S38" s="15"/>
      <c r="T38" s="15">
        <v>355478</v>
      </c>
      <c r="U38" s="15"/>
      <c r="V38" s="15"/>
      <c r="W38" s="15">
        <v>259498</v>
      </c>
      <c r="X38" s="15"/>
      <c r="Y38" s="15">
        <v>317327</v>
      </c>
      <c r="AA38" s="177">
        <f t="shared" si="4"/>
        <v>529532</v>
      </c>
      <c r="AB38" s="177">
        <f>+'Statement of income-6M'!E37-AA38</f>
        <v>0</v>
      </c>
      <c r="AC38" s="177">
        <f t="shared" si="5"/>
        <v>471546.89689999999</v>
      </c>
      <c r="AD38" s="177">
        <f>+'Statement of income-6M'!J37-AC38</f>
        <v>0</v>
      </c>
    </row>
    <row r="39" spans="1:30" ht="20" customHeight="1" thickTop="1" thickBot="1">
      <c r="A39" s="34"/>
      <c r="B39" s="110"/>
      <c r="E39" s="15"/>
      <c r="F39" s="15"/>
      <c r="G39" s="15"/>
      <c r="H39" s="15"/>
      <c r="I39" s="15"/>
      <c r="J39" s="15"/>
      <c r="K39" s="15"/>
      <c r="L39" s="15"/>
      <c r="N39" s="10" t="s">
        <v>157</v>
      </c>
      <c r="O39" s="109"/>
      <c r="R39" s="44">
        <f>R37-R38</f>
        <v>1158756</v>
      </c>
      <c r="S39" s="15"/>
      <c r="T39" s="12">
        <f>T37-T38</f>
        <v>1083694</v>
      </c>
      <c r="U39" s="15"/>
      <c r="V39" s="15"/>
      <c r="W39" s="44">
        <f>W37-W38</f>
        <v>1194200</v>
      </c>
      <c r="X39" s="15"/>
      <c r="Y39" s="12">
        <f>Y37-Y38</f>
        <v>1479833</v>
      </c>
      <c r="AA39" s="177">
        <f t="shared" si="4"/>
        <v>2090039</v>
      </c>
      <c r="AB39" s="177">
        <f>+'Statement of income-6M'!E38-AA39</f>
        <v>0</v>
      </c>
      <c r="AC39" s="177">
        <f t="shared" si="5"/>
        <v>2036980.1039899997</v>
      </c>
      <c r="AD39" s="177">
        <f>+'Statement of income-6M'!J38-AC39</f>
        <v>0.68961997516453266</v>
      </c>
    </row>
    <row r="40" spans="1:30" ht="16" thickTop="1">
      <c r="A40" s="124" t="s">
        <v>236</v>
      </c>
      <c r="B40" s="109"/>
      <c r="E40" s="15"/>
      <c r="F40" s="15"/>
      <c r="G40" s="15"/>
      <c r="H40" s="15"/>
      <c r="I40" s="15"/>
      <c r="J40" s="15"/>
      <c r="K40" s="15"/>
      <c r="L40" s="15"/>
      <c r="N40" s="34"/>
      <c r="O40" s="110"/>
      <c r="R40" s="15"/>
      <c r="S40" s="15"/>
      <c r="T40" s="15"/>
      <c r="U40" s="15"/>
      <c r="V40" s="15"/>
      <c r="W40" s="15"/>
      <c r="X40" s="15"/>
      <c r="Y40" s="15"/>
      <c r="AA40" s="177">
        <f t="shared" si="4"/>
        <v>0</v>
      </c>
      <c r="AB40" s="177">
        <f>+'Statement of income-6M'!E39-AA40</f>
        <v>0</v>
      </c>
      <c r="AC40" s="177">
        <f t="shared" si="5"/>
        <v>0</v>
      </c>
      <c r="AD40" s="177">
        <f>+'Statement of income-6M'!J39-AC40</f>
        <v>0</v>
      </c>
    </row>
    <row r="41" spans="1:30" ht="20" customHeight="1">
      <c r="A41" s="4" t="s">
        <v>78</v>
      </c>
      <c r="B41" s="109"/>
      <c r="E41" s="51">
        <f>+E38-E42</f>
        <v>903562</v>
      </c>
      <c r="F41" s="15"/>
      <c r="G41" s="15">
        <f>+G38-G42</f>
        <v>678111</v>
      </c>
      <c r="H41" s="15"/>
      <c r="I41" s="15"/>
      <c r="J41" s="15">
        <f>+J38</f>
        <v>842780.10398999974</v>
      </c>
      <c r="K41" s="15"/>
      <c r="L41" s="51">
        <f>L38</f>
        <v>842562</v>
      </c>
      <c r="N41" s="124" t="s">
        <v>192</v>
      </c>
      <c r="O41" s="109"/>
      <c r="R41" s="15"/>
      <c r="S41" s="15"/>
      <c r="T41" s="15"/>
      <c r="U41" s="15"/>
      <c r="V41" s="15"/>
      <c r="W41" s="15"/>
      <c r="X41" s="15"/>
      <c r="Y41" s="15"/>
      <c r="AA41" s="177">
        <f t="shared" si="4"/>
        <v>0</v>
      </c>
      <c r="AB41" s="177">
        <f>+'Statement of income-6M'!E40-AA41</f>
        <v>0</v>
      </c>
      <c r="AC41" s="177">
        <f t="shared" si="5"/>
        <v>0</v>
      </c>
      <c r="AD41" s="177">
        <f>+'Statement of income-6M'!J40-AC41</f>
        <v>0</v>
      </c>
    </row>
    <row r="42" spans="1:30" ht="20" customHeight="1">
      <c r="A42" s="4" t="s">
        <v>79</v>
      </c>
      <c r="B42" s="109"/>
      <c r="E42" s="51">
        <f>+'Statement of income-6M'!E42-R43</f>
        <v>27721</v>
      </c>
      <c r="F42" s="15"/>
      <c r="G42" s="51">
        <v>39204</v>
      </c>
      <c r="H42" s="15"/>
      <c r="I42" s="15"/>
      <c r="J42" s="165">
        <v>0</v>
      </c>
      <c r="K42" s="15"/>
      <c r="L42" s="165">
        <v>0</v>
      </c>
      <c r="N42" s="4" t="s">
        <v>78</v>
      </c>
      <c r="O42" s="109"/>
      <c r="R42" s="51">
        <f>+R39-R43</f>
        <v>1114843</v>
      </c>
      <c r="S42" s="15"/>
      <c r="T42" s="15">
        <f>+T39-T43</f>
        <v>1149430</v>
      </c>
      <c r="U42" s="15"/>
      <c r="V42" s="15"/>
      <c r="W42" s="15">
        <f>+W39</f>
        <v>1194200</v>
      </c>
      <c r="X42" s="15"/>
      <c r="Y42" s="51">
        <f>Y39</f>
        <v>1479833</v>
      </c>
      <c r="AA42" s="177">
        <f t="shared" si="4"/>
        <v>2018405</v>
      </c>
      <c r="AB42" s="177">
        <f>+'Statement of income-6M'!E41-AA42</f>
        <v>0</v>
      </c>
      <c r="AC42" s="177">
        <f t="shared" si="5"/>
        <v>2036980.1039899997</v>
      </c>
      <c r="AD42" s="177">
        <f>+'Statement of income-6M'!J41-AC42</f>
        <v>0.68961997516453266</v>
      </c>
    </row>
    <row r="43" spans="1:30" ht="20" customHeight="1" thickBot="1">
      <c r="A43" s="4"/>
      <c r="B43" s="109"/>
      <c r="E43" s="12">
        <f>E38</f>
        <v>931283</v>
      </c>
      <c r="F43" s="15"/>
      <c r="G43" s="12">
        <f>SUM(G41:G42)</f>
        <v>717315</v>
      </c>
      <c r="H43" s="15"/>
      <c r="I43" s="15"/>
      <c r="J43" s="12">
        <f>SUM(J41:J42)</f>
        <v>842780.10398999974</v>
      </c>
      <c r="K43" s="15"/>
      <c r="L43" s="12">
        <f>SUM(L41:L42)</f>
        <v>842562</v>
      </c>
      <c r="N43" s="4" t="s">
        <v>79</v>
      </c>
      <c r="O43" s="109"/>
      <c r="R43" s="51">
        <v>43913</v>
      </c>
      <c r="S43" s="15"/>
      <c r="T43" s="51">
        <v>-65736</v>
      </c>
      <c r="U43" s="15"/>
      <c r="V43" s="15"/>
      <c r="W43" s="165">
        <v>0</v>
      </c>
      <c r="X43" s="15"/>
      <c r="Y43" s="165">
        <v>0</v>
      </c>
      <c r="AA43" s="177">
        <f t="shared" si="4"/>
        <v>71634</v>
      </c>
      <c r="AB43" s="177">
        <f>+'Statement of income-6M'!E42-AA43</f>
        <v>0</v>
      </c>
      <c r="AC43" s="177">
        <f t="shared" si="5"/>
        <v>0</v>
      </c>
      <c r="AD43" s="177">
        <f>+'Statement of income-6M'!J42-AC43</f>
        <v>0</v>
      </c>
    </row>
    <row r="44" spans="1:30" ht="20" customHeight="1" thickTop="1" thickBot="1">
      <c r="A44" s="34"/>
      <c r="B44" s="110"/>
      <c r="E44" s="15"/>
      <c r="F44" s="15"/>
      <c r="G44" s="15"/>
      <c r="H44" s="15"/>
      <c r="I44" s="15"/>
      <c r="J44" s="15"/>
      <c r="K44" s="15"/>
      <c r="L44" s="15"/>
      <c r="N44" s="4"/>
      <c r="O44" s="109"/>
      <c r="R44" s="12">
        <f>R39</f>
        <v>1158756</v>
      </c>
      <c r="S44" s="15"/>
      <c r="T44" s="12">
        <f>SUM(T42:T43)</f>
        <v>1083694</v>
      </c>
      <c r="U44" s="15"/>
      <c r="V44" s="15"/>
      <c r="W44" s="12">
        <f>SUM(W42:W43)</f>
        <v>1194200</v>
      </c>
      <c r="X44" s="15"/>
      <c r="Y44" s="12">
        <f>SUM(Y42:Y43)</f>
        <v>1479833</v>
      </c>
      <c r="AA44" s="177">
        <f t="shared" si="4"/>
        <v>2090039</v>
      </c>
      <c r="AB44" s="177">
        <f>+'Statement of income-6M'!E43-AA44</f>
        <v>0</v>
      </c>
      <c r="AC44" s="177">
        <f t="shared" si="5"/>
        <v>2036980.1039899997</v>
      </c>
      <c r="AD44" s="177">
        <f>+'Statement of income-6M'!J43-AC44</f>
        <v>0.68961997516453266</v>
      </c>
    </row>
    <row r="45" spans="1:30" ht="20" customHeight="1" thickTop="1">
      <c r="A45" s="40" t="s">
        <v>80</v>
      </c>
      <c r="B45" s="145"/>
      <c r="C45" s="42" t="s">
        <v>81</v>
      </c>
      <c r="E45" s="45">
        <f>+E41/E46*1000</f>
        <v>3.6142479999999999</v>
      </c>
      <c r="F45" s="15"/>
      <c r="G45" s="45">
        <f>+G41/G46*1000</f>
        <v>2.7124440000000001</v>
      </c>
      <c r="H45" s="15"/>
      <c r="I45" s="15"/>
      <c r="J45" s="45">
        <f>+J41/J46*1000</f>
        <v>3.3711204159599992</v>
      </c>
      <c r="K45" s="15"/>
      <c r="L45" s="45">
        <f>+L41/L46*1000</f>
        <v>3.3702480000000001</v>
      </c>
      <c r="N45" s="34"/>
      <c r="O45" s="110"/>
      <c r="R45" s="15"/>
      <c r="S45" s="15"/>
      <c r="T45" s="15"/>
      <c r="U45" s="15"/>
      <c r="V45" s="15"/>
      <c r="W45" s="15"/>
      <c r="X45" s="15"/>
      <c r="Y45" s="15"/>
      <c r="AA45" s="177">
        <f t="shared" si="4"/>
        <v>0</v>
      </c>
      <c r="AB45" s="177">
        <f>+'Statement of income-6M'!E44-AA45</f>
        <v>0</v>
      </c>
      <c r="AC45" s="177">
        <f t="shared" si="5"/>
        <v>0</v>
      </c>
      <c r="AD45" s="177">
        <f>+'Statement of income-6M'!J44-AC45</f>
        <v>0</v>
      </c>
    </row>
    <row r="46" spans="1:30" ht="20" customHeight="1">
      <c r="A46" s="93" t="s">
        <v>137</v>
      </c>
      <c r="B46" s="145"/>
      <c r="C46" s="42" t="s">
        <v>82</v>
      </c>
      <c r="E46" s="39">
        <v>250000000</v>
      </c>
      <c r="F46" s="15"/>
      <c r="G46" s="39">
        <v>250000000</v>
      </c>
      <c r="H46" s="15"/>
      <c r="I46" s="15"/>
      <c r="J46" s="39">
        <v>250000000</v>
      </c>
      <c r="K46" s="15"/>
      <c r="L46" s="39">
        <v>250000000</v>
      </c>
      <c r="N46" s="40" t="s">
        <v>80</v>
      </c>
      <c r="O46" s="145"/>
      <c r="P46" s="42" t="s">
        <v>81</v>
      </c>
      <c r="R46" s="45">
        <f>+R42/R47*1000</f>
        <v>4.4593719999999992</v>
      </c>
      <c r="S46" s="15"/>
      <c r="T46" s="45">
        <f>+T42/T47*1000</f>
        <v>4.5977199999999998</v>
      </c>
      <c r="U46" s="15"/>
      <c r="V46" s="15"/>
      <c r="W46" s="45">
        <f>+W42/W47*1000</f>
        <v>4.7768000000000006</v>
      </c>
      <c r="X46" s="15"/>
      <c r="Y46" s="45">
        <f>+Y42/Y47*1000</f>
        <v>5.9193319999999998</v>
      </c>
      <c r="AA46" s="177">
        <f t="shared" si="4"/>
        <v>8.0736199999999982</v>
      </c>
      <c r="AB46" s="177">
        <f>+'Statement of income-6M'!E45-AA46</f>
        <v>0</v>
      </c>
      <c r="AC46" s="177">
        <f t="shared" si="5"/>
        <v>8.1479204159599998</v>
      </c>
      <c r="AD46" s="177">
        <f>+'Statement of income-6M'!J45-AC46</f>
        <v>2.7584798996116433E-6</v>
      </c>
    </row>
    <row r="47" spans="1:30" ht="20" customHeight="1">
      <c r="A47" s="93"/>
      <c r="B47" s="145"/>
      <c r="C47" s="42"/>
      <c r="E47" s="39"/>
      <c r="F47" s="15"/>
      <c r="G47" s="39"/>
      <c r="H47" s="15"/>
      <c r="I47" s="15"/>
      <c r="J47" s="39"/>
      <c r="K47" s="15"/>
      <c r="L47" s="39"/>
      <c r="N47" s="93" t="s">
        <v>137</v>
      </c>
      <c r="O47" s="145"/>
      <c r="P47" s="42" t="s">
        <v>82</v>
      </c>
      <c r="R47" s="39">
        <v>250000000</v>
      </c>
      <c r="S47" s="15"/>
      <c r="T47" s="39">
        <v>250000000</v>
      </c>
      <c r="U47" s="15"/>
      <c r="V47" s="15"/>
      <c r="W47" s="39">
        <v>250000000</v>
      </c>
      <c r="X47" s="15"/>
      <c r="Y47" s="39">
        <v>250000000</v>
      </c>
      <c r="AA47" s="177">
        <f t="shared" si="4"/>
        <v>500000000</v>
      </c>
      <c r="AB47" s="177">
        <f>+'Statement of income-6M'!E46-AA47</f>
        <v>-250000000</v>
      </c>
      <c r="AC47" s="177">
        <f t="shared" si="5"/>
        <v>500000000</v>
      </c>
      <c r="AD47" s="177">
        <f>+'Statement of income-6M'!J46-AC47</f>
        <v>-250000000</v>
      </c>
    </row>
    <row r="48" spans="1:30" ht="20" customHeight="1">
      <c r="B48" s="148"/>
      <c r="E48" s="98"/>
      <c r="F48" s="15"/>
      <c r="G48" s="15"/>
      <c r="H48" s="15"/>
      <c r="I48" s="15"/>
      <c r="J48" s="15"/>
      <c r="K48" s="15"/>
      <c r="L48" s="15"/>
      <c r="N48" s="93"/>
      <c r="O48" s="145"/>
      <c r="P48" s="42"/>
      <c r="R48" s="39"/>
      <c r="S48" s="15"/>
      <c r="T48" s="39"/>
      <c r="U48" s="15"/>
      <c r="V48" s="15"/>
      <c r="W48" s="39"/>
      <c r="X48" s="15"/>
      <c r="Y48" s="39"/>
      <c r="AC48" s="177"/>
    </row>
    <row r="49" spans="1:29" ht="20" customHeight="1">
      <c r="O49" s="148"/>
      <c r="R49" s="98"/>
      <c r="S49" s="15"/>
      <c r="T49" s="15"/>
      <c r="U49" s="15"/>
      <c r="V49" s="15"/>
      <c r="W49" s="15"/>
      <c r="X49" s="15"/>
      <c r="Y49" s="15"/>
      <c r="AC49" s="177"/>
    </row>
    <row r="50" spans="1:29" ht="21" customHeight="1">
      <c r="A50" s="13" t="s">
        <v>22</v>
      </c>
      <c r="N50" s="13" t="s">
        <v>22</v>
      </c>
      <c r="AC50" s="177"/>
    </row>
  </sheetData>
  <mergeCells count="26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  <mergeCell ref="N1:Y1"/>
    <mergeCell ref="N2:Y2"/>
    <mergeCell ref="N3:Y3"/>
    <mergeCell ref="N4:Y4"/>
    <mergeCell ref="N5:Y5"/>
    <mergeCell ref="R10:T10"/>
    <mergeCell ref="W10:Y10"/>
    <mergeCell ref="Q7:U7"/>
    <mergeCell ref="V7:Y7"/>
    <mergeCell ref="Q8:U8"/>
    <mergeCell ref="V8:Y8"/>
    <mergeCell ref="R9:T9"/>
    <mergeCell ref="W9:Y9"/>
  </mergeCells>
  <pageMargins left="1" right="0.3" top="1" bottom="0.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5BC33-E225-40AE-BD53-DE209F281C0A}">
  <sheetPr>
    <tabColor rgb="FF00B050"/>
  </sheetPr>
  <dimension ref="A1:L47"/>
  <sheetViews>
    <sheetView topLeftCell="A20" zoomScale="70" zoomScaleNormal="70" zoomScaleSheetLayoutView="80" workbookViewId="0">
      <selection activeCell="N8" sqref="N8"/>
    </sheetView>
  </sheetViews>
  <sheetFormatPr defaultColWidth="8.81640625" defaultRowHeight="21" customHeight="1"/>
  <cols>
    <col min="1" max="1" width="60.81640625" style="156" customWidth="1"/>
    <col min="2" max="2" width="2.453125" style="156" customWidth="1"/>
    <col min="3" max="3" width="4.453125" style="156" customWidth="1"/>
    <col min="4" max="4" width="1.54296875" style="156" customWidth="1"/>
    <col min="5" max="5" width="14.1796875" style="156" customWidth="1"/>
    <col min="6" max="6" width="1.54296875" style="156" customWidth="1"/>
    <col min="7" max="7" width="14.1796875" style="156" customWidth="1"/>
    <col min="8" max="9" width="1.54296875" style="156" customWidth="1"/>
    <col min="10" max="10" width="14.1796875" style="156" customWidth="1"/>
    <col min="11" max="11" width="1.54296875" style="156" customWidth="1"/>
    <col min="12" max="12" width="14.1796875" style="156" customWidth="1"/>
    <col min="13" max="16384" width="8.81640625" style="156"/>
  </cols>
  <sheetData>
    <row r="1" spans="1:12" ht="21" customHeight="1">
      <c r="A1" s="197" t="s">
        <v>148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21" customHeight="1">
      <c r="A2" s="197" t="s">
        <v>83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21" customHeight="1">
      <c r="A3" s="197" t="s">
        <v>223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1" customHeight="1">
      <c r="A4" s="197" t="str">
        <f>'Statement of income-3M'!A4:L4</f>
        <v>“UNAUDITED”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1" customHeight="1">
      <c r="A5" s="198" t="s">
        <v>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</row>
    <row r="6" spans="1:12" ht="9" customHeight="1"/>
    <row r="7" spans="1:12" ht="21" customHeight="1">
      <c r="B7" s="182"/>
      <c r="C7" s="31"/>
      <c r="D7" s="195" t="s">
        <v>2</v>
      </c>
      <c r="E7" s="195"/>
      <c r="F7" s="195"/>
      <c r="G7" s="195"/>
      <c r="H7" s="195"/>
      <c r="I7" s="192" t="s">
        <v>3</v>
      </c>
      <c r="J7" s="192"/>
      <c r="K7" s="192"/>
      <c r="L7" s="192"/>
    </row>
    <row r="8" spans="1:12" ht="21" customHeight="1">
      <c r="B8" s="32"/>
      <c r="C8" s="31"/>
      <c r="D8" s="195" t="s">
        <v>4</v>
      </c>
      <c r="E8" s="195"/>
      <c r="F8" s="195"/>
      <c r="G8" s="195"/>
      <c r="H8" s="195"/>
      <c r="I8" s="196" t="s">
        <v>4</v>
      </c>
      <c r="J8" s="196"/>
      <c r="K8" s="196"/>
      <c r="L8" s="196"/>
    </row>
    <row r="9" spans="1:12" ht="21" customHeight="1">
      <c r="B9" s="33"/>
      <c r="C9" s="34"/>
      <c r="D9" s="34"/>
      <c r="E9" s="194" t="s">
        <v>62</v>
      </c>
      <c r="F9" s="194"/>
      <c r="G9" s="194"/>
      <c r="H9" s="35"/>
      <c r="I9" s="36"/>
      <c r="J9" s="194" t="s">
        <v>62</v>
      </c>
      <c r="K9" s="194"/>
      <c r="L9" s="194"/>
    </row>
    <row r="10" spans="1:12" ht="21" customHeight="1">
      <c r="B10" s="33"/>
      <c r="C10" s="34"/>
      <c r="D10" s="34"/>
      <c r="E10" s="194" t="s">
        <v>63</v>
      </c>
      <c r="F10" s="194"/>
      <c r="G10" s="194"/>
      <c r="H10" s="35"/>
      <c r="I10" s="36"/>
      <c r="J10" s="194" t="s">
        <v>63</v>
      </c>
      <c r="K10" s="194"/>
      <c r="L10" s="194"/>
    </row>
    <row r="11" spans="1:12" ht="21" customHeight="1">
      <c r="B11" s="33"/>
      <c r="C11" s="34"/>
      <c r="D11" s="34"/>
      <c r="E11" s="188" t="s">
        <v>222</v>
      </c>
      <c r="F11" s="35"/>
      <c r="G11" s="188" t="s">
        <v>222</v>
      </c>
      <c r="H11" s="35"/>
      <c r="I11" s="36"/>
      <c r="J11" s="188" t="s">
        <v>222</v>
      </c>
      <c r="K11" s="35"/>
      <c r="L11" s="188" t="s">
        <v>222</v>
      </c>
    </row>
    <row r="12" spans="1:12" ht="21" customHeight="1">
      <c r="B12" s="33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</row>
    <row r="14" spans="1:12" ht="21" customHeight="1">
      <c r="A14" s="46" t="s">
        <v>158</v>
      </c>
      <c r="E14" s="7">
        <f>+'Statement of income-3M'!E43</f>
        <v>931283</v>
      </c>
      <c r="F14" s="15"/>
      <c r="G14" s="7">
        <f>'Statement of income-3M'!G43</f>
        <v>717315</v>
      </c>
      <c r="H14" s="15"/>
      <c r="I14" s="15"/>
      <c r="J14" s="7">
        <f>+'Statement of income-3M'!J43</f>
        <v>842780.10398999974</v>
      </c>
      <c r="K14" s="15"/>
      <c r="L14" s="7">
        <f>'Statement of income-3M'!L43</f>
        <v>842562</v>
      </c>
    </row>
    <row r="15" spans="1:12" ht="21" customHeight="1">
      <c r="A15" s="2" t="s">
        <v>198</v>
      </c>
      <c r="B15" s="33"/>
      <c r="E15" s="7"/>
      <c r="F15" s="15"/>
      <c r="G15" s="7"/>
      <c r="H15" s="15"/>
      <c r="I15" s="15"/>
      <c r="J15" s="15"/>
      <c r="K15" s="15"/>
      <c r="L15" s="7"/>
    </row>
    <row r="16" spans="1:12" ht="21" customHeight="1">
      <c r="A16" s="2" t="s">
        <v>193</v>
      </c>
      <c r="B16" s="13"/>
      <c r="E16" s="7"/>
      <c r="F16" s="15"/>
      <c r="G16" s="7"/>
      <c r="H16" s="15"/>
      <c r="I16" s="15"/>
      <c r="J16" s="15"/>
      <c r="K16" s="15"/>
      <c r="L16" s="7"/>
    </row>
    <row r="17" spans="1:12" ht="21" customHeight="1">
      <c r="A17" s="94" t="s">
        <v>147</v>
      </c>
      <c r="B17" s="13"/>
      <c r="E17" s="7"/>
      <c r="F17" s="15"/>
      <c r="G17" s="7"/>
      <c r="H17" s="15"/>
      <c r="I17" s="15"/>
      <c r="J17" s="15"/>
      <c r="K17" s="15"/>
      <c r="L17" s="7"/>
    </row>
    <row r="18" spans="1:12" ht="21" customHeight="1">
      <c r="A18" s="47" t="s">
        <v>245</v>
      </c>
      <c r="B18" s="41"/>
      <c r="E18" s="7"/>
      <c r="F18" s="15"/>
      <c r="G18" s="7"/>
      <c r="H18" s="15"/>
      <c r="I18" s="15"/>
      <c r="J18" s="15"/>
      <c r="K18" s="15"/>
      <c r="L18" s="7"/>
    </row>
    <row r="19" spans="1:12" ht="21" customHeight="1">
      <c r="A19" s="48" t="s">
        <v>106</v>
      </c>
      <c r="B19" s="41"/>
      <c r="E19" s="7"/>
      <c r="F19" s="15"/>
      <c r="G19" s="7"/>
      <c r="H19" s="15"/>
      <c r="I19" s="15"/>
      <c r="J19" s="15"/>
      <c r="K19" s="15"/>
      <c r="L19" s="7"/>
    </row>
    <row r="20" spans="1:12" ht="21" customHeight="1">
      <c r="A20" s="48" t="s">
        <v>168</v>
      </c>
      <c r="B20" s="41"/>
      <c r="E20" s="7">
        <v>24818</v>
      </c>
      <c r="F20" s="15"/>
      <c r="G20" s="7">
        <v>2644</v>
      </c>
      <c r="H20" s="15"/>
      <c r="I20" s="15"/>
      <c r="J20" s="132">
        <v>0</v>
      </c>
      <c r="K20" s="15"/>
      <c r="L20" s="43">
        <v>0</v>
      </c>
    </row>
    <row r="21" spans="1:12" ht="21" customHeight="1">
      <c r="A21" s="48" t="s">
        <v>169</v>
      </c>
      <c r="B21" s="41"/>
      <c r="E21" s="7">
        <v>31786</v>
      </c>
      <c r="F21" s="15"/>
      <c r="G21" s="7">
        <v>12805</v>
      </c>
      <c r="H21" s="15"/>
      <c r="I21" s="15"/>
      <c r="J21" s="43">
        <v>0</v>
      </c>
      <c r="K21" s="15"/>
      <c r="L21" s="43">
        <v>0</v>
      </c>
    </row>
    <row r="22" spans="1:12" ht="21" customHeight="1">
      <c r="A22" s="47" t="s">
        <v>237</v>
      </c>
      <c r="B22" s="41"/>
      <c r="E22" s="7">
        <v>-25596</v>
      </c>
      <c r="F22" s="15"/>
      <c r="G22" s="7">
        <v>-33796</v>
      </c>
      <c r="H22" s="15"/>
      <c r="I22" s="15"/>
      <c r="J22" s="15">
        <v>-25596</v>
      </c>
      <c r="K22" s="15"/>
      <c r="L22" s="153">
        <v>-33796</v>
      </c>
    </row>
    <row r="23" spans="1:12" ht="21" customHeight="1">
      <c r="A23" s="49" t="s">
        <v>200</v>
      </c>
      <c r="B23" s="41"/>
      <c r="E23" s="8">
        <f>SUM(E20:E22)</f>
        <v>31008</v>
      </c>
      <c r="F23" s="15"/>
      <c r="G23" s="8">
        <f>SUM(G20:G22)</f>
        <v>-18347</v>
      </c>
      <c r="H23" s="15"/>
      <c r="I23" s="15"/>
      <c r="J23" s="8">
        <f>SUM(J20:J22)</f>
        <v>-25596</v>
      </c>
      <c r="K23" s="15"/>
      <c r="L23" s="7">
        <f>SUM(L20:L22)</f>
        <v>-33796</v>
      </c>
    </row>
    <row r="24" spans="1:12" ht="21" customHeight="1" thickBot="1">
      <c r="A24" s="10" t="s">
        <v>85</v>
      </c>
      <c r="B24" s="37"/>
      <c r="E24" s="12">
        <f>SUM(E23,E14)</f>
        <v>962291</v>
      </c>
      <c r="F24" s="15"/>
      <c r="G24" s="12">
        <f>SUM(G23,G14)</f>
        <v>698968</v>
      </c>
      <c r="H24" s="15"/>
      <c r="I24" s="15"/>
      <c r="J24" s="12">
        <f>SUM(J23,J14)</f>
        <v>817184.10398999974</v>
      </c>
      <c r="K24" s="15"/>
      <c r="L24" s="12">
        <f>SUM(L23,L14)</f>
        <v>808766</v>
      </c>
    </row>
    <row r="25" spans="1:12" ht="21" customHeight="1" thickTop="1">
      <c r="E25" s="15"/>
      <c r="F25" s="15"/>
      <c r="G25" s="15"/>
      <c r="H25" s="15"/>
      <c r="I25" s="15"/>
      <c r="J25" s="15"/>
      <c r="K25" s="15"/>
      <c r="L25" s="15"/>
    </row>
    <row r="26" spans="1:12" ht="21" customHeight="1">
      <c r="A26" s="124" t="s">
        <v>238</v>
      </c>
      <c r="E26" s="15"/>
      <c r="F26" s="15"/>
      <c r="G26" s="15"/>
      <c r="H26" s="15"/>
      <c r="I26" s="15"/>
      <c r="J26" s="15"/>
      <c r="K26" s="15"/>
      <c r="L26" s="15"/>
    </row>
    <row r="27" spans="1:12" ht="21" customHeight="1">
      <c r="A27" s="4" t="s">
        <v>78</v>
      </c>
      <c r="E27" s="50">
        <f>+E24-E28</f>
        <v>902784</v>
      </c>
      <c r="F27" s="15"/>
      <c r="G27" s="50">
        <f>+G24-G28</f>
        <v>646959</v>
      </c>
      <c r="H27" s="15"/>
      <c r="I27" s="15"/>
      <c r="J27" s="50">
        <f>+J24-J28</f>
        <v>817184.10398999974</v>
      </c>
      <c r="K27" s="15"/>
      <c r="L27" s="50">
        <f>+L24-L28</f>
        <v>808766</v>
      </c>
    </row>
    <row r="28" spans="1:12" ht="21" customHeight="1">
      <c r="A28" s="4" t="s">
        <v>79</v>
      </c>
      <c r="E28" s="51">
        <v>59507</v>
      </c>
      <c r="F28" s="15"/>
      <c r="G28" s="51">
        <f>+'Statement of income-3M'!G42+'Statement Comprehensive Inc-3M'!G21</f>
        <v>52009</v>
      </c>
      <c r="H28" s="15"/>
      <c r="I28" s="15"/>
      <c r="J28" s="43">
        <f>+'Statement of income-3M'!J42+'Statement Comprehensive Inc-3M'!J21</f>
        <v>0</v>
      </c>
      <c r="K28" s="43"/>
      <c r="L28" s="43">
        <v>0</v>
      </c>
    </row>
    <row r="29" spans="1:12" ht="21" customHeight="1" thickBot="1">
      <c r="E29" s="12">
        <f>SUM(E27:E28)</f>
        <v>962291</v>
      </c>
      <c r="F29" s="15"/>
      <c r="G29" s="12">
        <f>SUM(G27:G28)</f>
        <v>698968</v>
      </c>
      <c r="H29" s="15"/>
      <c r="I29" s="15"/>
      <c r="J29" s="12">
        <f>SUM(J27:J28)</f>
        <v>817184.10398999974</v>
      </c>
      <c r="K29" s="15"/>
      <c r="L29" s="12">
        <f>SUM(L27:L28)</f>
        <v>808766</v>
      </c>
    </row>
    <row r="30" spans="1:12" ht="21" customHeight="1" thickTop="1"/>
    <row r="31" spans="1:12" ht="21" customHeight="1">
      <c r="E31" s="15"/>
      <c r="F31" s="15"/>
      <c r="G31" s="15"/>
      <c r="H31" s="15"/>
      <c r="I31" s="15"/>
      <c r="J31" s="15"/>
      <c r="K31" s="15"/>
      <c r="L31" s="15"/>
    </row>
    <row r="32" spans="1:12" ht="21" customHeight="1">
      <c r="E32" s="15"/>
      <c r="F32" s="15"/>
      <c r="G32" s="15"/>
      <c r="H32" s="15"/>
      <c r="I32" s="15"/>
      <c r="J32" s="15"/>
      <c r="K32" s="15"/>
      <c r="L32" s="15"/>
    </row>
    <row r="33" spans="1:12" ht="21" customHeight="1">
      <c r="E33" s="15"/>
      <c r="F33" s="15"/>
      <c r="G33" s="15"/>
      <c r="H33" s="15"/>
      <c r="I33" s="15"/>
      <c r="J33" s="15"/>
      <c r="K33" s="15"/>
      <c r="L33" s="15"/>
    </row>
    <row r="34" spans="1:12" ht="21" customHeight="1">
      <c r="E34" s="15"/>
      <c r="F34" s="15"/>
      <c r="G34" s="15"/>
      <c r="H34" s="15"/>
      <c r="I34" s="15"/>
      <c r="J34" s="15"/>
      <c r="K34" s="15"/>
      <c r="L34" s="15"/>
    </row>
    <row r="35" spans="1:12" ht="21" customHeight="1">
      <c r="E35" s="15"/>
      <c r="F35" s="15"/>
      <c r="G35" s="15"/>
      <c r="H35" s="15"/>
      <c r="I35" s="15"/>
      <c r="J35" s="15"/>
      <c r="K35" s="15"/>
      <c r="L35" s="15"/>
    </row>
    <row r="36" spans="1:12" ht="21" customHeight="1">
      <c r="E36" s="15"/>
      <c r="F36" s="15"/>
      <c r="G36" s="15"/>
      <c r="H36" s="15"/>
      <c r="I36" s="15"/>
      <c r="J36" s="15"/>
      <c r="K36" s="15"/>
      <c r="L36" s="15"/>
    </row>
    <row r="37" spans="1:12" ht="21" customHeight="1">
      <c r="E37" s="15"/>
      <c r="F37" s="15"/>
      <c r="G37" s="15"/>
      <c r="H37" s="15"/>
      <c r="I37" s="15"/>
      <c r="J37" s="15"/>
      <c r="K37" s="15"/>
      <c r="L37" s="15"/>
    </row>
    <row r="38" spans="1:12" ht="21" customHeight="1">
      <c r="E38" s="15"/>
      <c r="F38" s="15"/>
      <c r="G38" s="15"/>
      <c r="H38" s="15"/>
      <c r="I38" s="15"/>
      <c r="J38" s="15"/>
      <c r="K38" s="15"/>
      <c r="L38" s="15"/>
    </row>
    <row r="39" spans="1:12" ht="21" customHeight="1">
      <c r="E39" s="15"/>
      <c r="F39" s="15"/>
      <c r="G39" s="15"/>
      <c r="H39" s="15"/>
      <c r="I39" s="15"/>
      <c r="J39" s="15"/>
      <c r="K39" s="15"/>
      <c r="L39" s="15"/>
    </row>
    <row r="40" spans="1:12" ht="21" customHeight="1">
      <c r="E40" s="15"/>
      <c r="F40" s="15"/>
      <c r="G40" s="15"/>
      <c r="H40" s="15"/>
      <c r="I40" s="15"/>
      <c r="J40" s="15"/>
      <c r="K40" s="15"/>
      <c r="L40" s="15"/>
    </row>
    <row r="41" spans="1:12" ht="21" customHeight="1">
      <c r="E41" s="15"/>
      <c r="F41" s="15"/>
      <c r="G41" s="15"/>
      <c r="H41" s="15"/>
      <c r="I41" s="15"/>
      <c r="J41" s="15"/>
      <c r="K41" s="15"/>
      <c r="L41" s="15"/>
    </row>
    <row r="42" spans="1:12" ht="21" customHeight="1">
      <c r="E42" s="15"/>
      <c r="F42" s="15"/>
      <c r="G42" s="15"/>
      <c r="H42" s="15"/>
      <c r="I42" s="15"/>
      <c r="J42" s="15"/>
      <c r="K42" s="15"/>
      <c r="L42" s="15"/>
    </row>
    <row r="43" spans="1:12" ht="21" customHeight="1">
      <c r="E43" s="15"/>
      <c r="F43" s="15"/>
      <c r="G43" s="15"/>
      <c r="H43" s="15"/>
      <c r="I43" s="15"/>
      <c r="J43" s="15"/>
      <c r="K43" s="15"/>
      <c r="L43" s="15"/>
    </row>
    <row r="44" spans="1:12" ht="21" customHeight="1">
      <c r="E44" s="15"/>
      <c r="F44" s="15"/>
      <c r="G44" s="15"/>
      <c r="H44" s="15"/>
      <c r="I44" s="15"/>
      <c r="J44" s="15"/>
      <c r="K44" s="15"/>
      <c r="L44" s="15"/>
    </row>
    <row r="45" spans="1:12" ht="21" customHeight="1">
      <c r="E45" s="15"/>
      <c r="F45" s="15"/>
      <c r="G45" s="15"/>
      <c r="H45" s="15"/>
      <c r="I45" s="15"/>
      <c r="J45" s="15"/>
      <c r="K45" s="15"/>
      <c r="L45" s="15"/>
    </row>
    <row r="47" spans="1:12" ht="21" customHeight="1">
      <c r="A47" s="13" t="s">
        <v>22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3" top="1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1"/>
  <sheetViews>
    <sheetView topLeftCell="A46" zoomScale="70" zoomScaleNormal="70" zoomScaleSheetLayoutView="100" workbookViewId="0">
      <selection activeCell="N8" sqref="N8"/>
    </sheetView>
  </sheetViews>
  <sheetFormatPr defaultColWidth="8.81640625" defaultRowHeight="21" customHeight="1"/>
  <cols>
    <col min="1" max="1" width="57.54296875" style="156" customWidth="1"/>
    <col min="2" max="2" width="12.453125" style="143" customWidth="1"/>
    <col min="3" max="3" width="7.453125" style="156" customWidth="1"/>
    <col min="4" max="4" width="0.54296875" style="156" customWidth="1"/>
    <col min="5" max="5" width="12.6328125" style="156" customWidth="1"/>
    <col min="6" max="6" width="0.81640625" style="156" customWidth="1"/>
    <col min="7" max="7" width="12.6328125" style="156" customWidth="1"/>
    <col min="8" max="9" width="0.81640625" style="156" customWidth="1"/>
    <col min="10" max="10" width="12.6328125" style="156" customWidth="1"/>
    <col min="11" max="11" width="0.81640625" style="156" customWidth="1"/>
    <col min="12" max="12" width="12.6328125" style="156" customWidth="1"/>
    <col min="13" max="16384" width="8.81640625" style="156"/>
  </cols>
  <sheetData>
    <row r="1" spans="1:12" ht="20.149999999999999" customHeight="1">
      <c r="A1" s="197" t="s">
        <v>148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20.149999999999999" customHeight="1">
      <c r="A2" s="197" t="s">
        <v>60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20.149999999999999" customHeight="1">
      <c r="A3" s="192" t="s">
        <v>224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20.149999999999999" customHeight="1">
      <c r="A4" s="197" t="s">
        <v>61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0.149999999999999" customHeight="1">
      <c r="A5" s="198" t="s">
        <v>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</row>
    <row r="6" spans="1:12" ht="9" customHeight="1"/>
    <row r="7" spans="1:12" ht="20" customHeight="1">
      <c r="B7" s="144" t="s">
        <v>1</v>
      </c>
      <c r="C7" s="31"/>
      <c r="D7" s="195" t="s">
        <v>2</v>
      </c>
      <c r="E7" s="195"/>
      <c r="F7" s="195"/>
      <c r="G7" s="195"/>
      <c r="H7" s="195"/>
      <c r="I7" s="192" t="s">
        <v>3</v>
      </c>
      <c r="J7" s="192"/>
      <c r="K7" s="192"/>
      <c r="L7" s="192"/>
    </row>
    <row r="8" spans="1:12" ht="20" customHeight="1">
      <c r="B8" s="145"/>
      <c r="C8" s="31"/>
      <c r="D8" s="195" t="s">
        <v>4</v>
      </c>
      <c r="E8" s="195"/>
      <c r="F8" s="195"/>
      <c r="G8" s="195"/>
      <c r="H8" s="195"/>
      <c r="I8" s="196" t="s">
        <v>4</v>
      </c>
      <c r="J8" s="196"/>
      <c r="K8" s="196"/>
      <c r="L8" s="196"/>
    </row>
    <row r="9" spans="1:12" ht="20" customHeight="1">
      <c r="B9" s="146"/>
      <c r="C9" s="34"/>
      <c r="D9" s="34"/>
      <c r="E9" s="194" t="s">
        <v>225</v>
      </c>
      <c r="F9" s="194"/>
      <c r="G9" s="194"/>
      <c r="H9" s="35"/>
      <c r="I9" s="36"/>
      <c r="J9" s="194" t="s">
        <v>225</v>
      </c>
      <c r="K9" s="194"/>
      <c r="L9" s="194"/>
    </row>
    <row r="10" spans="1:12" ht="20" customHeight="1">
      <c r="B10" s="146"/>
      <c r="C10" s="34"/>
      <c r="D10" s="34"/>
      <c r="E10" s="194" t="s">
        <v>63</v>
      </c>
      <c r="F10" s="194"/>
      <c r="G10" s="194"/>
      <c r="H10" s="35"/>
      <c r="I10" s="36"/>
      <c r="J10" s="194" t="s">
        <v>63</v>
      </c>
      <c r="K10" s="194"/>
      <c r="L10" s="194"/>
    </row>
    <row r="11" spans="1:12" ht="20" customHeight="1">
      <c r="B11" s="146"/>
      <c r="C11" s="34"/>
      <c r="D11" s="34"/>
      <c r="E11" s="188" t="s">
        <v>222</v>
      </c>
      <c r="F11" s="35"/>
      <c r="G11" s="188" t="s">
        <v>222</v>
      </c>
      <c r="H11" s="35"/>
      <c r="I11" s="36"/>
      <c r="J11" s="188" t="s">
        <v>222</v>
      </c>
      <c r="K11" s="35"/>
      <c r="L11" s="188" t="s">
        <v>222</v>
      </c>
    </row>
    <row r="12" spans="1:12" ht="20" customHeight="1">
      <c r="B12" s="146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</row>
    <row r="13" spans="1:12" ht="20" customHeight="1">
      <c r="A13" s="31" t="s">
        <v>64</v>
      </c>
    </row>
    <row r="14" spans="1:12" ht="20" customHeight="1">
      <c r="A14" s="4" t="s">
        <v>65</v>
      </c>
      <c r="B14" s="110"/>
      <c r="E14" s="7">
        <v>3688139</v>
      </c>
      <c r="F14" s="15"/>
      <c r="G14" s="7">
        <v>3143898</v>
      </c>
      <c r="H14" s="15"/>
      <c r="I14" s="15"/>
      <c r="J14" s="7">
        <v>3614960.7790599903</v>
      </c>
      <c r="K14" s="15"/>
      <c r="L14" s="7">
        <v>3116051</v>
      </c>
    </row>
    <row r="15" spans="1:12" ht="20" customHeight="1">
      <c r="A15" s="4" t="s">
        <v>66</v>
      </c>
      <c r="B15" s="110">
        <v>21</v>
      </c>
      <c r="E15" s="7">
        <v>5257558</v>
      </c>
      <c r="F15" s="15"/>
      <c r="G15" s="7">
        <v>5198321</v>
      </c>
      <c r="H15" s="15"/>
      <c r="I15" s="15"/>
      <c r="J15" s="7">
        <v>5212790.7174399886</v>
      </c>
      <c r="K15" s="15"/>
      <c r="L15" s="7">
        <v>5102412</v>
      </c>
    </row>
    <row r="16" spans="1:12" ht="20" customHeight="1">
      <c r="A16" s="4" t="s">
        <v>67</v>
      </c>
      <c r="B16" s="110"/>
      <c r="E16" s="7">
        <v>519865</v>
      </c>
      <c r="F16" s="15"/>
      <c r="G16" s="7">
        <v>530565</v>
      </c>
      <c r="H16" s="15"/>
      <c r="I16" s="15"/>
      <c r="J16" s="7">
        <v>126722.64285999999</v>
      </c>
      <c r="K16" s="15"/>
      <c r="L16" s="7">
        <v>164390</v>
      </c>
    </row>
    <row r="17" spans="1:12" ht="20" customHeight="1">
      <c r="A17" s="37" t="s">
        <v>68</v>
      </c>
      <c r="B17" s="110"/>
      <c r="E17" s="7"/>
      <c r="F17" s="15"/>
      <c r="G17" s="7"/>
      <c r="H17" s="15"/>
      <c r="I17" s="15"/>
      <c r="J17" s="165"/>
      <c r="K17" s="15"/>
      <c r="L17" s="165"/>
    </row>
    <row r="18" spans="1:12" ht="20" customHeight="1">
      <c r="A18" s="155" t="s">
        <v>69</v>
      </c>
      <c r="B18" s="110"/>
      <c r="E18" s="7">
        <v>795888</v>
      </c>
      <c r="F18" s="15"/>
      <c r="G18" s="7">
        <v>638405</v>
      </c>
      <c r="H18" s="15"/>
      <c r="I18" s="15"/>
      <c r="J18" s="7">
        <v>795887.82860999985</v>
      </c>
      <c r="K18" s="15"/>
      <c r="L18" s="7">
        <v>638405</v>
      </c>
    </row>
    <row r="19" spans="1:12" ht="20" customHeight="1">
      <c r="A19" s="155" t="s">
        <v>190</v>
      </c>
      <c r="B19" s="110" t="s">
        <v>241</v>
      </c>
      <c r="E19" s="7">
        <v>104979</v>
      </c>
      <c r="F19" s="15"/>
      <c r="G19" s="7">
        <v>319764</v>
      </c>
      <c r="H19" s="15"/>
      <c r="I19" s="15"/>
      <c r="J19" s="7">
        <v>104979.37630000002</v>
      </c>
      <c r="K19" s="15"/>
      <c r="L19" s="7">
        <v>319764</v>
      </c>
    </row>
    <row r="20" spans="1:12" ht="20" customHeight="1">
      <c r="A20" s="155" t="s">
        <v>70</v>
      </c>
      <c r="B20" s="110"/>
      <c r="E20" s="7">
        <v>110730</v>
      </c>
      <c r="F20" s="15"/>
      <c r="G20" s="7">
        <v>106578</v>
      </c>
      <c r="H20" s="15"/>
      <c r="I20" s="15"/>
      <c r="J20" s="165">
        <v>0</v>
      </c>
      <c r="K20" s="15"/>
      <c r="L20" s="7">
        <v>29</v>
      </c>
    </row>
    <row r="21" spans="1:12" ht="20" customHeight="1">
      <c r="A21" s="149" t="s">
        <v>188</v>
      </c>
      <c r="B21" s="110"/>
      <c r="E21" s="7">
        <v>341396</v>
      </c>
      <c r="F21" s="15"/>
      <c r="G21" s="7">
        <v>325067</v>
      </c>
      <c r="H21" s="15"/>
      <c r="I21" s="15"/>
      <c r="J21" s="7">
        <v>341396.37035000004</v>
      </c>
      <c r="K21" s="15"/>
      <c r="L21" s="7">
        <v>273321</v>
      </c>
    </row>
    <row r="22" spans="1:12" ht="19.5" customHeight="1">
      <c r="A22" s="38" t="s">
        <v>71</v>
      </c>
      <c r="B22" s="110"/>
      <c r="E22" s="165">
        <v>0</v>
      </c>
      <c r="F22" s="15"/>
      <c r="G22" s="165">
        <v>0</v>
      </c>
      <c r="H22" s="15"/>
      <c r="I22" s="15"/>
      <c r="J22" s="7">
        <v>158599.97500000001</v>
      </c>
      <c r="K22" s="15"/>
      <c r="L22" s="7">
        <v>222200</v>
      </c>
    </row>
    <row r="23" spans="1:12" ht="20" customHeight="1">
      <c r="A23" s="38" t="s">
        <v>72</v>
      </c>
      <c r="B23" s="110"/>
      <c r="E23" s="7">
        <v>141511</v>
      </c>
      <c r="F23" s="15"/>
      <c r="G23" s="7">
        <v>123015</v>
      </c>
      <c r="H23" s="15"/>
      <c r="I23" s="15"/>
      <c r="J23" s="7">
        <v>105874</v>
      </c>
      <c r="K23" s="15"/>
      <c r="L23" s="7">
        <v>61196</v>
      </c>
    </row>
    <row r="24" spans="1:12" ht="20" customHeight="1">
      <c r="A24" s="135" t="s">
        <v>172</v>
      </c>
      <c r="B24" s="110"/>
      <c r="E24" s="8">
        <f>SUM(E18:E23)</f>
        <v>1494504</v>
      </c>
      <c r="F24" s="15"/>
      <c r="G24" s="8">
        <f>SUM(G18:G23)</f>
        <v>1512829</v>
      </c>
      <c r="H24" s="15"/>
      <c r="I24" s="15"/>
      <c r="J24" s="8">
        <v>1506737</v>
      </c>
      <c r="K24" s="15"/>
      <c r="L24" s="8">
        <f>SUM(L18:L23)</f>
        <v>1514915</v>
      </c>
    </row>
    <row r="25" spans="1:12" ht="20" customHeight="1">
      <c r="A25" s="38" t="s">
        <v>73</v>
      </c>
      <c r="B25" s="110"/>
      <c r="E25" s="8">
        <f>SUM(E14:E23)</f>
        <v>10960066</v>
      </c>
      <c r="F25" s="15"/>
      <c r="G25" s="8">
        <f>SUM(G14:G23)</f>
        <v>10385613</v>
      </c>
      <c r="H25" s="15"/>
      <c r="I25" s="15"/>
      <c r="J25" s="8">
        <f>SUM(J14:J23)</f>
        <v>10461211.689619975</v>
      </c>
      <c r="K25" s="15"/>
      <c r="L25" s="8">
        <f>SUM(L14:L23)</f>
        <v>9897768</v>
      </c>
    </row>
    <row r="26" spans="1:12" ht="8.75" customHeight="1">
      <c r="A26" s="34"/>
      <c r="B26" s="110"/>
      <c r="E26" s="15"/>
      <c r="F26" s="15"/>
      <c r="G26" s="15"/>
      <c r="H26" s="15"/>
      <c r="I26" s="15"/>
      <c r="J26" s="15"/>
      <c r="K26" s="15"/>
      <c r="L26" s="15"/>
    </row>
    <row r="27" spans="1:12" ht="20" customHeight="1">
      <c r="A27" s="31" t="s">
        <v>74</v>
      </c>
      <c r="B27" s="147"/>
      <c r="E27" s="15"/>
      <c r="F27" s="15"/>
      <c r="G27" s="15"/>
      <c r="H27" s="15"/>
      <c r="I27" s="15"/>
      <c r="J27" s="7"/>
      <c r="K27" s="15"/>
      <c r="L27" s="15"/>
    </row>
    <row r="28" spans="1:12" ht="20" customHeight="1">
      <c r="A28" s="4" t="s">
        <v>75</v>
      </c>
      <c r="B28" s="110"/>
      <c r="E28" s="7">
        <v>3946332</v>
      </c>
      <c r="F28" s="15"/>
      <c r="G28" s="7">
        <v>3822812</v>
      </c>
      <c r="H28" s="15"/>
      <c r="I28" s="15"/>
      <c r="J28" s="7">
        <v>3627156</v>
      </c>
      <c r="K28" s="15"/>
      <c r="L28" s="7">
        <v>3444904</v>
      </c>
    </row>
    <row r="29" spans="1:12" ht="20" customHeight="1">
      <c r="A29" s="4" t="s">
        <v>76</v>
      </c>
      <c r="B29" s="110">
        <v>22</v>
      </c>
      <c r="E29" s="7">
        <v>71833</v>
      </c>
      <c r="F29" s="15"/>
      <c r="G29" s="7">
        <v>71908</v>
      </c>
      <c r="H29" s="15"/>
      <c r="I29" s="15"/>
      <c r="J29" s="7">
        <v>44471.84835</v>
      </c>
      <c r="K29" s="15"/>
      <c r="L29" s="7">
        <v>43856</v>
      </c>
    </row>
    <row r="30" spans="1:12" ht="20" customHeight="1">
      <c r="A30" s="4" t="s">
        <v>213</v>
      </c>
      <c r="B30" s="110"/>
      <c r="E30" s="15"/>
      <c r="F30" s="15"/>
      <c r="G30" s="15"/>
      <c r="H30" s="15"/>
      <c r="I30" s="15"/>
      <c r="J30" s="15"/>
      <c r="K30" s="15"/>
      <c r="L30" s="15"/>
    </row>
    <row r="31" spans="1:12" ht="20" customHeight="1">
      <c r="A31" s="5" t="s">
        <v>174</v>
      </c>
      <c r="B31" s="110"/>
      <c r="E31" s="7">
        <v>2428</v>
      </c>
      <c r="F31" s="15"/>
      <c r="G31" s="7">
        <v>7749</v>
      </c>
      <c r="H31" s="15"/>
      <c r="I31" s="15"/>
      <c r="J31" s="7">
        <v>951</v>
      </c>
      <c r="K31" s="15"/>
      <c r="L31" s="7">
        <v>6465</v>
      </c>
    </row>
    <row r="32" spans="1:12" ht="20" customHeight="1">
      <c r="A32" s="155" t="s">
        <v>77</v>
      </c>
      <c r="B32" s="110"/>
      <c r="E32" s="8">
        <f>SUM(E28:E31)</f>
        <v>4020593</v>
      </c>
      <c r="F32" s="15"/>
      <c r="G32" s="8">
        <f>SUM(G28:G31)</f>
        <v>3902469</v>
      </c>
      <c r="H32" s="15"/>
      <c r="I32" s="15"/>
      <c r="J32" s="8">
        <f>SUM(J28:J31)</f>
        <v>3672578.8483500001</v>
      </c>
      <c r="K32" s="15"/>
      <c r="L32" s="8">
        <f>SUM(L28:L31)</f>
        <v>3495225</v>
      </c>
    </row>
    <row r="33" spans="1:12" ht="8.75" customHeight="1">
      <c r="A33" s="34"/>
      <c r="B33" s="110"/>
      <c r="E33" s="15"/>
      <c r="F33" s="15"/>
      <c r="G33" s="15"/>
      <c r="H33" s="15"/>
      <c r="I33" s="15"/>
      <c r="J33" s="15"/>
      <c r="K33" s="15"/>
      <c r="L33" s="15"/>
    </row>
    <row r="34" spans="1:12" ht="20" customHeight="1">
      <c r="A34" s="34" t="s">
        <v>133</v>
      </c>
      <c r="B34" s="110"/>
      <c r="E34" s="7">
        <v>905225</v>
      </c>
      <c r="F34" s="15"/>
      <c r="G34" s="7">
        <v>901485</v>
      </c>
      <c r="H34" s="15"/>
      <c r="I34" s="15"/>
      <c r="J34" s="7">
        <v>945713.27779999992</v>
      </c>
      <c r="K34" s="15"/>
      <c r="L34" s="7">
        <v>938540</v>
      </c>
    </row>
    <row r="35" spans="1:12" ht="20" customHeight="1">
      <c r="A35" s="34" t="s">
        <v>214</v>
      </c>
      <c r="B35" s="110"/>
      <c r="E35" s="153">
        <v>3414677</v>
      </c>
      <c r="F35" s="15"/>
      <c r="G35" s="153">
        <v>3231080</v>
      </c>
      <c r="H35" s="15"/>
      <c r="I35" s="15"/>
      <c r="J35" s="153">
        <v>3334391.8729600003</v>
      </c>
      <c r="K35" s="15"/>
      <c r="L35" s="153">
        <v>2617779</v>
      </c>
    </row>
    <row r="36" spans="1:12" ht="20" customHeight="1">
      <c r="A36" s="3" t="s">
        <v>145</v>
      </c>
      <c r="B36" s="110"/>
      <c r="E36" s="161">
        <f>E25-SUM(E32:E35)</f>
        <v>2619571</v>
      </c>
      <c r="F36" s="15"/>
      <c r="G36" s="7">
        <f>G25-SUM(G32:G35)</f>
        <v>2350579</v>
      </c>
      <c r="H36" s="15"/>
      <c r="I36" s="15"/>
      <c r="J36" s="7">
        <f>J25-SUM(J32:J35)</f>
        <v>2508527.690509975</v>
      </c>
      <c r="K36" s="15"/>
      <c r="L36" s="7">
        <f>L25-SUM(L32:L35)</f>
        <v>2846224</v>
      </c>
    </row>
    <row r="37" spans="1:12" ht="20" customHeight="1">
      <c r="A37" s="3" t="s">
        <v>215</v>
      </c>
      <c r="B37" s="110">
        <v>23</v>
      </c>
      <c r="E37" s="15">
        <v>529532</v>
      </c>
      <c r="F37" s="15"/>
      <c r="G37" s="15">
        <v>549570</v>
      </c>
      <c r="H37" s="15"/>
      <c r="I37" s="15"/>
      <c r="J37" s="15">
        <v>471546.89689999999</v>
      </c>
      <c r="K37" s="15"/>
      <c r="L37" s="15">
        <v>523829</v>
      </c>
    </row>
    <row r="38" spans="1:12" ht="20" customHeight="1" thickBot="1">
      <c r="A38" s="10" t="s">
        <v>157</v>
      </c>
      <c r="B38" s="109"/>
      <c r="E38" s="44">
        <f>E36-E37</f>
        <v>2090039</v>
      </c>
      <c r="F38" s="15"/>
      <c r="G38" s="12">
        <f>G36-G37</f>
        <v>1801009</v>
      </c>
      <c r="H38" s="15"/>
      <c r="I38" s="15"/>
      <c r="J38" s="44">
        <f>J36-J37</f>
        <v>2036980.7936099749</v>
      </c>
      <c r="K38" s="15"/>
      <c r="L38" s="12">
        <f>L36-L37</f>
        <v>2322395</v>
      </c>
    </row>
    <row r="39" spans="1:12" ht="8.75" customHeight="1" thickTop="1">
      <c r="A39" s="34"/>
      <c r="B39" s="110"/>
      <c r="E39" s="15"/>
      <c r="F39" s="15"/>
      <c r="G39" s="15"/>
      <c r="H39" s="15"/>
      <c r="I39" s="15"/>
      <c r="J39" s="15"/>
      <c r="K39" s="15"/>
      <c r="L39" s="15"/>
    </row>
    <row r="40" spans="1:12" ht="20" customHeight="1">
      <c r="A40" s="124" t="s">
        <v>192</v>
      </c>
      <c r="B40" s="109"/>
      <c r="E40" s="15"/>
      <c r="F40" s="15"/>
      <c r="G40" s="15"/>
      <c r="H40" s="15"/>
      <c r="I40" s="15"/>
      <c r="J40" s="15"/>
      <c r="K40" s="15"/>
      <c r="L40" s="15"/>
    </row>
    <row r="41" spans="1:12" ht="20" customHeight="1">
      <c r="A41" s="4" t="s">
        <v>78</v>
      </c>
      <c r="B41" s="109"/>
      <c r="E41" s="51">
        <f>+E38-E42</f>
        <v>2018405</v>
      </c>
      <c r="F41" s="15"/>
      <c r="G41" s="15">
        <f>+G38-G42</f>
        <v>1827541</v>
      </c>
      <c r="H41" s="15"/>
      <c r="I41" s="15"/>
      <c r="J41" s="15">
        <f>+J38</f>
        <v>2036980.7936099749</v>
      </c>
      <c r="K41" s="15"/>
      <c r="L41" s="51">
        <f>L38</f>
        <v>2322395</v>
      </c>
    </row>
    <row r="42" spans="1:12" ht="20" customHeight="1">
      <c r="A42" s="4" t="s">
        <v>79</v>
      </c>
      <c r="B42" s="109"/>
      <c r="E42" s="51">
        <v>71634</v>
      </c>
      <c r="F42" s="15"/>
      <c r="G42" s="51">
        <v>-26532</v>
      </c>
      <c r="H42" s="15"/>
      <c r="I42" s="15"/>
      <c r="J42" s="165">
        <v>0</v>
      </c>
      <c r="K42" s="15"/>
      <c r="L42" s="165">
        <v>0</v>
      </c>
    </row>
    <row r="43" spans="1:12" ht="20" customHeight="1" thickBot="1">
      <c r="A43" s="4"/>
      <c r="B43" s="109"/>
      <c r="E43" s="12">
        <f>E38</f>
        <v>2090039</v>
      </c>
      <c r="F43" s="15"/>
      <c r="G43" s="12">
        <f>SUM(G41:G42)</f>
        <v>1801009</v>
      </c>
      <c r="H43" s="15"/>
      <c r="I43" s="15"/>
      <c r="J43" s="12">
        <f>SUM(J41:J42)</f>
        <v>2036980.7936099749</v>
      </c>
      <c r="K43" s="15"/>
      <c r="L43" s="12">
        <f>SUM(L41:L42)</f>
        <v>2322395</v>
      </c>
    </row>
    <row r="44" spans="1:12" ht="20" customHeight="1" thickTop="1">
      <c r="A44" s="34"/>
      <c r="B44" s="110"/>
      <c r="E44" s="15"/>
      <c r="F44" s="15"/>
      <c r="G44" s="15"/>
      <c r="H44" s="15"/>
      <c r="I44" s="15"/>
      <c r="J44" s="15"/>
      <c r="K44" s="15"/>
      <c r="L44" s="15"/>
    </row>
    <row r="45" spans="1:12" ht="20" customHeight="1">
      <c r="A45" s="40" t="s">
        <v>80</v>
      </c>
      <c r="B45" s="145"/>
      <c r="C45" s="42" t="s">
        <v>81</v>
      </c>
      <c r="E45" s="45">
        <f>+E41/E46*1000</f>
        <v>8.07362</v>
      </c>
      <c r="F45" s="15"/>
      <c r="G45" s="45">
        <f>+G41/G46*1000</f>
        <v>7.3101640000000003</v>
      </c>
      <c r="H45" s="15"/>
      <c r="I45" s="15"/>
      <c r="J45" s="45">
        <f>+J41/J46*1000</f>
        <v>8.1479231744398994</v>
      </c>
      <c r="K45" s="15"/>
      <c r="L45" s="45">
        <f>+L41/L46*1000</f>
        <v>9.2895800000000008</v>
      </c>
    </row>
    <row r="46" spans="1:12" ht="20" customHeight="1">
      <c r="A46" s="93" t="s">
        <v>137</v>
      </c>
      <c r="B46" s="145"/>
      <c r="C46" s="42" t="s">
        <v>82</v>
      </c>
      <c r="E46" s="39">
        <v>250000000</v>
      </c>
      <c r="F46" s="15"/>
      <c r="G46" s="39">
        <v>250000000</v>
      </c>
      <c r="H46" s="15"/>
      <c r="I46" s="15"/>
      <c r="J46" s="39">
        <v>250000000</v>
      </c>
      <c r="K46" s="15"/>
      <c r="L46" s="39">
        <v>250000000</v>
      </c>
    </row>
    <row r="47" spans="1:12" ht="20" customHeight="1">
      <c r="A47" s="93"/>
      <c r="B47" s="145"/>
      <c r="C47" s="42"/>
      <c r="E47" s="39"/>
      <c r="F47" s="15"/>
      <c r="G47" s="39"/>
      <c r="H47" s="15"/>
      <c r="I47" s="15"/>
      <c r="J47" s="39"/>
      <c r="K47" s="15"/>
      <c r="L47" s="39"/>
    </row>
    <row r="48" spans="1:12" ht="20" customHeight="1">
      <c r="B48" s="148"/>
      <c r="E48" s="98"/>
      <c r="F48" s="15"/>
      <c r="G48" s="15"/>
      <c r="H48" s="15"/>
      <c r="I48" s="15"/>
      <c r="J48" s="15"/>
      <c r="K48" s="15"/>
      <c r="L48" s="15"/>
    </row>
    <row r="51" spans="1:1" ht="21" customHeight="1">
      <c r="A51" s="13" t="s">
        <v>22</v>
      </c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3" top="1" bottom="0.5" header="0.5" footer="0.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47"/>
  <sheetViews>
    <sheetView topLeftCell="A6" zoomScale="70" zoomScaleNormal="70" zoomScaleSheetLayoutView="100" workbookViewId="0">
      <selection activeCell="N8" sqref="N8"/>
    </sheetView>
  </sheetViews>
  <sheetFormatPr defaultColWidth="8.81640625" defaultRowHeight="21" customHeight="1"/>
  <cols>
    <col min="1" max="1" width="60.81640625" style="156" customWidth="1"/>
    <col min="2" max="2" width="2.453125" style="156" customWidth="1"/>
    <col min="3" max="3" width="4.453125" style="156" customWidth="1"/>
    <col min="4" max="4" width="1.54296875" style="156" customWidth="1"/>
    <col min="5" max="5" width="14.1796875" style="156" customWidth="1"/>
    <col min="6" max="6" width="1.54296875" style="156" customWidth="1"/>
    <col min="7" max="7" width="14.1796875" style="156" customWidth="1"/>
    <col min="8" max="9" width="1.54296875" style="156" customWidth="1"/>
    <col min="10" max="10" width="14.1796875" style="156" customWidth="1"/>
    <col min="11" max="11" width="1.54296875" style="156" customWidth="1"/>
    <col min="12" max="12" width="14.1796875" style="156" customWidth="1"/>
    <col min="13" max="16384" width="8.81640625" style="156"/>
  </cols>
  <sheetData>
    <row r="1" spans="1:12" ht="21" customHeight="1">
      <c r="A1" s="197" t="s">
        <v>148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21" customHeight="1">
      <c r="A2" s="197" t="s">
        <v>83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21" customHeight="1">
      <c r="A3" s="197" t="s">
        <v>224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1" customHeight="1">
      <c r="A4" s="197" t="str">
        <f>'Statement of income-6M'!A4:L4</f>
        <v>“UNAUDITED”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21" customHeight="1">
      <c r="A5" s="198" t="s">
        <v>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</row>
    <row r="6" spans="1:12" ht="9" customHeight="1"/>
    <row r="7" spans="1:12" ht="21" customHeight="1">
      <c r="B7" s="182"/>
      <c r="C7" s="31"/>
      <c r="D7" s="195" t="s">
        <v>2</v>
      </c>
      <c r="E7" s="195"/>
      <c r="F7" s="195"/>
      <c r="G7" s="195"/>
      <c r="H7" s="195"/>
      <c r="I7" s="192" t="s">
        <v>3</v>
      </c>
      <c r="J7" s="192"/>
      <c r="K7" s="192"/>
      <c r="L7" s="192"/>
    </row>
    <row r="8" spans="1:12" ht="21" customHeight="1">
      <c r="B8" s="32"/>
      <c r="C8" s="31"/>
      <c r="D8" s="195" t="s">
        <v>4</v>
      </c>
      <c r="E8" s="195"/>
      <c r="F8" s="195"/>
      <c r="G8" s="195"/>
      <c r="H8" s="195"/>
      <c r="I8" s="196" t="s">
        <v>4</v>
      </c>
      <c r="J8" s="196"/>
      <c r="K8" s="196"/>
      <c r="L8" s="196"/>
    </row>
    <row r="9" spans="1:12" ht="21" customHeight="1">
      <c r="B9" s="33"/>
      <c r="C9" s="34"/>
      <c r="D9" s="34"/>
      <c r="E9" s="194" t="s">
        <v>225</v>
      </c>
      <c r="F9" s="194"/>
      <c r="G9" s="194"/>
      <c r="H9" s="35"/>
      <c r="I9" s="36"/>
      <c r="J9" s="194" t="s">
        <v>225</v>
      </c>
      <c r="K9" s="194"/>
      <c r="L9" s="194"/>
    </row>
    <row r="10" spans="1:12" ht="21" customHeight="1">
      <c r="B10" s="33"/>
      <c r="C10" s="34"/>
      <c r="D10" s="34"/>
      <c r="E10" s="194" t="s">
        <v>63</v>
      </c>
      <c r="F10" s="194"/>
      <c r="G10" s="194"/>
      <c r="H10" s="35"/>
      <c r="I10" s="36"/>
      <c r="J10" s="194" t="s">
        <v>63</v>
      </c>
      <c r="K10" s="194"/>
      <c r="L10" s="194"/>
    </row>
    <row r="11" spans="1:12" ht="21" customHeight="1">
      <c r="B11" s="33"/>
      <c r="C11" s="34"/>
      <c r="D11" s="34"/>
      <c r="E11" s="188" t="s">
        <v>222</v>
      </c>
      <c r="F11" s="35"/>
      <c r="G11" s="188" t="s">
        <v>222</v>
      </c>
      <c r="H11" s="35"/>
      <c r="I11" s="36"/>
      <c r="J11" s="188" t="s">
        <v>222</v>
      </c>
      <c r="K11" s="35"/>
      <c r="L11" s="188" t="s">
        <v>222</v>
      </c>
    </row>
    <row r="12" spans="1:12" ht="21" customHeight="1">
      <c r="B12" s="33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</row>
    <row r="14" spans="1:12" ht="21" customHeight="1">
      <c r="A14" s="46" t="s">
        <v>158</v>
      </c>
      <c r="E14" s="7">
        <f>+'Statement of income-6M'!E43</f>
        <v>2090039</v>
      </c>
      <c r="F14" s="15"/>
      <c r="G14" s="7">
        <f>'Statement of income-6M'!G43</f>
        <v>1801009</v>
      </c>
      <c r="H14" s="15"/>
      <c r="I14" s="15"/>
      <c r="J14" s="7">
        <f>+'Statement of income-6M'!J43</f>
        <v>2036980.7936099749</v>
      </c>
      <c r="K14" s="15"/>
      <c r="L14" s="7">
        <f>'Statement of income-6M'!L43</f>
        <v>2322395</v>
      </c>
    </row>
    <row r="15" spans="1:12" ht="21" customHeight="1">
      <c r="A15" s="2" t="s">
        <v>198</v>
      </c>
      <c r="B15" s="33"/>
      <c r="E15" s="7"/>
      <c r="F15" s="15"/>
      <c r="G15" s="7"/>
      <c r="H15" s="15"/>
      <c r="I15" s="15"/>
      <c r="J15" s="15"/>
      <c r="K15" s="15"/>
      <c r="L15" s="7"/>
    </row>
    <row r="16" spans="1:12" ht="21" customHeight="1">
      <c r="A16" s="2" t="s">
        <v>193</v>
      </c>
      <c r="B16" s="13"/>
      <c r="E16" s="7"/>
      <c r="F16" s="15"/>
      <c r="G16" s="7"/>
      <c r="H16" s="15"/>
      <c r="I16" s="15"/>
      <c r="J16" s="15"/>
      <c r="K16" s="15"/>
      <c r="L16" s="7"/>
    </row>
    <row r="17" spans="1:12" ht="21" customHeight="1">
      <c r="A17" s="94" t="s">
        <v>147</v>
      </c>
      <c r="B17" s="13"/>
      <c r="E17" s="7"/>
      <c r="F17" s="15"/>
      <c r="G17" s="7"/>
      <c r="H17" s="15"/>
      <c r="I17" s="15"/>
      <c r="J17" s="15"/>
      <c r="K17" s="15"/>
      <c r="L17" s="7"/>
    </row>
    <row r="18" spans="1:12" ht="21" customHeight="1">
      <c r="A18" s="47" t="s">
        <v>84</v>
      </c>
      <c r="B18" s="41"/>
      <c r="E18" s="7"/>
      <c r="F18" s="15"/>
      <c r="G18" s="7"/>
      <c r="H18" s="15"/>
      <c r="I18" s="15"/>
      <c r="J18" s="15"/>
      <c r="K18" s="15"/>
      <c r="L18" s="7"/>
    </row>
    <row r="19" spans="1:12" ht="21" customHeight="1">
      <c r="A19" s="48" t="s">
        <v>55</v>
      </c>
      <c r="B19" s="41"/>
      <c r="E19" s="7"/>
      <c r="F19" s="15"/>
      <c r="G19" s="7"/>
      <c r="H19" s="15"/>
      <c r="I19" s="15"/>
      <c r="J19" s="15"/>
      <c r="K19" s="15"/>
      <c r="L19" s="7"/>
    </row>
    <row r="20" spans="1:12" ht="21" customHeight="1">
      <c r="A20" s="48" t="s">
        <v>168</v>
      </c>
      <c r="B20" s="41"/>
      <c r="E20" s="7">
        <v>25674</v>
      </c>
      <c r="F20" s="15"/>
      <c r="G20" s="7">
        <v>13990</v>
      </c>
      <c r="H20" s="15"/>
      <c r="I20" s="15"/>
      <c r="J20" s="132">
        <v>0</v>
      </c>
      <c r="K20" s="15"/>
      <c r="L20" s="43">
        <v>0</v>
      </c>
    </row>
    <row r="21" spans="1:12" ht="21" customHeight="1">
      <c r="A21" s="48" t="s">
        <v>169</v>
      </c>
      <c r="B21" s="41"/>
      <c r="E21" s="7">
        <v>33469</v>
      </c>
      <c r="F21" s="15"/>
      <c r="G21" s="7">
        <v>27553</v>
      </c>
      <c r="H21" s="15"/>
      <c r="I21" s="15"/>
      <c r="J21" s="43">
        <v>0</v>
      </c>
      <c r="K21" s="15"/>
      <c r="L21" s="43">
        <v>0</v>
      </c>
    </row>
    <row r="22" spans="1:12" ht="21" customHeight="1">
      <c r="A22" s="47" t="s">
        <v>199</v>
      </c>
      <c r="B22" s="41"/>
      <c r="E22" s="7">
        <v>263561</v>
      </c>
      <c r="F22" s="15"/>
      <c r="G22" s="7">
        <v>-98904</v>
      </c>
      <c r="H22" s="15"/>
      <c r="I22" s="15">
        <f>'Financial Position (2)'!G72-'Financial Position (2)'!I72</f>
        <v>263561</v>
      </c>
      <c r="J22" s="15">
        <f>+'Financial Position (2)'!G72-'Financial Position (2)'!I72</f>
        <v>263561</v>
      </c>
      <c r="K22" s="15"/>
      <c r="L22" s="153">
        <v>-98904</v>
      </c>
    </row>
    <row r="23" spans="1:12" ht="21" customHeight="1">
      <c r="A23" s="49" t="s">
        <v>200</v>
      </c>
      <c r="B23" s="41"/>
      <c r="E23" s="8">
        <f>SUM(E20:E22)</f>
        <v>322704</v>
      </c>
      <c r="F23" s="15"/>
      <c r="G23" s="8">
        <f>SUM(G20:G22)</f>
        <v>-57361</v>
      </c>
      <c r="H23" s="15"/>
      <c r="I23" s="15"/>
      <c r="J23" s="8">
        <f>SUM(J20:J22)</f>
        <v>263561</v>
      </c>
      <c r="K23" s="15"/>
      <c r="L23" s="7">
        <f>SUM(L20:L22)</f>
        <v>-98904</v>
      </c>
    </row>
    <row r="24" spans="1:12" ht="21" customHeight="1" thickBot="1">
      <c r="A24" s="10" t="s">
        <v>85</v>
      </c>
      <c r="B24" s="37"/>
      <c r="E24" s="12">
        <f>SUM(E23,E14)</f>
        <v>2412743</v>
      </c>
      <c r="F24" s="15"/>
      <c r="G24" s="12">
        <f>SUM(G23,G14)</f>
        <v>1743648</v>
      </c>
      <c r="H24" s="15"/>
      <c r="I24" s="15"/>
      <c r="J24" s="12">
        <f>SUM(J23,J14)</f>
        <v>2300541.7936099749</v>
      </c>
      <c r="K24" s="15"/>
      <c r="L24" s="12">
        <f>SUM(L23,L14)</f>
        <v>2223491</v>
      </c>
    </row>
    <row r="25" spans="1:12" ht="21" customHeight="1" thickTop="1">
      <c r="E25" s="15"/>
      <c r="F25" s="15"/>
      <c r="G25" s="15"/>
      <c r="H25" s="15"/>
      <c r="I25" s="15"/>
      <c r="J25" s="15"/>
      <c r="K25" s="15"/>
      <c r="L25" s="15"/>
    </row>
    <row r="26" spans="1:12" ht="21" customHeight="1">
      <c r="A26" s="124" t="s">
        <v>238</v>
      </c>
      <c r="E26" s="15"/>
      <c r="F26" s="15"/>
      <c r="G26" s="15"/>
      <c r="H26" s="15"/>
      <c r="I26" s="15"/>
      <c r="J26" s="15"/>
      <c r="K26" s="15"/>
      <c r="L26" s="15"/>
    </row>
    <row r="27" spans="1:12" ht="21" customHeight="1">
      <c r="A27" s="4" t="s">
        <v>78</v>
      </c>
      <c r="E27" s="50">
        <f>+E24-E28</f>
        <v>2307640</v>
      </c>
      <c r="F27" s="15"/>
      <c r="G27" s="50">
        <f>+G24-G28</f>
        <v>1742627</v>
      </c>
      <c r="H27" s="15"/>
      <c r="I27" s="15"/>
      <c r="J27" s="50">
        <f>+J24-J28</f>
        <v>2300541.7936099749</v>
      </c>
      <c r="K27" s="15"/>
      <c r="L27" s="50">
        <f>+L24-L28</f>
        <v>2223491</v>
      </c>
    </row>
    <row r="28" spans="1:12" ht="21" customHeight="1">
      <c r="A28" s="4" t="s">
        <v>79</v>
      </c>
      <c r="E28" s="51">
        <f>+'Statement of income-6M'!E42+'Statement Comprehensive Inc-6M'!E21</f>
        <v>105103</v>
      </c>
      <c r="F28" s="15"/>
      <c r="G28" s="51">
        <f>+'Statement of income-6M'!G42+'Statement Comprehensive Inc-6M'!G21</f>
        <v>1021</v>
      </c>
      <c r="H28" s="15"/>
      <c r="I28" s="15"/>
      <c r="J28" s="43">
        <f>+'Statement of income-6M'!J42+'Statement Comprehensive Inc-6M'!J21</f>
        <v>0</v>
      </c>
      <c r="K28" s="43"/>
      <c r="L28" s="43">
        <v>0</v>
      </c>
    </row>
    <row r="29" spans="1:12" ht="21" customHeight="1" thickBot="1">
      <c r="E29" s="12">
        <f>SUM(E27:E28)</f>
        <v>2412743</v>
      </c>
      <c r="F29" s="15"/>
      <c r="G29" s="12">
        <f>SUM(G27:G28)</f>
        <v>1743648</v>
      </c>
      <c r="H29" s="15"/>
      <c r="I29" s="15"/>
      <c r="J29" s="12">
        <f>SUM(J27:J28)</f>
        <v>2300541.7936099749</v>
      </c>
      <c r="K29" s="15"/>
      <c r="L29" s="12">
        <f>SUM(L27:L28)</f>
        <v>2223491</v>
      </c>
    </row>
    <row r="30" spans="1:12" ht="21" customHeight="1" thickTop="1"/>
    <row r="31" spans="1:12" ht="21" customHeight="1">
      <c r="E31" s="15"/>
      <c r="F31" s="15"/>
      <c r="G31" s="15"/>
      <c r="H31" s="15"/>
      <c r="I31" s="15"/>
      <c r="J31" s="15"/>
      <c r="K31" s="15"/>
      <c r="L31" s="15"/>
    </row>
    <row r="32" spans="1:12" ht="21" customHeight="1">
      <c r="E32" s="15"/>
      <c r="F32" s="15"/>
      <c r="G32" s="15"/>
      <c r="H32" s="15"/>
      <c r="I32" s="15"/>
      <c r="J32" s="15"/>
      <c r="K32" s="15"/>
      <c r="L32" s="15"/>
    </row>
    <row r="33" spans="1:12" ht="21" customHeight="1">
      <c r="E33" s="15"/>
      <c r="F33" s="15"/>
      <c r="G33" s="15"/>
      <c r="H33" s="15"/>
      <c r="I33" s="15"/>
      <c r="J33" s="15"/>
      <c r="K33" s="15"/>
      <c r="L33" s="15"/>
    </row>
    <row r="34" spans="1:12" ht="21" customHeight="1">
      <c r="E34" s="15"/>
      <c r="F34" s="15"/>
      <c r="G34" s="15"/>
      <c r="H34" s="15"/>
      <c r="I34" s="15"/>
      <c r="J34" s="15"/>
      <c r="K34" s="15"/>
      <c r="L34" s="15"/>
    </row>
    <row r="35" spans="1:12" ht="21" customHeight="1">
      <c r="E35" s="15"/>
      <c r="F35" s="15"/>
      <c r="G35" s="15"/>
      <c r="H35" s="15"/>
      <c r="I35" s="15"/>
      <c r="J35" s="15"/>
      <c r="K35" s="15"/>
      <c r="L35" s="15"/>
    </row>
    <row r="36" spans="1:12" ht="21" customHeight="1">
      <c r="E36" s="15"/>
      <c r="F36" s="15"/>
      <c r="G36" s="15"/>
      <c r="H36" s="15"/>
      <c r="I36" s="15"/>
      <c r="J36" s="15"/>
      <c r="K36" s="15"/>
      <c r="L36" s="15"/>
    </row>
    <row r="37" spans="1:12" ht="21" customHeight="1">
      <c r="E37" s="15"/>
      <c r="F37" s="15"/>
      <c r="G37" s="15"/>
      <c r="H37" s="15"/>
      <c r="I37" s="15"/>
      <c r="J37" s="15"/>
      <c r="K37" s="15"/>
      <c r="L37" s="15"/>
    </row>
    <row r="38" spans="1:12" ht="21" customHeight="1">
      <c r="E38" s="15"/>
      <c r="F38" s="15"/>
      <c r="G38" s="15"/>
      <c r="H38" s="15"/>
      <c r="I38" s="15"/>
      <c r="J38" s="15"/>
      <c r="K38" s="15"/>
      <c r="L38" s="15"/>
    </row>
    <row r="39" spans="1:12" ht="21" customHeight="1">
      <c r="E39" s="15"/>
      <c r="F39" s="15"/>
      <c r="G39" s="15"/>
      <c r="H39" s="15"/>
      <c r="I39" s="15"/>
      <c r="J39" s="15"/>
      <c r="K39" s="15"/>
      <c r="L39" s="15"/>
    </row>
    <row r="40" spans="1:12" ht="21" customHeight="1">
      <c r="E40" s="15"/>
      <c r="F40" s="15"/>
      <c r="G40" s="15"/>
      <c r="H40" s="15"/>
      <c r="I40" s="15"/>
      <c r="J40" s="15"/>
      <c r="K40" s="15"/>
      <c r="L40" s="15"/>
    </row>
    <row r="41" spans="1:12" ht="21" customHeight="1">
      <c r="E41" s="15"/>
      <c r="F41" s="15"/>
      <c r="G41" s="15"/>
      <c r="H41" s="15"/>
      <c r="I41" s="15"/>
      <c r="J41" s="15"/>
      <c r="K41" s="15"/>
      <c r="L41" s="15"/>
    </row>
    <row r="42" spans="1:12" ht="21" customHeight="1">
      <c r="E42" s="15"/>
      <c r="F42" s="15"/>
      <c r="G42" s="15"/>
      <c r="H42" s="15"/>
      <c r="I42" s="15"/>
      <c r="J42" s="15"/>
      <c r="K42" s="15"/>
      <c r="L42" s="15"/>
    </row>
    <row r="43" spans="1:12" ht="21" customHeight="1">
      <c r="E43" s="15"/>
      <c r="F43" s="15"/>
      <c r="G43" s="15"/>
      <c r="H43" s="15"/>
      <c r="I43" s="15"/>
      <c r="J43" s="15"/>
      <c r="K43" s="15"/>
      <c r="L43" s="15"/>
    </row>
    <row r="44" spans="1:12" ht="21" customHeight="1">
      <c r="E44" s="15"/>
      <c r="F44" s="15"/>
      <c r="G44" s="15"/>
      <c r="H44" s="15"/>
      <c r="I44" s="15"/>
      <c r="J44" s="15"/>
      <c r="K44" s="15"/>
      <c r="L44" s="15"/>
    </row>
    <row r="45" spans="1:12" ht="21" customHeight="1">
      <c r="E45" s="15"/>
      <c r="F45" s="15"/>
      <c r="G45" s="15"/>
      <c r="H45" s="15"/>
      <c r="I45" s="15"/>
      <c r="J45" s="15"/>
      <c r="K45" s="15"/>
      <c r="L45" s="15"/>
    </row>
    <row r="47" spans="1:12" ht="21" customHeight="1">
      <c r="A47" s="13" t="s">
        <v>22</v>
      </c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3" top="1" bottom="0.5" header="0.5" footer="0.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E35"/>
  <sheetViews>
    <sheetView topLeftCell="A16" zoomScale="70" zoomScaleNormal="70" zoomScaleSheetLayoutView="100" workbookViewId="0">
      <selection activeCell="C8" sqref="C8:Y8"/>
    </sheetView>
  </sheetViews>
  <sheetFormatPr defaultColWidth="8.81640625" defaultRowHeight="21" customHeight="1"/>
  <cols>
    <col min="1" max="1" width="41.81640625" style="156" customWidth="1"/>
    <col min="2" max="2" width="7.453125" style="156" customWidth="1"/>
    <col min="3" max="3" width="0.81640625" style="156" customWidth="1"/>
    <col min="4" max="4" width="11.54296875" style="156" customWidth="1"/>
    <col min="5" max="6" width="0.81640625" style="156" customWidth="1"/>
    <col min="7" max="7" width="12.54296875" style="156" customWidth="1"/>
    <col min="8" max="9" width="0.81640625" style="156" customWidth="1"/>
    <col min="10" max="10" width="10.1796875" style="156" customWidth="1"/>
    <col min="11" max="12" width="0.81640625" style="156" customWidth="1"/>
    <col min="13" max="13" width="12.54296875" style="156" customWidth="1"/>
    <col min="14" max="15" width="0.81640625" style="156" customWidth="1"/>
    <col min="16" max="16" width="12.54296875" style="156" customWidth="1"/>
    <col min="17" max="18" width="0.81640625" style="156" customWidth="1"/>
    <col min="19" max="19" width="17.54296875" style="156" customWidth="1"/>
    <col min="20" max="21" width="0.81640625" style="156" customWidth="1"/>
    <col min="22" max="22" width="16.54296875" style="156" customWidth="1"/>
    <col min="23" max="24" width="0.81640625" style="156" customWidth="1"/>
    <col min="25" max="25" width="12.54296875" style="156" customWidth="1"/>
    <col min="26" max="27" width="0.81640625" style="156" customWidth="1"/>
    <col min="28" max="28" width="12.54296875" style="156" customWidth="1"/>
    <col min="29" max="30" width="0.81640625" style="156" customWidth="1"/>
    <col min="31" max="31" width="12.54296875" style="156" customWidth="1"/>
    <col min="32" max="16384" width="8.81640625" style="156"/>
  </cols>
  <sheetData>
    <row r="1" spans="1:31" ht="19.25" customHeight="1">
      <c r="A1" s="197" t="s">
        <v>148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</row>
    <row r="2" spans="1:31" ht="19.25" customHeight="1">
      <c r="A2" s="197" t="s">
        <v>86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19.25" customHeight="1">
      <c r="A3" s="197" t="s">
        <v>224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</row>
    <row r="4" spans="1:31" ht="19.25" customHeight="1">
      <c r="A4" s="197" t="s">
        <v>61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</row>
    <row r="5" spans="1:31" ht="19.25" customHeight="1">
      <c r="A5" s="198" t="s">
        <v>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</row>
    <row r="6" spans="1:31" ht="9" customHeight="1"/>
    <row r="7" spans="1:31" ht="18" customHeight="1">
      <c r="A7" s="10"/>
      <c r="B7" s="181" t="s">
        <v>1</v>
      </c>
      <c r="C7" s="199" t="s">
        <v>87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</row>
    <row r="8" spans="1:31" ht="18" customHeight="1">
      <c r="A8" s="10"/>
      <c r="B8" s="180"/>
      <c r="C8" s="192" t="s">
        <v>78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85"/>
      <c r="AA8" s="185"/>
      <c r="AB8" s="180" t="s">
        <v>88</v>
      </c>
      <c r="AC8" s="53"/>
      <c r="AD8" s="192" t="s">
        <v>89</v>
      </c>
      <c r="AE8" s="192"/>
    </row>
    <row r="9" spans="1:31" ht="18" customHeight="1">
      <c r="A9" s="54"/>
      <c r="B9" s="54"/>
      <c r="C9" s="192" t="s">
        <v>90</v>
      </c>
      <c r="D9" s="192"/>
      <c r="E9" s="192"/>
      <c r="F9" s="192" t="s">
        <v>138</v>
      </c>
      <c r="G9" s="192"/>
      <c r="H9" s="192"/>
      <c r="I9" s="55"/>
      <c r="J9" s="197" t="s">
        <v>91</v>
      </c>
      <c r="K9" s="197"/>
      <c r="L9" s="197"/>
      <c r="M9" s="197"/>
      <c r="N9" s="197"/>
      <c r="O9" s="197"/>
      <c r="P9" s="197"/>
      <c r="Q9" s="183"/>
      <c r="R9" s="200" t="s">
        <v>141</v>
      </c>
      <c r="S9" s="200"/>
      <c r="T9" s="200"/>
      <c r="U9" s="200"/>
      <c r="V9" s="200"/>
      <c r="W9" s="183"/>
      <c r="X9" s="183"/>
      <c r="Y9" s="52" t="s">
        <v>89</v>
      </c>
      <c r="Z9" s="187"/>
      <c r="AA9" s="187"/>
      <c r="AB9" s="180" t="s">
        <v>92</v>
      </c>
      <c r="AC9" s="56"/>
      <c r="AD9" s="192" t="s">
        <v>93</v>
      </c>
      <c r="AE9" s="192"/>
    </row>
    <row r="10" spans="1:31" ht="18" customHeight="1">
      <c r="A10" s="54"/>
      <c r="B10" s="54"/>
      <c r="C10" s="197" t="s">
        <v>94</v>
      </c>
      <c r="D10" s="197"/>
      <c r="E10" s="197"/>
      <c r="F10" s="197" t="s">
        <v>139</v>
      </c>
      <c r="G10" s="197"/>
      <c r="H10" s="197"/>
      <c r="I10" s="183"/>
      <c r="J10" s="197" t="s">
        <v>50</v>
      </c>
      <c r="K10" s="197"/>
      <c r="L10" s="197"/>
      <c r="M10" s="197"/>
      <c r="N10" s="202" t="s">
        <v>53</v>
      </c>
      <c r="O10" s="202"/>
      <c r="P10" s="202"/>
      <c r="Q10" s="202"/>
      <c r="R10" s="193" t="s">
        <v>144</v>
      </c>
      <c r="S10" s="193"/>
      <c r="T10" s="193"/>
      <c r="U10" s="193"/>
      <c r="V10" s="193"/>
      <c r="W10" s="57"/>
      <c r="X10" s="57"/>
      <c r="Y10" s="52" t="s">
        <v>95</v>
      </c>
      <c r="Z10" s="187"/>
      <c r="AA10" s="187"/>
      <c r="AB10" s="180" t="s">
        <v>96</v>
      </c>
      <c r="AC10" s="56"/>
      <c r="AD10" s="192" t="s">
        <v>97</v>
      </c>
      <c r="AE10" s="192"/>
    </row>
    <row r="11" spans="1:31" ht="18" customHeight="1">
      <c r="A11" s="54"/>
      <c r="B11" s="54"/>
      <c r="C11" s="197" t="s">
        <v>98</v>
      </c>
      <c r="D11" s="197"/>
      <c r="E11" s="197"/>
      <c r="F11" s="197" t="s">
        <v>140</v>
      </c>
      <c r="G11" s="197"/>
      <c r="H11" s="197"/>
      <c r="I11" s="187"/>
      <c r="J11" s="180" t="s">
        <v>51</v>
      </c>
      <c r="K11" s="10"/>
      <c r="L11" s="10"/>
      <c r="M11" s="180" t="s">
        <v>166</v>
      </c>
      <c r="N11" s="180"/>
      <c r="O11" s="180"/>
      <c r="P11" s="187"/>
      <c r="Q11" s="187"/>
      <c r="R11" s="193" t="s">
        <v>100</v>
      </c>
      <c r="S11" s="193"/>
      <c r="T11" s="193"/>
      <c r="U11" s="187"/>
      <c r="V11" s="52" t="s">
        <v>160</v>
      </c>
      <c r="W11" s="187"/>
      <c r="X11" s="187"/>
      <c r="Y11" s="187" t="s">
        <v>101</v>
      </c>
      <c r="Z11" s="187"/>
      <c r="AA11" s="187"/>
      <c r="AB11" s="56"/>
      <c r="AC11" s="56"/>
      <c r="AD11" s="56"/>
      <c r="AE11" s="56"/>
    </row>
    <row r="12" spans="1:31" ht="18" customHeight="1">
      <c r="A12" s="54"/>
      <c r="B12" s="54"/>
      <c r="C12" s="183"/>
      <c r="D12" s="183"/>
      <c r="E12" s="183"/>
      <c r="F12" s="183"/>
      <c r="G12" s="183"/>
      <c r="H12" s="10"/>
      <c r="I12" s="187"/>
      <c r="J12" s="183"/>
      <c r="K12" s="10"/>
      <c r="L12" s="10"/>
      <c r="M12" s="58" t="s">
        <v>102</v>
      </c>
      <c r="N12" s="58"/>
      <c r="O12" s="58"/>
      <c r="P12" s="187"/>
      <c r="Q12" s="187"/>
      <c r="R12" s="197" t="s">
        <v>103</v>
      </c>
      <c r="S12" s="197"/>
      <c r="T12" s="197"/>
      <c r="U12" s="187"/>
      <c r="V12" s="123" t="s">
        <v>159</v>
      </c>
      <c r="W12" s="187"/>
      <c r="X12" s="187"/>
      <c r="Y12" s="187"/>
      <c r="Z12" s="187"/>
      <c r="AA12" s="187"/>
      <c r="AB12" s="180"/>
      <c r="AC12" s="59"/>
      <c r="AD12" s="59"/>
      <c r="AE12" s="10"/>
    </row>
    <row r="13" spans="1:31" ht="18" customHeight="1">
      <c r="A13" s="54"/>
      <c r="B13" s="54"/>
      <c r="C13" s="183"/>
      <c r="D13" s="183"/>
      <c r="E13" s="183"/>
      <c r="F13" s="183"/>
      <c r="G13" s="183"/>
      <c r="H13" s="183"/>
      <c r="I13" s="187"/>
      <c r="J13" s="183"/>
      <c r="K13" s="10"/>
      <c r="L13" s="10"/>
      <c r="M13" s="58" t="s">
        <v>104</v>
      </c>
      <c r="N13" s="58"/>
      <c r="O13" s="58"/>
      <c r="P13" s="187"/>
      <c r="Q13" s="187"/>
      <c r="R13" s="197" t="s">
        <v>105</v>
      </c>
      <c r="S13" s="197"/>
      <c r="T13" s="197"/>
      <c r="U13" s="187"/>
      <c r="V13" s="187"/>
      <c r="W13" s="187"/>
      <c r="X13" s="187"/>
      <c r="Y13" s="187"/>
      <c r="Z13" s="187"/>
      <c r="AA13" s="187"/>
      <c r="AB13" s="180"/>
      <c r="AC13" s="59"/>
      <c r="AD13" s="59"/>
      <c r="AE13" s="10"/>
    </row>
    <row r="14" spans="1:31" ht="18" customHeight="1">
      <c r="A14" s="54"/>
      <c r="B14" s="54"/>
      <c r="C14" s="183"/>
      <c r="D14" s="186"/>
      <c r="E14" s="183"/>
      <c r="F14" s="183"/>
      <c r="G14" s="186"/>
      <c r="H14" s="183"/>
      <c r="I14" s="187"/>
      <c r="J14" s="186"/>
      <c r="K14" s="58"/>
      <c r="L14" s="58"/>
      <c r="M14" s="60"/>
      <c r="N14" s="187"/>
      <c r="O14" s="187"/>
      <c r="P14" s="61"/>
      <c r="Q14" s="187"/>
      <c r="R14" s="201" t="s">
        <v>106</v>
      </c>
      <c r="S14" s="201"/>
      <c r="T14" s="201"/>
      <c r="U14" s="187"/>
      <c r="V14" s="61"/>
      <c r="W14" s="187"/>
      <c r="X14" s="187"/>
      <c r="Y14" s="61"/>
      <c r="Z14" s="187"/>
      <c r="AA14" s="187"/>
      <c r="AB14" s="186"/>
      <c r="AC14" s="59"/>
      <c r="AD14" s="59"/>
      <c r="AE14" s="62"/>
    </row>
    <row r="15" spans="1:31" ht="16" customHeight="1"/>
    <row r="16" spans="1:31" ht="18" customHeight="1">
      <c r="A16" s="63" t="s">
        <v>175</v>
      </c>
      <c r="D16" s="66">
        <v>250000</v>
      </c>
      <c r="E16" s="66"/>
      <c r="F16" s="66"/>
      <c r="G16" s="66">
        <v>478000</v>
      </c>
      <c r="H16" s="66"/>
      <c r="I16" s="66"/>
      <c r="J16" s="66">
        <v>25000</v>
      </c>
      <c r="K16" s="66"/>
      <c r="L16" s="66"/>
      <c r="M16" s="66">
        <v>4850000</v>
      </c>
      <c r="N16" s="91"/>
      <c r="O16" s="166"/>
      <c r="P16" s="66">
        <v>12471581</v>
      </c>
      <c r="Q16" s="66"/>
      <c r="R16" s="66"/>
      <c r="S16" s="66">
        <v>-121225</v>
      </c>
      <c r="T16" s="66"/>
      <c r="U16" s="66"/>
      <c r="V16" s="66">
        <v>-895575</v>
      </c>
      <c r="W16" s="66"/>
      <c r="X16" s="66"/>
      <c r="Y16" s="66">
        <f>SUM(D16:V16)</f>
        <v>17057781</v>
      </c>
      <c r="Z16" s="66"/>
      <c r="AA16" s="66"/>
      <c r="AB16" s="66">
        <v>321883</v>
      </c>
      <c r="AC16" s="66"/>
      <c r="AD16" s="66"/>
      <c r="AE16" s="66">
        <f>SUM(Y16:AB16)</f>
        <v>17379664</v>
      </c>
    </row>
    <row r="17" spans="1:31" ht="18" customHeight="1">
      <c r="A17" s="64" t="s">
        <v>107</v>
      </c>
      <c r="D17" s="91"/>
      <c r="E17" s="66"/>
      <c r="F17" s="66"/>
      <c r="G17" s="91"/>
      <c r="H17" s="66"/>
      <c r="I17" s="66"/>
      <c r="J17" s="91"/>
      <c r="K17" s="66"/>
      <c r="L17" s="66"/>
      <c r="M17" s="91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</row>
    <row r="18" spans="1:31" ht="18" customHeight="1">
      <c r="A18" s="65" t="s">
        <v>108</v>
      </c>
      <c r="B18" s="122">
        <v>20.100000000000001</v>
      </c>
      <c r="D18" s="154">
        <v>0</v>
      </c>
      <c r="E18" s="66"/>
      <c r="F18" s="66"/>
      <c r="G18" s="154">
        <v>0</v>
      </c>
      <c r="H18" s="66"/>
      <c r="I18" s="66"/>
      <c r="J18" s="154">
        <v>0</v>
      </c>
      <c r="K18" s="66"/>
      <c r="L18" s="66"/>
      <c r="M18" s="154">
        <v>0</v>
      </c>
      <c r="N18" s="66"/>
      <c r="O18" s="66"/>
      <c r="P18" s="173">
        <v>-662488</v>
      </c>
      <c r="Q18" s="66"/>
      <c r="R18" s="66"/>
      <c r="S18" s="154">
        <v>0</v>
      </c>
      <c r="T18" s="66"/>
      <c r="U18" s="66"/>
      <c r="V18" s="67">
        <v>0</v>
      </c>
      <c r="W18" s="66"/>
      <c r="X18" s="66"/>
      <c r="Y18" s="66">
        <f>SUM(D18:V18)</f>
        <v>-662488</v>
      </c>
      <c r="Z18" s="66"/>
      <c r="AA18" s="66"/>
      <c r="AB18" s="116">
        <v>-7038</v>
      </c>
      <c r="AC18" s="66"/>
      <c r="AD18" s="66"/>
      <c r="AE18" s="66">
        <f>SUM(Y18:AB18)</f>
        <v>-669526</v>
      </c>
    </row>
    <row r="19" spans="1:31" ht="18" customHeight="1">
      <c r="A19" s="65" t="s">
        <v>165</v>
      </c>
      <c r="D19" s="154">
        <v>0</v>
      </c>
      <c r="E19" s="66"/>
      <c r="F19" s="66"/>
      <c r="G19" s="154">
        <v>0</v>
      </c>
      <c r="H19" s="66"/>
      <c r="I19" s="66"/>
      <c r="J19" s="154">
        <v>0</v>
      </c>
      <c r="K19" s="66"/>
      <c r="L19" s="66"/>
      <c r="M19" s="154">
        <v>0</v>
      </c>
      <c r="N19" s="66"/>
      <c r="O19" s="66"/>
      <c r="P19" s="66">
        <v>1827541</v>
      </c>
      <c r="Q19" s="66"/>
      <c r="R19" s="66"/>
      <c r="S19" s="154">
        <v>0</v>
      </c>
      <c r="T19" s="66"/>
      <c r="U19" s="66"/>
      <c r="V19" s="67">
        <v>0</v>
      </c>
      <c r="W19" s="66"/>
      <c r="X19" s="66"/>
      <c r="Y19" s="66">
        <f>SUM(D19:V19)</f>
        <v>1827541</v>
      </c>
      <c r="Z19" s="66"/>
      <c r="AA19" s="66"/>
      <c r="AB19" s="66">
        <f>'Statement of income-6M'!G42</f>
        <v>-26532</v>
      </c>
      <c r="AC19" s="66"/>
      <c r="AD19" s="66"/>
      <c r="AE19" s="66">
        <f>SUM(Y19:AB19)</f>
        <v>1801009</v>
      </c>
    </row>
    <row r="20" spans="1:31" ht="18" customHeight="1">
      <c r="A20" s="167" t="s">
        <v>201</v>
      </c>
      <c r="D20" s="154">
        <v>0</v>
      </c>
      <c r="E20" s="66"/>
      <c r="F20" s="66"/>
      <c r="G20" s="154">
        <v>0</v>
      </c>
      <c r="H20" s="66"/>
      <c r="I20" s="66"/>
      <c r="J20" s="154">
        <v>0</v>
      </c>
      <c r="K20" s="66"/>
      <c r="L20" s="66"/>
      <c r="M20" s="154">
        <v>0</v>
      </c>
      <c r="N20" s="66"/>
      <c r="O20" s="66"/>
      <c r="P20" s="154">
        <v>0</v>
      </c>
      <c r="Q20" s="66"/>
      <c r="R20" s="66"/>
      <c r="S20" s="66">
        <f>'Statement Comprehensive Inc-6M'!G20</f>
        <v>13990</v>
      </c>
      <c r="T20" s="66"/>
      <c r="U20" s="66"/>
      <c r="V20" s="66">
        <f>'Statement Comprehensive Inc-6M'!G22</f>
        <v>-98904</v>
      </c>
      <c r="W20" s="66"/>
      <c r="X20" s="66"/>
      <c r="Y20" s="66">
        <f>SUM(D20:V20)</f>
        <v>-84914</v>
      </c>
      <c r="Z20" s="66"/>
      <c r="AA20" s="66"/>
      <c r="AB20" s="66">
        <f>'Statement Comprehensive Inc-6M'!G21</f>
        <v>27553</v>
      </c>
      <c r="AC20" s="66"/>
      <c r="AD20" s="66"/>
      <c r="AE20" s="66">
        <f>SUM(Y20:AB20)</f>
        <v>-57361</v>
      </c>
    </row>
    <row r="21" spans="1:31" ht="18" customHeight="1" thickBot="1">
      <c r="A21" s="63" t="s">
        <v>226</v>
      </c>
      <c r="D21" s="68">
        <f>SUM(D16:D20)</f>
        <v>250000</v>
      </c>
      <c r="E21" s="66"/>
      <c r="F21" s="66"/>
      <c r="G21" s="68">
        <f>SUM(G16:G20)</f>
        <v>478000</v>
      </c>
      <c r="H21" s="66"/>
      <c r="I21" s="66"/>
      <c r="J21" s="68">
        <f>SUM(J16:J20)</f>
        <v>25000</v>
      </c>
      <c r="K21" s="66"/>
      <c r="L21" s="66"/>
      <c r="M21" s="68">
        <f>SUM(M16:M20)</f>
        <v>4850000</v>
      </c>
      <c r="N21" s="66"/>
      <c r="O21" s="66"/>
      <c r="P21" s="68">
        <f>SUM(P16:P20)</f>
        <v>13636634</v>
      </c>
      <c r="Q21" s="66"/>
      <c r="R21" s="66"/>
      <c r="S21" s="68">
        <f>SUM(S16:S20)</f>
        <v>-107235</v>
      </c>
      <c r="T21" s="66"/>
      <c r="U21" s="66"/>
      <c r="V21" s="68">
        <f>SUM(V16:V20)</f>
        <v>-994479</v>
      </c>
      <c r="W21" s="66"/>
      <c r="X21" s="66"/>
      <c r="Y21" s="68">
        <f>SUM(Y16:Y20)</f>
        <v>18137920</v>
      </c>
      <c r="AB21" s="68">
        <f>SUM(AB16:AB20)</f>
        <v>315866</v>
      </c>
      <c r="AE21" s="68">
        <f>SUM(AE16:AE20)</f>
        <v>18453786</v>
      </c>
    </row>
    <row r="22" spans="1:31" ht="13" thickTop="1"/>
    <row r="23" spans="1:31" ht="18" customHeight="1">
      <c r="A23" s="63" t="s">
        <v>195</v>
      </c>
      <c r="D23" s="66">
        <v>250000</v>
      </c>
      <c r="E23" s="66"/>
      <c r="F23" s="66"/>
      <c r="G23" s="66">
        <v>478000</v>
      </c>
      <c r="H23" s="66"/>
      <c r="I23" s="66"/>
      <c r="J23" s="66">
        <v>25000</v>
      </c>
      <c r="K23" s="66"/>
      <c r="L23" s="66"/>
      <c r="M23" s="66">
        <v>4850000</v>
      </c>
      <c r="N23" s="66"/>
      <c r="O23" s="66"/>
      <c r="P23" s="66">
        <v>14808860</v>
      </c>
      <c r="Q23" s="66"/>
      <c r="R23" s="66"/>
      <c r="S23" s="66">
        <v>-95808</v>
      </c>
      <c r="T23" s="66"/>
      <c r="U23" s="66"/>
      <c r="V23" s="66">
        <v>-427341</v>
      </c>
      <c r="W23" s="66"/>
      <c r="X23" s="66"/>
      <c r="Y23" s="66">
        <f>SUM(D23:V23)</f>
        <v>19888711</v>
      </c>
      <c r="Z23" s="66"/>
      <c r="AA23" s="66"/>
      <c r="AB23" s="66">
        <v>375252</v>
      </c>
      <c r="AC23" s="66"/>
      <c r="AD23" s="66"/>
      <c r="AE23" s="66">
        <f>SUM(Y23:AB23)</f>
        <v>20263963</v>
      </c>
    </row>
    <row r="24" spans="1:31" ht="18" customHeight="1">
      <c r="A24" s="64" t="s">
        <v>107</v>
      </c>
      <c r="D24" s="91"/>
      <c r="E24" s="66"/>
      <c r="F24" s="66"/>
      <c r="G24" s="91"/>
      <c r="H24" s="66"/>
      <c r="I24" s="66"/>
      <c r="J24" s="91"/>
      <c r="K24" s="66"/>
      <c r="L24" s="66"/>
      <c r="M24" s="91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C24" s="66"/>
      <c r="AD24" s="66"/>
      <c r="AE24" s="66"/>
    </row>
    <row r="25" spans="1:31" ht="18" customHeight="1">
      <c r="A25" s="65" t="s">
        <v>108</v>
      </c>
      <c r="B25" s="122">
        <v>20.2</v>
      </c>
      <c r="D25" s="154">
        <v>0</v>
      </c>
      <c r="E25" s="66"/>
      <c r="F25" s="66"/>
      <c r="G25" s="154">
        <v>0</v>
      </c>
      <c r="H25" s="66"/>
      <c r="I25" s="66"/>
      <c r="J25" s="154">
        <v>0</v>
      </c>
      <c r="K25" s="66"/>
      <c r="L25" s="66"/>
      <c r="M25" s="154">
        <v>0</v>
      </c>
      <c r="N25" s="66"/>
      <c r="O25" s="66"/>
      <c r="P25" s="66">
        <v>-662496</v>
      </c>
      <c r="Q25" s="66"/>
      <c r="R25" s="66"/>
      <c r="S25" s="154">
        <v>0</v>
      </c>
      <c r="T25" s="66"/>
      <c r="U25" s="66"/>
      <c r="V25" s="154">
        <v>0</v>
      </c>
      <c r="W25" s="66"/>
      <c r="X25" s="66"/>
      <c r="Y25" s="66">
        <f>SUM(E25:V25)</f>
        <v>-662496</v>
      </c>
      <c r="Z25" s="66"/>
      <c r="AA25" s="66"/>
      <c r="AB25" s="66">
        <v>-2384</v>
      </c>
      <c r="AC25" s="66"/>
      <c r="AD25" s="66"/>
      <c r="AE25" s="66">
        <f>SUM(Y25:AB25)</f>
        <v>-664880</v>
      </c>
    </row>
    <row r="26" spans="1:31" ht="18" customHeight="1">
      <c r="A26" s="65" t="s">
        <v>158</v>
      </c>
      <c r="D26" s="154">
        <v>0</v>
      </c>
      <c r="E26" s="66"/>
      <c r="F26" s="66"/>
      <c r="G26" s="154">
        <v>0</v>
      </c>
      <c r="H26" s="66"/>
      <c r="I26" s="66"/>
      <c r="J26" s="154">
        <v>0</v>
      </c>
      <c r="K26" s="66"/>
      <c r="L26" s="66"/>
      <c r="M26" s="154">
        <v>0</v>
      </c>
      <c r="N26" s="66"/>
      <c r="O26" s="66"/>
      <c r="P26" s="66">
        <f>+'Statement of income-6M'!E41</f>
        <v>2018405</v>
      </c>
      <c r="Q26" s="66"/>
      <c r="R26" s="66"/>
      <c r="S26" s="154">
        <v>0</v>
      </c>
      <c r="T26" s="66"/>
      <c r="U26" s="66"/>
      <c r="V26" s="154">
        <v>0</v>
      </c>
      <c r="W26" s="66"/>
      <c r="X26" s="66"/>
      <c r="Y26" s="66">
        <f>SUM(E26:V26)</f>
        <v>2018405</v>
      </c>
      <c r="Z26" s="66"/>
      <c r="AA26" s="66"/>
      <c r="AB26" s="116">
        <f>+'Statement of income-6M'!E42</f>
        <v>71634</v>
      </c>
      <c r="AC26" s="66"/>
      <c r="AD26" s="66"/>
      <c r="AE26" s="66">
        <f>SUM(Y26:AB26)</f>
        <v>2090039</v>
      </c>
    </row>
    <row r="27" spans="1:31" ht="18" customHeight="1">
      <c r="A27" s="125" t="s">
        <v>191</v>
      </c>
      <c r="D27" s="154">
        <v>0</v>
      </c>
      <c r="E27" s="66"/>
      <c r="F27" s="66"/>
      <c r="G27" s="154">
        <v>0</v>
      </c>
      <c r="H27" s="66"/>
      <c r="I27" s="66"/>
      <c r="J27" s="154">
        <v>0</v>
      </c>
      <c r="K27" s="66"/>
      <c r="L27" s="66"/>
      <c r="M27" s="154">
        <v>0</v>
      </c>
      <c r="N27" s="66"/>
      <c r="O27" s="66"/>
      <c r="P27" s="154">
        <v>0</v>
      </c>
      <c r="Q27" s="66"/>
      <c r="R27" s="66"/>
      <c r="S27" s="66">
        <f>-'Financial Position (2)'!E71+'Financial Position (2)'!C71</f>
        <v>25674</v>
      </c>
      <c r="T27" s="66"/>
      <c r="U27" s="66"/>
      <c r="V27" s="66">
        <f>+'Statement Comprehensive Inc-6M'!E22</f>
        <v>263561</v>
      </c>
      <c r="W27" s="66"/>
      <c r="X27" s="66"/>
      <c r="Y27" s="66">
        <f>SUM(E27:V27)</f>
        <v>289235</v>
      </c>
      <c r="Z27" s="66"/>
      <c r="AA27" s="66"/>
      <c r="AB27" s="66">
        <f>'Statement Comprehensive Inc-6M'!E21</f>
        <v>33469</v>
      </c>
      <c r="AC27" s="66"/>
      <c r="AD27" s="66"/>
      <c r="AE27" s="66">
        <f>SUM(Y27:AB27)</f>
        <v>322704</v>
      </c>
    </row>
    <row r="28" spans="1:31" ht="18" customHeight="1" thickBot="1">
      <c r="A28" s="63" t="s">
        <v>227</v>
      </c>
      <c r="D28" s="68">
        <f>SUM(D23:D27)</f>
        <v>250000</v>
      </c>
      <c r="E28" s="66"/>
      <c r="F28" s="66"/>
      <c r="G28" s="68">
        <f>SUM(G23:G27)</f>
        <v>478000</v>
      </c>
      <c r="H28" s="66"/>
      <c r="I28" s="66"/>
      <c r="J28" s="68">
        <f>SUM(J23:J27)</f>
        <v>25000</v>
      </c>
      <c r="K28" s="66"/>
      <c r="L28" s="66"/>
      <c r="M28" s="68">
        <f>SUM(M23:M27)</f>
        <v>4850000</v>
      </c>
      <c r="N28" s="66"/>
      <c r="O28" s="66"/>
      <c r="P28" s="68">
        <f>SUM(P23:P27)</f>
        <v>16164769</v>
      </c>
      <c r="Q28" s="66"/>
      <c r="R28" s="66"/>
      <c r="S28" s="68">
        <f>SUM(S23:S27)</f>
        <v>-70134</v>
      </c>
      <c r="T28" s="66"/>
      <c r="U28" s="66"/>
      <c r="V28" s="68">
        <f>SUM(V23:V27)</f>
        <v>-163780</v>
      </c>
      <c r="W28" s="66"/>
      <c r="X28" s="66"/>
      <c r="Y28" s="68">
        <f>SUM(Y23:Y27)</f>
        <v>21533855</v>
      </c>
      <c r="AB28" s="68">
        <f>SUM(AB23:AB27)</f>
        <v>477971</v>
      </c>
      <c r="AE28" s="68">
        <f>SUM(AE23:AE27)</f>
        <v>22011826</v>
      </c>
    </row>
    <row r="29" spans="1:31" ht="21.65" customHeight="1" thickTop="1">
      <c r="A29" s="63"/>
      <c r="D29" s="107"/>
      <c r="E29" s="101"/>
      <c r="F29" s="101"/>
      <c r="G29" s="107"/>
      <c r="H29" s="101"/>
      <c r="I29" s="101"/>
      <c r="J29" s="107"/>
      <c r="K29" s="101"/>
      <c r="L29" s="101"/>
      <c r="M29" s="107"/>
      <c r="N29" s="101"/>
      <c r="O29" s="101"/>
      <c r="P29" s="107"/>
      <c r="Q29" s="101"/>
      <c r="R29" s="101"/>
      <c r="S29" s="107"/>
      <c r="T29" s="101"/>
      <c r="U29" s="101"/>
      <c r="V29" s="107"/>
      <c r="W29" s="101"/>
      <c r="X29" s="101"/>
      <c r="Y29" s="107"/>
      <c r="Z29" s="108"/>
      <c r="AA29" s="108"/>
      <c r="AB29" s="107"/>
      <c r="AC29" s="108"/>
      <c r="AD29" s="108"/>
      <c r="AE29" s="107"/>
    </row>
    <row r="30" spans="1:31" ht="21.65" customHeight="1">
      <c r="A30" s="63"/>
      <c r="D30" s="107"/>
      <c r="E30" s="101"/>
      <c r="F30" s="101"/>
      <c r="G30" s="107"/>
      <c r="H30" s="101"/>
      <c r="I30" s="101"/>
      <c r="J30" s="107"/>
      <c r="K30" s="101"/>
      <c r="L30" s="101"/>
      <c r="M30" s="107"/>
      <c r="N30" s="101"/>
      <c r="O30" s="101"/>
      <c r="P30" s="107"/>
      <c r="Q30" s="101"/>
      <c r="R30" s="101"/>
      <c r="S30" s="107"/>
      <c r="T30" s="101"/>
      <c r="U30" s="101"/>
      <c r="V30" s="107"/>
      <c r="W30" s="101"/>
      <c r="X30" s="101"/>
      <c r="Y30" s="107"/>
      <c r="Z30" s="108"/>
      <c r="AA30" s="108"/>
      <c r="AB30" s="107"/>
      <c r="AC30" s="108"/>
      <c r="AD30" s="108"/>
      <c r="AE30" s="107"/>
    </row>
    <row r="31" spans="1:31" ht="21.65" customHeight="1">
      <c r="A31" s="63"/>
      <c r="D31" s="107"/>
      <c r="E31" s="101"/>
      <c r="F31" s="101"/>
      <c r="G31" s="107"/>
      <c r="H31" s="101"/>
      <c r="I31" s="101"/>
      <c r="J31" s="107"/>
      <c r="K31" s="101"/>
      <c r="L31" s="101"/>
      <c r="M31" s="107"/>
      <c r="N31" s="101"/>
      <c r="O31" s="101"/>
      <c r="P31" s="107"/>
      <c r="Q31" s="101"/>
      <c r="R31" s="101"/>
      <c r="S31" s="107"/>
      <c r="T31" s="101"/>
      <c r="U31" s="101"/>
      <c r="V31" s="107"/>
      <c r="W31" s="101"/>
      <c r="X31" s="101"/>
      <c r="Y31" s="107"/>
      <c r="Z31" s="108"/>
      <c r="AA31" s="108"/>
      <c r="AB31" s="107"/>
      <c r="AC31" s="108"/>
      <c r="AD31" s="108"/>
      <c r="AE31" s="107"/>
    </row>
    <row r="32" spans="1:31" ht="21.65" customHeight="1">
      <c r="A32" s="63"/>
      <c r="D32" s="107"/>
      <c r="E32" s="101"/>
      <c r="F32" s="101"/>
      <c r="G32" s="107"/>
      <c r="H32" s="101"/>
      <c r="I32" s="101"/>
      <c r="J32" s="107"/>
      <c r="K32" s="101"/>
      <c r="L32" s="101"/>
      <c r="M32" s="107"/>
      <c r="N32" s="101"/>
      <c r="O32" s="101"/>
      <c r="P32" s="107"/>
      <c r="Q32" s="101"/>
      <c r="R32" s="101"/>
      <c r="S32" s="107"/>
      <c r="T32" s="101"/>
      <c r="U32" s="101"/>
      <c r="V32" s="107"/>
      <c r="W32" s="101"/>
      <c r="X32" s="101"/>
      <c r="Y32" s="107"/>
      <c r="Z32" s="108"/>
      <c r="AA32" s="108"/>
      <c r="AB32" s="107"/>
      <c r="AC32" s="108"/>
      <c r="AD32" s="108"/>
      <c r="AE32" s="107"/>
    </row>
    <row r="33" spans="1:31" ht="21.65" customHeight="1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101"/>
    </row>
    <row r="35" spans="1:31" ht="21" customHeight="1">
      <c r="A35" s="13" t="s">
        <v>22</v>
      </c>
    </row>
  </sheetData>
  <mergeCells count="25">
    <mergeCell ref="R14:T14"/>
    <mergeCell ref="C10:E10"/>
    <mergeCell ref="F10:H10"/>
    <mergeCell ref="J10:M10"/>
    <mergeCell ref="N10:Q10"/>
    <mergeCell ref="C11:E11"/>
    <mergeCell ref="F11:H11"/>
    <mergeCell ref="R11:T11"/>
    <mergeCell ref="R12:T12"/>
    <mergeCell ref="R13:T13"/>
    <mergeCell ref="R10:V10"/>
    <mergeCell ref="AD10:AE10"/>
    <mergeCell ref="C8:Y8"/>
    <mergeCell ref="AD8:AE8"/>
    <mergeCell ref="C9:E9"/>
    <mergeCell ref="F9:H9"/>
    <mergeCell ref="J9:P9"/>
    <mergeCell ref="AD9:AE9"/>
    <mergeCell ref="R9:V9"/>
    <mergeCell ref="C7:AE7"/>
    <mergeCell ref="A1:AE1"/>
    <mergeCell ref="A2:AE2"/>
    <mergeCell ref="A3:AE3"/>
    <mergeCell ref="A4:AE4"/>
    <mergeCell ref="A5:AE5"/>
  </mergeCells>
  <pageMargins left="1" right="0.3" top="1" bottom="0.5" header="0.5" footer="0.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V33"/>
  <sheetViews>
    <sheetView tabSelected="1" topLeftCell="A16" zoomScale="70" zoomScaleNormal="70" zoomScaleSheetLayoutView="100" workbookViewId="0">
      <selection activeCell="J8" sqref="J8:P8"/>
    </sheetView>
  </sheetViews>
  <sheetFormatPr defaultColWidth="8.81640625" defaultRowHeight="21" customHeight="1"/>
  <cols>
    <col min="1" max="1" width="62.7265625" style="156" customWidth="1"/>
    <col min="2" max="2" width="8.81640625" style="156"/>
    <col min="3" max="3" width="1.54296875" style="156" customWidth="1"/>
    <col min="4" max="4" width="14.54296875" style="156" customWidth="1"/>
    <col min="5" max="6" width="0.81640625" style="156" customWidth="1"/>
    <col min="7" max="7" width="14.54296875" style="156" customWidth="1"/>
    <col min="8" max="9" width="0.81640625" style="156" customWidth="1"/>
    <col min="10" max="10" width="14.54296875" style="156" customWidth="1"/>
    <col min="11" max="12" width="0.81640625" style="156" customWidth="1"/>
    <col min="13" max="13" width="14.54296875" style="156" customWidth="1"/>
    <col min="14" max="15" width="0.81640625" style="156" customWidth="1"/>
    <col min="16" max="16" width="16.54296875" style="156" customWidth="1"/>
    <col min="17" max="18" width="0.81640625" style="156" customWidth="1"/>
    <col min="19" max="19" width="18.54296875" style="156" customWidth="1"/>
    <col min="20" max="21" width="0.81640625" style="156" customWidth="1"/>
    <col min="22" max="22" width="18.54296875" style="156" customWidth="1"/>
    <col min="23" max="16384" width="8.81640625" style="156"/>
  </cols>
  <sheetData>
    <row r="1" spans="1:22" ht="21" customHeight="1">
      <c r="A1" s="197" t="s">
        <v>148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</row>
    <row r="2" spans="1:22" ht="21" customHeight="1">
      <c r="A2" s="197" t="s">
        <v>109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</row>
    <row r="3" spans="1:22" ht="21" customHeight="1">
      <c r="A3" s="203" t="s">
        <v>228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</row>
    <row r="4" spans="1:22" ht="21" customHeight="1">
      <c r="A4" s="197" t="str">
        <f>'CSE Conso'!A4:AE4</f>
        <v>“UNAUDITED”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</row>
    <row r="5" spans="1:22" ht="21" customHeight="1">
      <c r="A5" s="198" t="s">
        <v>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2" ht="9" customHeight="1"/>
    <row r="7" spans="1:22" ht="21" customHeight="1">
      <c r="A7" s="53"/>
      <c r="B7" s="102" t="s">
        <v>1</v>
      </c>
      <c r="C7" s="192" t="s">
        <v>110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</row>
    <row r="8" spans="1:22" ht="21" customHeight="1">
      <c r="A8" s="56"/>
      <c r="B8" s="53"/>
      <c r="C8" s="204" t="s">
        <v>90</v>
      </c>
      <c r="D8" s="204"/>
      <c r="E8" s="204"/>
      <c r="F8" s="204" t="s">
        <v>138</v>
      </c>
      <c r="G8" s="204"/>
      <c r="H8" s="204"/>
      <c r="I8" s="69"/>
      <c r="J8" s="205" t="s">
        <v>91</v>
      </c>
      <c r="K8" s="205"/>
      <c r="L8" s="205"/>
      <c r="M8" s="205"/>
      <c r="N8" s="205"/>
      <c r="O8" s="205"/>
      <c r="P8" s="205"/>
      <c r="Q8" s="189"/>
      <c r="R8" s="189"/>
      <c r="S8" s="189" t="s">
        <v>141</v>
      </c>
      <c r="T8" s="189"/>
      <c r="U8" s="189"/>
      <c r="V8" s="188" t="s">
        <v>89</v>
      </c>
    </row>
    <row r="9" spans="1:22" ht="21" customHeight="1">
      <c r="A9" s="56"/>
      <c r="B9" s="53"/>
      <c r="C9" s="205" t="s">
        <v>94</v>
      </c>
      <c r="D9" s="205"/>
      <c r="E9" s="205"/>
      <c r="F9" s="205" t="s">
        <v>142</v>
      </c>
      <c r="G9" s="205"/>
      <c r="H9" s="205"/>
      <c r="I9" s="53"/>
      <c r="J9" s="205" t="s">
        <v>50</v>
      </c>
      <c r="K9" s="205"/>
      <c r="L9" s="205"/>
      <c r="M9" s="205"/>
      <c r="N9" s="53"/>
      <c r="O9" s="53"/>
      <c r="P9" s="120" t="s">
        <v>111</v>
      </c>
      <c r="Q9" s="120"/>
      <c r="R9" s="120"/>
      <c r="S9" s="120" t="s">
        <v>144</v>
      </c>
      <c r="T9" s="120"/>
      <c r="U9" s="120"/>
      <c r="V9" s="188" t="s">
        <v>93</v>
      </c>
    </row>
    <row r="10" spans="1:22" ht="21" customHeight="1">
      <c r="A10" s="56"/>
      <c r="B10" s="53"/>
      <c r="C10" s="204" t="s">
        <v>98</v>
      </c>
      <c r="D10" s="204"/>
      <c r="E10" s="204"/>
      <c r="F10" s="205" t="s">
        <v>140</v>
      </c>
      <c r="G10" s="205"/>
      <c r="H10" s="205"/>
      <c r="I10" s="53"/>
      <c r="J10" s="188" t="s">
        <v>51</v>
      </c>
      <c r="K10" s="53"/>
      <c r="L10" s="53"/>
      <c r="M10" s="188" t="s">
        <v>99</v>
      </c>
      <c r="N10" s="188"/>
      <c r="O10" s="188"/>
      <c r="P10" s="120"/>
      <c r="Q10" s="70"/>
      <c r="R10" s="70"/>
      <c r="S10" s="117" t="s">
        <v>160</v>
      </c>
      <c r="T10" s="70"/>
      <c r="U10" s="70"/>
      <c r="V10" s="188" t="s">
        <v>97</v>
      </c>
    </row>
    <row r="11" spans="1:22" ht="21" customHeight="1">
      <c r="A11" s="71"/>
      <c r="B11" s="69"/>
      <c r="C11" s="189"/>
      <c r="D11" s="189"/>
      <c r="E11" s="189"/>
      <c r="F11" s="189"/>
      <c r="G11" s="189"/>
      <c r="H11" s="69"/>
      <c r="I11" s="189"/>
      <c r="J11" s="189"/>
      <c r="K11" s="69"/>
      <c r="L11" s="69"/>
      <c r="M11" s="72" t="s">
        <v>102</v>
      </c>
      <c r="N11" s="72"/>
      <c r="O11" s="72"/>
      <c r="P11" s="120"/>
      <c r="Q11" s="120"/>
      <c r="R11" s="120"/>
      <c r="S11" s="117" t="s">
        <v>159</v>
      </c>
      <c r="T11" s="120"/>
      <c r="U11" s="120"/>
      <c r="V11" s="69"/>
    </row>
    <row r="12" spans="1:22" ht="21" customHeight="1">
      <c r="A12" s="56"/>
      <c r="B12" s="53"/>
      <c r="C12" s="189"/>
      <c r="D12" s="73"/>
      <c r="E12" s="189"/>
      <c r="F12" s="189"/>
      <c r="G12" s="73"/>
      <c r="H12" s="69"/>
      <c r="I12" s="189"/>
      <c r="J12" s="73"/>
      <c r="K12" s="53"/>
      <c r="L12" s="53"/>
      <c r="M12" s="74" t="s">
        <v>104</v>
      </c>
      <c r="N12" s="72"/>
      <c r="O12" s="72"/>
      <c r="P12" s="75"/>
      <c r="Q12" s="120"/>
      <c r="R12" s="120"/>
      <c r="S12" s="75"/>
      <c r="T12" s="120"/>
      <c r="U12" s="120"/>
      <c r="V12" s="1"/>
    </row>
    <row r="13" spans="1:22" ht="18.649999999999999" customHeight="1"/>
    <row r="14" spans="1:22" ht="21" customHeight="1">
      <c r="A14" s="76" t="s">
        <v>175</v>
      </c>
      <c r="D14" s="50">
        <v>250000</v>
      </c>
      <c r="E14" s="50"/>
      <c r="F14" s="50"/>
      <c r="G14" s="50">
        <v>478000</v>
      </c>
      <c r="H14" s="50"/>
      <c r="I14" s="50"/>
      <c r="J14" s="50">
        <v>25000</v>
      </c>
      <c r="K14" s="50"/>
      <c r="L14" s="50"/>
      <c r="M14" s="50">
        <v>4850000</v>
      </c>
      <c r="N14" s="50"/>
      <c r="O14" s="50"/>
      <c r="P14" s="50">
        <v>11790986</v>
      </c>
      <c r="Q14" s="50"/>
      <c r="R14" s="50"/>
      <c r="S14" s="50">
        <v>-895575</v>
      </c>
      <c r="T14" s="50"/>
      <c r="U14" s="50"/>
      <c r="V14" s="50">
        <f>SUM(D14:S14)</f>
        <v>16498411</v>
      </c>
    </row>
    <row r="15" spans="1:22" ht="21" customHeight="1">
      <c r="A15" s="77" t="s">
        <v>107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 ht="21" customHeight="1">
      <c r="A16" s="190" t="s">
        <v>108</v>
      </c>
      <c r="B16" s="174">
        <v>20.100000000000001</v>
      </c>
      <c r="D16" s="43">
        <v>0</v>
      </c>
      <c r="E16" s="50"/>
      <c r="F16" s="50"/>
      <c r="G16" s="43">
        <v>0</v>
      </c>
      <c r="H16" s="50"/>
      <c r="I16" s="50"/>
      <c r="J16" s="43">
        <v>0</v>
      </c>
      <c r="K16" s="50"/>
      <c r="L16" s="50"/>
      <c r="M16" s="43">
        <v>0</v>
      </c>
      <c r="N16" s="50"/>
      <c r="O16" s="50"/>
      <c r="P16" s="50">
        <v>-662488</v>
      </c>
      <c r="Q16" s="50"/>
      <c r="R16" s="50"/>
      <c r="S16" s="43">
        <v>0</v>
      </c>
      <c r="T16" s="50"/>
      <c r="U16" s="50"/>
      <c r="V16" s="50">
        <f>SUM(D16:S16)</f>
        <v>-662488</v>
      </c>
    </row>
    <row r="17" spans="1:22" ht="21" customHeight="1">
      <c r="A17" s="78" t="s">
        <v>158</v>
      </c>
      <c r="B17" s="121"/>
      <c r="D17" s="43">
        <v>0</v>
      </c>
      <c r="E17" s="50"/>
      <c r="F17" s="50"/>
      <c r="G17" s="43">
        <v>0</v>
      </c>
      <c r="H17" s="50"/>
      <c r="I17" s="50"/>
      <c r="J17" s="43">
        <v>0</v>
      </c>
      <c r="K17" s="50"/>
      <c r="L17" s="50"/>
      <c r="M17" s="43">
        <v>0</v>
      </c>
      <c r="N17" s="50"/>
      <c r="O17" s="50"/>
      <c r="P17" s="50">
        <f>'Statement of income-6M'!L38</f>
        <v>2322395</v>
      </c>
      <c r="Q17" s="50"/>
      <c r="R17" s="50"/>
      <c r="S17" s="43">
        <v>0</v>
      </c>
      <c r="T17" s="50"/>
      <c r="U17" s="50"/>
      <c r="V17" s="50">
        <f>SUM(D17:S17)</f>
        <v>2322395</v>
      </c>
    </row>
    <row r="18" spans="1:22" ht="21" customHeight="1">
      <c r="A18" s="78" t="s">
        <v>202</v>
      </c>
      <c r="D18" s="43">
        <v>0</v>
      </c>
      <c r="E18" s="50"/>
      <c r="F18" s="50"/>
      <c r="G18" s="43">
        <v>0</v>
      </c>
      <c r="H18" s="50"/>
      <c r="I18" s="50"/>
      <c r="J18" s="43">
        <v>0</v>
      </c>
      <c r="K18" s="50"/>
      <c r="L18" s="50"/>
      <c r="M18" s="43">
        <v>0</v>
      </c>
      <c r="N18" s="50"/>
      <c r="O18" s="50"/>
      <c r="P18" s="43">
        <v>0</v>
      </c>
      <c r="Q18" s="50"/>
      <c r="R18" s="50"/>
      <c r="S18" s="50">
        <f>'Statement Comprehensive Inc-6M'!L22</f>
        <v>-98904</v>
      </c>
      <c r="T18" s="50"/>
      <c r="U18" s="50"/>
      <c r="V18" s="50">
        <f>SUM(D18:S18)</f>
        <v>-98904</v>
      </c>
    </row>
    <row r="19" spans="1:22" ht="21" customHeight="1" thickBot="1">
      <c r="A19" s="76" t="s">
        <v>226</v>
      </c>
      <c r="D19" s="79">
        <f>SUM(D14:D18)</f>
        <v>250000</v>
      </c>
      <c r="E19" s="50"/>
      <c r="F19" s="50"/>
      <c r="G19" s="79">
        <f>SUM(G14:G18)</f>
        <v>478000</v>
      </c>
      <c r="H19" s="50"/>
      <c r="I19" s="50"/>
      <c r="J19" s="79">
        <f>SUM(J14:J18)</f>
        <v>25000</v>
      </c>
      <c r="K19" s="50"/>
      <c r="L19" s="50"/>
      <c r="M19" s="79">
        <f>SUM(M14:M18)</f>
        <v>4850000</v>
      </c>
      <c r="N19" s="50"/>
      <c r="O19" s="50"/>
      <c r="P19" s="79">
        <f>SUM(P14:P18)</f>
        <v>13450893</v>
      </c>
      <c r="Q19" s="50"/>
      <c r="R19" s="50"/>
      <c r="S19" s="79">
        <f>SUM(S14:S18)</f>
        <v>-994479</v>
      </c>
      <c r="T19" s="50"/>
      <c r="U19" s="50"/>
      <c r="V19" s="79">
        <f>SUM(V14:V18)</f>
        <v>18059414</v>
      </c>
    </row>
    <row r="20" spans="1:22" ht="11.15" customHeight="1" thickTop="1"/>
    <row r="21" spans="1:22" ht="21" customHeight="1">
      <c r="A21" s="76" t="s">
        <v>195</v>
      </c>
      <c r="D21" s="50">
        <v>250000</v>
      </c>
      <c r="E21" s="50"/>
      <c r="F21" s="50"/>
      <c r="G21" s="50">
        <v>478000</v>
      </c>
      <c r="H21" s="50"/>
      <c r="I21" s="50"/>
      <c r="J21" s="50">
        <v>25000</v>
      </c>
      <c r="K21" s="50"/>
      <c r="L21" s="50"/>
      <c r="M21" s="50">
        <v>4850000</v>
      </c>
      <c r="N21" s="50"/>
      <c r="O21" s="50"/>
      <c r="P21" s="50">
        <v>14703739</v>
      </c>
      <c r="Q21" s="50"/>
      <c r="R21" s="50"/>
      <c r="S21" s="50">
        <v>-427341</v>
      </c>
      <c r="T21" s="50"/>
      <c r="U21" s="50"/>
      <c r="V21" s="50">
        <f>SUM(D21:S21)</f>
        <v>19879398</v>
      </c>
    </row>
    <row r="22" spans="1:22" ht="21" customHeight="1">
      <c r="A22" s="77" t="s">
        <v>107</v>
      </c>
      <c r="D22" s="43"/>
      <c r="E22" s="50"/>
      <c r="F22" s="50"/>
      <c r="G22" s="43"/>
      <c r="H22" s="50"/>
      <c r="I22" s="50"/>
      <c r="J22" s="43"/>
      <c r="K22" s="50"/>
      <c r="L22" s="50"/>
      <c r="M22" s="43"/>
      <c r="N22" s="50"/>
      <c r="O22" s="50"/>
      <c r="P22" s="105"/>
      <c r="Q22" s="50"/>
      <c r="R22" s="50"/>
      <c r="S22" s="43"/>
      <c r="T22" s="50"/>
      <c r="U22" s="50"/>
      <c r="V22" s="50"/>
    </row>
    <row r="23" spans="1:22" ht="21" customHeight="1">
      <c r="A23" s="190" t="s">
        <v>108</v>
      </c>
      <c r="B23" s="174">
        <v>20.2</v>
      </c>
      <c r="D23" s="43">
        <v>0</v>
      </c>
      <c r="E23" s="50"/>
      <c r="F23" s="50"/>
      <c r="G23" s="43">
        <v>0</v>
      </c>
      <c r="H23" s="50"/>
      <c r="I23" s="50"/>
      <c r="J23" s="43">
        <v>0</v>
      </c>
      <c r="K23" s="50"/>
      <c r="L23" s="50"/>
      <c r="M23" s="43">
        <v>0</v>
      </c>
      <c r="N23" s="50"/>
      <c r="O23" s="50"/>
      <c r="P23" s="176">
        <v>-662496</v>
      </c>
      <c r="Q23" s="50"/>
      <c r="R23" s="50"/>
      <c r="S23" s="43">
        <v>0</v>
      </c>
      <c r="T23" s="50"/>
      <c r="U23" s="50"/>
      <c r="V23" s="50">
        <f t="shared" ref="V23:V25" si="0">SUM(D23:S23)</f>
        <v>-662496</v>
      </c>
    </row>
    <row r="24" spans="1:22" ht="21" customHeight="1">
      <c r="A24" s="78" t="s">
        <v>158</v>
      </c>
      <c r="D24" s="43">
        <v>0</v>
      </c>
      <c r="E24" s="50"/>
      <c r="F24" s="50"/>
      <c r="G24" s="43">
        <v>0</v>
      </c>
      <c r="H24" s="50"/>
      <c r="I24" s="50"/>
      <c r="J24" s="43">
        <v>0</v>
      </c>
      <c r="K24" s="50"/>
      <c r="L24" s="50"/>
      <c r="M24" s="43">
        <v>0</v>
      </c>
      <c r="N24" s="50"/>
      <c r="O24" s="50"/>
      <c r="P24" s="128">
        <f>'Statement of income-6M'!J38</f>
        <v>2036980.7936099749</v>
      </c>
      <c r="Q24" s="50"/>
      <c r="R24" s="50"/>
      <c r="S24" s="43">
        <v>0</v>
      </c>
      <c r="T24" s="50"/>
      <c r="U24" s="50"/>
      <c r="V24" s="50">
        <f t="shared" si="0"/>
        <v>2036980.7936099749</v>
      </c>
    </row>
    <row r="25" spans="1:22" ht="21" customHeight="1">
      <c r="A25" s="78" t="s">
        <v>191</v>
      </c>
      <c r="D25" s="43">
        <v>0</v>
      </c>
      <c r="E25" s="50"/>
      <c r="F25" s="50"/>
      <c r="G25" s="43">
        <v>0</v>
      </c>
      <c r="H25" s="50"/>
      <c r="I25" s="50"/>
      <c r="J25" s="43">
        <v>0</v>
      </c>
      <c r="K25" s="50"/>
      <c r="L25" s="50"/>
      <c r="M25" s="43">
        <v>0</v>
      </c>
      <c r="N25" s="50"/>
      <c r="O25" s="50"/>
      <c r="P25" s="127">
        <v>0</v>
      </c>
      <c r="Q25" s="50"/>
      <c r="R25" s="50"/>
      <c r="S25" s="129">
        <f>'Statement Comprehensive Inc-6M'!J22</f>
        <v>263561</v>
      </c>
      <c r="T25" s="50"/>
      <c r="U25" s="50"/>
      <c r="V25" s="50">
        <f t="shared" si="0"/>
        <v>263561</v>
      </c>
    </row>
    <row r="26" spans="1:22" ht="21" customHeight="1" thickBot="1">
      <c r="A26" s="76" t="s">
        <v>227</v>
      </c>
      <c r="D26" s="79">
        <f>SUM(D21:D24)</f>
        <v>250000</v>
      </c>
      <c r="E26" s="50"/>
      <c r="F26" s="50"/>
      <c r="G26" s="79">
        <f>SUM(G21:G24)</f>
        <v>478000</v>
      </c>
      <c r="H26" s="50"/>
      <c r="I26" s="50"/>
      <c r="J26" s="79">
        <f>SUM(J21:J24)</f>
        <v>25000</v>
      </c>
      <c r="K26" s="50"/>
      <c r="L26" s="50"/>
      <c r="M26" s="79">
        <f>SUM(M21:M24)</f>
        <v>4850000</v>
      </c>
      <c r="N26" s="50"/>
      <c r="O26" s="50"/>
      <c r="P26" s="79">
        <f>SUM(P21:P24)</f>
        <v>16078223.793609975</v>
      </c>
      <c r="Q26" s="50"/>
      <c r="R26" s="50"/>
      <c r="S26" s="79">
        <f>SUM(S21:S25)</f>
        <v>-163780</v>
      </c>
      <c r="T26" s="50"/>
      <c r="U26" s="50"/>
      <c r="V26" s="79">
        <f>SUM(V21:V25)</f>
        <v>21517443.793609977</v>
      </c>
    </row>
    <row r="27" spans="1:22" ht="21" customHeight="1" thickTop="1">
      <c r="D27" s="50"/>
      <c r="E27" s="50"/>
      <c r="F27" s="50"/>
      <c r="G27" s="50"/>
      <c r="H27" s="50"/>
      <c r="I27" s="50"/>
      <c r="J27" s="50"/>
      <c r="K27" s="50"/>
      <c r="L27" s="50"/>
      <c r="M27" s="130"/>
      <c r="N27" s="50"/>
      <c r="O27" s="50"/>
      <c r="P27" s="50"/>
      <c r="Q27" s="50"/>
      <c r="R27" s="50"/>
      <c r="S27" s="50"/>
      <c r="T27" s="50"/>
      <c r="U27" s="50"/>
      <c r="V27" s="50"/>
    </row>
    <row r="28" spans="1:22" ht="21" customHeight="1">
      <c r="D28" s="50"/>
      <c r="E28" s="50"/>
      <c r="F28" s="50"/>
      <c r="G28" s="50"/>
      <c r="H28" s="50"/>
      <c r="I28" s="50"/>
      <c r="J28" s="50"/>
      <c r="K28" s="50"/>
      <c r="L28" s="50"/>
      <c r="M28" s="130"/>
      <c r="N28" s="50"/>
      <c r="O28" s="50"/>
      <c r="P28" s="50"/>
      <c r="Q28" s="50"/>
      <c r="R28" s="50"/>
      <c r="S28" s="50"/>
      <c r="T28" s="50"/>
      <c r="U28" s="50"/>
      <c r="V28" s="50"/>
    </row>
    <row r="29" spans="1:22" ht="21" customHeight="1"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1:22" ht="21" customHeight="1"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ht="21.5" customHeight="1"/>
    <row r="32" spans="1:22" ht="21" customHeight="1">
      <c r="A32" s="13" t="s">
        <v>22</v>
      </c>
    </row>
    <row r="33" spans="4:22" ht="21" customHeight="1"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</sheetData>
  <mergeCells count="14">
    <mergeCell ref="C10:E10"/>
    <mergeCell ref="F10:H10"/>
    <mergeCell ref="C8:E8"/>
    <mergeCell ref="F8:H8"/>
    <mergeCell ref="J8:P8"/>
    <mergeCell ref="C9:E9"/>
    <mergeCell ref="F9:H9"/>
    <mergeCell ref="J9:M9"/>
    <mergeCell ref="C7:V7"/>
    <mergeCell ref="A1:V1"/>
    <mergeCell ref="A2:V2"/>
    <mergeCell ref="A3:V3"/>
    <mergeCell ref="A4:V4"/>
    <mergeCell ref="A5:V5"/>
  </mergeCells>
  <pageMargins left="1" right="0.3" top="1" bottom="0.5" header="0.5" footer="0.5"/>
  <pageSetup paperSize="9" scale="70" orientation="landscape" r:id="rId1"/>
  <headerFooter alignWithMargins="0"/>
  <ignoredErrors>
    <ignoredError sqref="D26:M2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</sheetPr>
  <dimension ref="A1:M153"/>
  <sheetViews>
    <sheetView topLeftCell="A15" zoomScale="85" zoomScaleNormal="85" zoomScaleSheetLayoutView="79" workbookViewId="0">
      <selection activeCell="N8" sqref="N8"/>
    </sheetView>
  </sheetViews>
  <sheetFormatPr defaultColWidth="8.81640625" defaultRowHeight="21" customHeight="1"/>
  <cols>
    <col min="1" max="1" width="62.81640625" style="119" customWidth="1"/>
    <col min="2" max="2" width="7.1796875" style="119" customWidth="1"/>
    <col min="3" max="3" width="1.54296875" style="119" customWidth="1"/>
    <col min="4" max="4" width="14.54296875" style="119" customWidth="1"/>
    <col min="5" max="5" width="0.81640625" style="119" customWidth="1"/>
    <col min="6" max="6" width="14.54296875" style="119" customWidth="1"/>
    <col min="7" max="8" width="0.453125" style="119" customWidth="1"/>
    <col min="9" max="9" width="14.54296875" style="119" customWidth="1"/>
    <col min="10" max="10" width="0.81640625" style="119" customWidth="1"/>
    <col min="11" max="11" width="14.54296875" style="119" customWidth="1"/>
    <col min="12" max="12" width="8.81640625" style="119"/>
    <col min="13" max="13" width="9.453125" style="119" bestFit="1" customWidth="1"/>
    <col min="14" max="16384" width="8.81640625" style="119"/>
  </cols>
  <sheetData>
    <row r="1" spans="1:11" ht="21" customHeight="1">
      <c r="A1" s="206" t="s">
        <v>148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ht="21" customHeight="1">
      <c r="A2" s="206" t="s">
        <v>112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21" customHeight="1">
      <c r="A3" s="207" t="s">
        <v>228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1" ht="21" customHeight="1">
      <c r="A4" s="206" t="s">
        <v>61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1" ht="21" customHeight="1">
      <c r="A5" s="209" t="s">
        <v>24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</row>
    <row r="6" spans="1:11" ht="9" customHeight="1"/>
    <row r="7" spans="1:11" ht="18" customHeight="1">
      <c r="B7" s="80" t="s">
        <v>1</v>
      </c>
      <c r="C7" s="208" t="s">
        <v>2</v>
      </c>
      <c r="D7" s="208"/>
      <c r="E7" s="208"/>
      <c r="F7" s="208"/>
      <c r="G7" s="208"/>
      <c r="H7" s="208" t="s">
        <v>3</v>
      </c>
      <c r="I7" s="208"/>
      <c r="J7" s="208"/>
      <c r="K7" s="208"/>
    </row>
    <row r="8" spans="1:11" ht="18" customHeight="1">
      <c r="B8" s="81"/>
      <c r="C8" s="208" t="s">
        <v>4</v>
      </c>
      <c r="D8" s="208"/>
      <c r="E8" s="208"/>
      <c r="F8" s="208"/>
      <c r="G8" s="208"/>
      <c r="H8" s="208" t="s">
        <v>4</v>
      </c>
      <c r="I8" s="208"/>
      <c r="J8" s="208"/>
      <c r="K8" s="208"/>
    </row>
    <row r="9" spans="1:11" ht="18" customHeight="1">
      <c r="B9" s="82"/>
      <c r="C9" s="82"/>
      <c r="D9" s="194" t="s">
        <v>225</v>
      </c>
      <c r="E9" s="194"/>
      <c r="F9" s="194"/>
      <c r="G9" s="35"/>
      <c r="H9" s="36"/>
      <c r="I9" s="194" t="s">
        <v>225</v>
      </c>
      <c r="J9" s="194"/>
      <c r="K9" s="194"/>
    </row>
    <row r="10" spans="1:11" ht="18" customHeight="1">
      <c r="B10" s="82"/>
      <c r="C10" s="82"/>
      <c r="D10" s="194" t="s">
        <v>63</v>
      </c>
      <c r="E10" s="194"/>
      <c r="F10" s="194"/>
      <c r="G10" s="35"/>
      <c r="H10" s="36"/>
      <c r="I10" s="194" t="s">
        <v>63</v>
      </c>
      <c r="J10" s="194"/>
      <c r="K10" s="194"/>
    </row>
    <row r="11" spans="1:11" ht="18" customHeight="1">
      <c r="B11" s="82"/>
      <c r="C11" s="82"/>
      <c r="D11" s="188" t="s">
        <v>222</v>
      </c>
      <c r="E11" s="35"/>
      <c r="F11" s="188" t="s">
        <v>222</v>
      </c>
      <c r="G11" s="35"/>
      <c r="H11" s="36"/>
      <c r="I11" s="188" t="s">
        <v>222</v>
      </c>
      <c r="J11" s="35"/>
      <c r="K11" s="188" t="s">
        <v>222</v>
      </c>
    </row>
    <row r="12" spans="1:11" ht="18" customHeight="1">
      <c r="B12" s="82"/>
      <c r="C12" s="82"/>
      <c r="D12" s="35">
        <v>2022</v>
      </c>
      <c r="E12" s="35"/>
      <c r="F12" s="35">
        <v>2021</v>
      </c>
      <c r="G12" s="35"/>
      <c r="H12" s="36"/>
      <c r="I12" s="35">
        <v>2022</v>
      </c>
      <c r="J12" s="35"/>
      <c r="K12" s="35">
        <v>2021</v>
      </c>
    </row>
    <row r="13" spans="1:11" ht="18" customHeight="1">
      <c r="A13" s="83" t="s">
        <v>113</v>
      </c>
    </row>
    <row r="14" spans="1:11" ht="18" customHeight="1">
      <c r="A14" s="84" t="s">
        <v>158</v>
      </c>
      <c r="D14" s="100">
        <f>'Statement of income-6M'!E38</f>
        <v>2090039</v>
      </c>
      <c r="E14" s="7"/>
      <c r="F14" s="100">
        <f>'Statement of income-6M'!G38</f>
        <v>1801009</v>
      </c>
      <c r="G14" s="7"/>
      <c r="H14" s="7"/>
      <c r="I14" s="100">
        <f>'Statement of income-6M'!J43</f>
        <v>2036980.7936099749</v>
      </c>
      <c r="J14" s="7"/>
      <c r="K14" s="7">
        <f>'Statement of income-6M'!L38</f>
        <v>2322395</v>
      </c>
    </row>
    <row r="15" spans="1:11" ht="18" customHeight="1">
      <c r="A15" s="84" t="s">
        <v>114</v>
      </c>
      <c r="D15" s="7"/>
      <c r="E15" s="7"/>
      <c r="F15" s="7"/>
      <c r="G15" s="7"/>
      <c r="H15" s="7"/>
      <c r="I15" s="7"/>
      <c r="J15" s="7"/>
      <c r="K15" s="7"/>
    </row>
    <row r="16" spans="1:11" ht="18" customHeight="1">
      <c r="A16" s="85" t="s">
        <v>216</v>
      </c>
      <c r="D16" s="7">
        <v>529532</v>
      </c>
      <c r="E16" s="7"/>
      <c r="F16" s="7">
        <v>549570</v>
      </c>
      <c r="G16" s="7"/>
      <c r="H16" s="7"/>
      <c r="I16" s="7">
        <v>471547</v>
      </c>
      <c r="J16" s="7"/>
      <c r="K16" s="7">
        <v>523829</v>
      </c>
    </row>
    <row r="17" spans="1:11" ht="18" customHeight="1">
      <c r="A17" s="85" t="s">
        <v>214</v>
      </c>
      <c r="D17" s="100">
        <v>3414677</v>
      </c>
      <c r="E17" s="7"/>
      <c r="F17" s="100">
        <v>3231080</v>
      </c>
      <c r="G17" s="7"/>
      <c r="H17" s="7"/>
      <c r="I17" s="7">
        <v>3334392</v>
      </c>
      <c r="J17" s="7"/>
      <c r="K17" s="7">
        <v>2617779</v>
      </c>
    </row>
    <row r="18" spans="1:11" ht="18" customHeight="1">
      <c r="A18" s="97" t="s">
        <v>217</v>
      </c>
      <c r="D18" s="100"/>
      <c r="E18" s="7"/>
      <c r="F18" s="100"/>
      <c r="G18" s="7"/>
      <c r="H18" s="7"/>
      <c r="J18" s="7"/>
    </row>
    <row r="19" spans="1:11" ht="18" customHeight="1">
      <c r="A19" s="96" t="s">
        <v>162</v>
      </c>
      <c r="D19" s="100">
        <v>408490</v>
      </c>
      <c r="E19" s="7"/>
      <c r="F19" s="100">
        <v>459574</v>
      </c>
      <c r="G19" s="7"/>
      <c r="H19" s="7"/>
      <c r="I19" s="7">
        <v>350641</v>
      </c>
      <c r="J19" s="7"/>
      <c r="K19" s="7">
        <v>386336</v>
      </c>
    </row>
    <row r="20" spans="1:11" ht="18" customHeight="1">
      <c r="A20" s="86" t="s">
        <v>161</v>
      </c>
      <c r="D20" s="7">
        <v>116658</v>
      </c>
      <c r="E20" s="7"/>
      <c r="F20" s="7">
        <v>98782</v>
      </c>
      <c r="G20" s="7"/>
      <c r="H20" s="7"/>
      <c r="I20" s="7">
        <v>95639</v>
      </c>
      <c r="J20" s="7"/>
      <c r="K20" s="7">
        <v>77772</v>
      </c>
    </row>
    <row r="21" spans="1:11" ht="18" customHeight="1">
      <c r="A21" s="99" t="s">
        <v>220</v>
      </c>
      <c r="D21" s="7"/>
      <c r="E21" s="7"/>
      <c r="F21" s="7"/>
      <c r="G21" s="7"/>
      <c r="H21" s="7"/>
      <c r="I21" s="100"/>
      <c r="J21" s="7"/>
      <c r="K21" s="100"/>
    </row>
    <row r="22" spans="1:11" ht="18" customHeight="1">
      <c r="A22" s="96" t="s">
        <v>174</v>
      </c>
      <c r="D22" s="7">
        <v>2428</v>
      </c>
      <c r="E22" s="7"/>
      <c r="F22" s="7">
        <f>5649+2100</f>
        <v>7749</v>
      </c>
      <c r="G22" s="7"/>
      <c r="H22" s="7"/>
      <c r="I22" s="100">
        <v>951</v>
      </c>
      <c r="J22" s="7"/>
      <c r="K22" s="100">
        <f>5243+1222</f>
        <v>6465</v>
      </c>
    </row>
    <row r="23" spans="1:11" ht="18" customHeight="1">
      <c r="A23" s="86" t="s">
        <v>115</v>
      </c>
      <c r="D23" s="7">
        <v>56562</v>
      </c>
      <c r="E23" s="7"/>
      <c r="F23" s="7">
        <v>47972</v>
      </c>
      <c r="G23" s="7"/>
      <c r="H23" s="7"/>
      <c r="I23" s="7">
        <v>45832</v>
      </c>
      <c r="J23" s="7"/>
      <c r="K23" s="7">
        <v>43332</v>
      </c>
    </row>
    <row r="24" spans="1:11" ht="18" customHeight="1">
      <c r="A24" s="86" t="s">
        <v>190</v>
      </c>
      <c r="D24" s="7">
        <v>-104979</v>
      </c>
      <c r="E24" s="7"/>
      <c r="F24" s="171">
        <v>-319764</v>
      </c>
      <c r="G24" s="7"/>
      <c r="H24" s="7"/>
      <c r="I24" s="7">
        <v>-104979</v>
      </c>
      <c r="J24" s="7"/>
      <c r="K24" s="7">
        <v>-319764</v>
      </c>
    </row>
    <row r="25" spans="1:11" ht="18" customHeight="1">
      <c r="A25" s="86" t="s">
        <v>197</v>
      </c>
      <c r="D25" s="132">
        <v>0</v>
      </c>
      <c r="E25" s="7"/>
      <c r="F25" s="132">
        <v>0</v>
      </c>
      <c r="G25" s="7"/>
      <c r="H25" s="7"/>
      <c r="I25" s="7">
        <v>-15022</v>
      </c>
      <c r="J25" s="7"/>
      <c r="K25" s="7">
        <v>-9382</v>
      </c>
    </row>
    <row r="26" spans="1:11" ht="18" customHeight="1">
      <c r="A26" s="86" t="s">
        <v>116</v>
      </c>
      <c r="D26" s="7">
        <v>-6904193</v>
      </c>
      <c r="E26" s="7"/>
      <c r="F26" s="7">
        <v>-6591538</v>
      </c>
      <c r="G26" s="7"/>
      <c r="H26" s="7"/>
      <c r="I26" s="7">
        <v>-6241275</v>
      </c>
      <c r="J26" s="7"/>
      <c r="K26" s="7">
        <v>-5865607</v>
      </c>
    </row>
    <row r="27" spans="1:11" ht="18" customHeight="1">
      <c r="A27" s="86" t="s">
        <v>203</v>
      </c>
      <c r="D27" s="7">
        <v>-112</v>
      </c>
      <c r="E27" s="7"/>
      <c r="F27" s="7">
        <v>-317</v>
      </c>
      <c r="G27" s="7"/>
      <c r="H27" s="7"/>
      <c r="I27" s="7">
        <v>-112</v>
      </c>
      <c r="J27" s="7"/>
      <c r="K27" s="7">
        <v>44</v>
      </c>
    </row>
    <row r="28" spans="1:11" ht="18" customHeight="1">
      <c r="A28" s="86" t="s">
        <v>229</v>
      </c>
      <c r="D28" s="171" t="s">
        <v>21</v>
      </c>
      <c r="E28" s="7"/>
      <c r="F28" s="7">
        <v>-69</v>
      </c>
      <c r="G28" s="7"/>
      <c r="H28" s="7"/>
      <c r="I28" s="171" t="s">
        <v>21</v>
      </c>
      <c r="J28" s="7"/>
      <c r="K28" s="7">
        <v>-69</v>
      </c>
    </row>
    <row r="29" spans="1:11" ht="18" customHeight="1">
      <c r="A29" s="86" t="s">
        <v>71</v>
      </c>
      <c r="D29" s="132" t="s">
        <v>21</v>
      </c>
      <c r="E29" s="7"/>
      <c r="F29" s="132" t="s">
        <v>21</v>
      </c>
      <c r="G29" s="7"/>
      <c r="H29" s="7"/>
      <c r="I29" s="7">
        <v>-158600</v>
      </c>
      <c r="J29" s="7"/>
      <c r="K29" s="7">
        <v>-222200</v>
      </c>
    </row>
    <row r="30" spans="1:11" ht="18" customHeight="1">
      <c r="A30" s="86" t="s">
        <v>133</v>
      </c>
      <c r="D30" s="7">
        <v>905225</v>
      </c>
      <c r="E30" s="7"/>
      <c r="F30" s="7">
        <v>901485</v>
      </c>
      <c r="G30" s="7"/>
      <c r="H30" s="7"/>
      <c r="I30" s="7">
        <v>945713</v>
      </c>
      <c r="J30" s="7"/>
      <c r="K30" s="7">
        <v>938540</v>
      </c>
    </row>
    <row r="31" spans="1:11" ht="18" customHeight="1">
      <c r="A31" s="87"/>
      <c r="D31" s="88">
        <f>SUM(D14:D30)</f>
        <v>514327</v>
      </c>
      <c r="E31" s="7"/>
      <c r="F31" s="88">
        <f>SUM(F14:F30)</f>
        <v>185533</v>
      </c>
      <c r="G31" s="7"/>
      <c r="H31" s="7"/>
      <c r="I31" s="88">
        <f>SUM(I14:I30)</f>
        <v>761707.79360997491</v>
      </c>
      <c r="J31" s="7"/>
      <c r="K31" s="88">
        <f>SUM(K14:K30)</f>
        <v>499470</v>
      </c>
    </row>
    <row r="32" spans="1:11" ht="18" customHeight="1">
      <c r="A32" s="84" t="s">
        <v>178</v>
      </c>
      <c r="D32" s="15"/>
      <c r="E32" s="7"/>
      <c r="F32" s="15"/>
      <c r="G32" s="7"/>
      <c r="H32" s="7"/>
      <c r="I32" s="15"/>
      <c r="J32" s="7"/>
      <c r="K32" s="15"/>
    </row>
    <row r="33" spans="1:13" ht="18" customHeight="1">
      <c r="A33" s="84" t="s">
        <v>117</v>
      </c>
      <c r="D33" s="7"/>
      <c r="E33" s="7"/>
      <c r="F33" s="7"/>
      <c r="G33" s="7"/>
      <c r="H33" s="7"/>
      <c r="I33" s="7"/>
      <c r="J33" s="7"/>
      <c r="K33" s="7"/>
    </row>
    <row r="34" spans="1:13" ht="18" customHeight="1">
      <c r="A34" s="97" t="s">
        <v>143</v>
      </c>
      <c r="D34" s="100">
        <v>-6347259</v>
      </c>
      <c r="E34" s="7"/>
      <c r="F34" s="100">
        <v>-3074414</v>
      </c>
      <c r="G34" s="7"/>
      <c r="H34" s="7"/>
      <c r="I34" s="100">
        <v>-6649753</v>
      </c>
      <c r="J34" s="7"/>
      <c r="K34" s="100">
        <v>-3106929</v>
      </c>
    </row>
    <row r="35" spans="1:13" ht="18" customHeight="1">
      <c r="A35" s="97" t="s">
        <v>240</v>
      </c>
      <c r="D35" s="100">
        <v>-11720</v>
      </c>
      <c r="E35" s="7"/>
      <c r="F35" s="132" t="s">
        <v>21</v>
      </c>
      <c r="G35" s="7"/>
      <c r="H35" s="7"/>
      <c r="I35" s="132" t="s">
        <v>21</v>
      </c>
      <c r="J35" s="7"/>
      <c r="K35" s="132" t="s">
        <v>21</v>
      </c>
    </row>
    <row r="36" spans="1:13" ht="18" customHeight="1">
      <c r="A36" s="97" t="s">
        <v>12</v>
      </c>
      <c r="D36" s="100">
        <v>-24133</v>
      </c>
      <c r="E36" s="7"/>
      <c r="F36" s="100">
        <v>-14876</v>
      </c>
      <c r="G36" s="7"/>
      <c r="H36" s="7"/>
      <c r="I36" s="100">
        <v>-1052</v>
      </c>
      <c r="J36" s="7"/>
      <c r="K36" s="100">
        <v>1427</v>
      </c>
    </row>
    <row r="37" spans="1:13" ht="18" customHeight="1">
      <c r="A37" s="97" t="s">
        <v>19</v>
      </c>
      <c r="D37" s="100">
        <v>2789</v>
      </c>
      <c r="E37" s="7"/>
      <c r="F37" s="100">
        <v>4573</v>
      </c>
      <c r="G37" s="7"/>
      <c r="H37" s="7"/>
      <c r="I37" s="100">
        <v>3059</v>
      </c>
      <c r="J37" s="7"/>
      <c r="K37" s="100">
        <v>1140</v>
      </c>
    </row>
    <row r="38" spans="1:13" ht="18" customHeight="1">
      <c r="A38" s="84" t="s">
        <v>118</v>
      </c>
      <c r="D38" s="7"/>
      <c r="E38" s="7"/>
      <c r="F38" s="7"/>
      <c r="G38" s="7"/>
      <c r="H38" s="7"/>
      <c r="I38" s="7"/>
      <c r="J38" s="7"/>
      <c r="K38" s="7"/>
    </row>
    <row r="39" spans="1:13" ht="18" customHeight="1">
      <c r="A39" s="97" t="s">
        <v>29</v>
      </c>
      <c r="D39" s="7">
        <v>-44955</v>
      </c>
      <c r="E39" s="7"/>
      <c r="F39" s="7">
        <v>-308799</v>
      </c>
      <c r="G39" s="7"/>
      <c r="H39" s="7"/>
      <c r="I39" s="7">
        <v>-24901</v>
      </c>
      <c r="J39" s="7"/>
      <c r="K39" s="7">
        <v>-210761</v>
      </c>
    </row>
    <row r="40" spans="1:13" ht="18" customHeight="1">
      <c r="A40" s="97" t="s">
        <v>36</v>
      </c>
      <c r="D40" s="100">
        <v>-24831</v>
      </c>
      <c r="E40" s="7"/>
      <c r="F40" s="100">
        <v>25736</v>
      </c>
      <c r="G40" s="7"/>
      <c r="H40" s="7"/>
      <c r="I40" s="100">
        <v>-40572</v>
      </c>
      <c r="J40" s="7"/>
      <c r="K40" s="100">
        <v>17208</v>
      </c>
    </row>
    <row r="41" spans="1:13" ht="18" customHeight="1">
      <c r="A41" s="97" t="s">
        <v>41</v>
      </c>
      <c r="D41" s="100">
        <v>-1792</v>
      </c>
      <c r="E41" s="7"/>
      <c r="F41" s="100">
        <v>3313</v>
      </c>
      <c r="G41" s="7"/>
      <c r="H41" s="7"/>
      <c r="I41" s="100">
        <v>-1799</v>
      </c>
      <c r="J41" s="7"/>
      <c r="K41" s="100">
        <v>-5090</v>
      </c>
    </row>
    <row r="42" spans="1:13" ht="18" customHeight="1">
      <c r="A42" s="92" t="s">
        <v>211</v>
      </c>
      <c r="D42" s="88">
        <f>SUM(D31:D41)</f>
        <v>-5937574</v>
      </c>
      <c r="E42" s="7"/>
      <c r="F42" s="88">
        <f>SUM(F31:F41)</f>
        <v>-3178934</v>
      </c>
      <c r="G42" s="7"/>
      <c r="H42" s="7"/>
      <c r="I42" s="88">
        <f>SUM(I31:I41)</f>
        <v>-5953310.2063900251</v>
      </c>
      <c r="J42" s="7"/>
      <c r="K42" s="88">
        <f>SUM(K31:K41)</f>
        <v>-2803535</v>
      </c>
      <c r="M42" s="152"/>
    </row>
    <row r="43" spans="1:13" ht="18" customHeight="1">
      <c r="A43" s="97" t="s">
        <v>179</v>
      </c>
      <c r="D43" s="7">
        <v>6804208</v>
      </c>
      <c r="E43" s="7"/>
      <c r="F43" s="7">
        <v>6443048</v>
      </c>
      <c r="G43" s="7"/>
      <c r="H43" s="7"/>
      <c r="I43" s="7">
        <v>6128186</v>
      </c>
      <c r="J43" s="7"/>
      <c r="K43" s="7">
        <v>5715842</v>
      </c>
    </row>
    <row r="44" spans="1:13" ht="18" customHeight="1">
      <c r="A44" s="85" t="s">
        <v>119</v>
      </c>
      <c r="D44" s="132">
        <v>0</v>
      </c>
      <c r="E44" s="7"/>
      <c r="F44" s="132">
        <v>0</v>
      </c>
      <c r="G44" s="7"/>
      <c r="H44" s="7"/>
      <c r="I44" s="7">
        <v>158600</v>
      </c>
      <c r="J44" s="7"/>
      <c r="K44" s="7">
        <v>222200</v>
      </c>
    </row>
    <row r="45" spans="1:13" ht="18" customHeight="1">
      <c r="A45" s="85" t="s">
        <v>134</v>
      </c>
      <c r="D45" s="7">
        <v>-897177</v>
      </c>
      <c r="E45" s="7"/>
      <c r="F45" s="7">
        <v>-864691</v>
      </c>
      <c r="G45" s="7"/>
      <c r="H45" s="7"/>
      <c r="I45" s="7">
        <v>-941805</v>
      </c>
      <c r="J45" s="7"/>
      <c r="K45" s="7">
        <v>-916564</v>
      </c>
    </row>
    <row r="46" spans="1:13" ht="18" customHeight="1">
      <c r="A46" s="85" t="s">
        <v>120</v>
      </c>
      <c r="D46" s="7">
        <v>-405156</v>
      </c>
      <c r="E46" s="7"/>
      <c r="F46" s="7">
        <v>-642469</v>
      </c>
      <c r="G46" s="7"/>
      <c r="H46" s="7"/>
      <c r="I46" s="7">
        <v>-364437</v>
      </c>
      <c r="J46" s="7"/>
      <c r="K46" s="7">
        <v>-571768</v>
      </c>
    </row>
    <row r="47" spans="1:13" ht="18" customHeight="1">
      <c r="A47" s="86" t="s">
        <v>218</v>
      </c>
      <c r="D47" s="7">
        <v>-22960</v>
      </c>
      <c r="E47" s="7"/>
      <c r="F47" s="7">
        <v>-1052</v>
      </c>
      <c r="G47" s="7"/>
      <c r="H47" s="7"/>
      <c r="I47" s="7">
        <v>-13915</v>
      </c>
      <c r="J47" s="7"/>
      <c r="K47" s="132">
        <v>0</v>
      </c>
    </row>
    <row r="48" spans="1:13" ht="18" customHeight="1">
      <c r="A48" s="92" t="s">
        <v>208</v>
      </c>
      <c r="D48" s="8">
        <f>SUM(D42:D47)</f>
        <v>-458659</v>
      </c>
      <c r="E48" s="7"/>
      <c r="F48" s="8">
        <f>SUM(F42:F47)</f>
        <v>1755902</v>
      </c>
      <c r="G48" s="7"/>
      <c r="H48" s="7"/>
      <c r="I48" s="8">
        <f>SUM(I42:I47)</f>
        <v>-986681.20639002509</v>
      </c>
      <c r="J48" s="7"/>
      <c r="K48" s="8">
        <f>SUM(K42:K47)</f>
        <v>1646175</v>
      </c>
    </row>
    <row r="49" spans="1:11" ht="18" customHeight="1">
      <c r="A49" s="92"/>
      <c r="D49" s="15"/>
      <c r="E49" s="7"/>
      <c r="F49" s="15"/>
      <c r="G49" s="7"/>
      <c r="H49" s="7"/>
      <c r="I49" s="15"/>
      <c r="J49" s="7"/>
      <c r="K49" s="15"/>
    </row>
    <row r="50" spans="1:11" ht="19.25" customHeight="1">
      <c r="A50" s="206" t="s">
        <v>148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</row>
    <row r="51" spans="1:11" ht="19.25" customHeight="1">
      <c r="A51" s="210" t="s">
        <v>129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ht="19.25" customHeight="1">
      <c r="A52" s="207" t="s">
        <v>228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</row>
    <row r="53" spans="1:11" ht="19.25" customHeight="1">
      <c r="A53" s="206" t="str">
        <f>$A$4</f>
        <v>“UNAUDITED”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</row>
    <row r="54" spans="1:11" ht="19.25" customHeight="1">
      <c r="A54" s="209" t="s">
        <v>24</v>
      </c>
      <c r="B54" s="209"/>
      <c r="C54" s="209"/>
      <c r="D54" s="209"/>
      <c r="E54" s="209"/>
      <c r="F54" s="209"/>
      <c r="G54" s="209"/>
      <c r="H54" s="209"/>
      <c r="I54" s="209"/>
      <c r="J54" s="209"/>
      <c r="K54" s="209"/>
    </row>
    <row r="55" spans="1:11" ht="9" customHeight="1"/>
    <row r="56" spans="1:11" ht="19" customHeight="1">
      <c r="B56" s="80" t="s">
        <v>1</v>
      </c>
      <c r="C56" s="208" t="s">
        <v>2</v>
      </c>
      <c r="D56" s="208"/>
      <c r="E56" s="208"/>
      <c r="F56" s="208"/>
      <c r="G56" s="208"/>
      <c r="H56" s="208" t="s">
        <v>3</v>
      </c>
      <c r="I56" s="208"/>
      <c r="J56" s="208"/>
      <c r="K56" s="208"/>
    </row>
    <row r="57" spans="1:11" ht="19" customHeight="1">
      <c r="B57" s="81"/>
      <c r="C57" s="208" t="s">
        <v>4</v>
      </c>
      <c r="D57" s="208"/>
      <c r="E57" s="208"/>
      <c r="F57" s="208"/>
      <c r="G57" s="208"/>
      <c r="H57" s="208" t="s">
        <v>4</v>
      </c>
      <c r="I57" s="208"/>
      <c r="J57" s="208"/>
      <c r="K57" s="208"/>
    </row>
    <row r="58" spans="1:11" ht="19" customHeight="1">
      <c r="B58" s="82"/>
      <c r="C58" s="82"/>
      <c r="D58" s="194" t="str">
        <f>D9</f>
        <v xml:space="preserve">For the six-month </v>
      </c>
      <c r="E58" s="194"/>
      <c r="F58" s="194"/>
      <c r="G58" s="35"/>
      <c r="H58" s="36"/>
      <c r="I58" s="194" t="str">
        <f>I9</f>
        <v xml:space="preserve">For the six-month </v>
      </c>
      <c r="J58" s="194"/>
      <c r="K58" s="194"/>
    </row>
    <row r="59" spans="1:11" ht="19" customHeight="1">
      <c r="B59" s="82"/>
      <c r="C59" s="82"/>
      <c r="D59" s="194" t="s">
        <v>63</v>
      </c>
      <c r="E59" s="194"/>
      <c r="F59" s="194"/>
      <c r="G59" s="35"/>
      <c r="H59" s="36"/>
      <c r="I59" s="194" t="s">
        <v>63</v>
      </c>
      <c r="J59" s="194"/>
      <c r="K59" s="194"/>
    </row>
    <row r="60" spans="1:11" ht="19" customHeight="1">
      <c r="B60" s="82"/>
      <c r="C60" s="82"/>
      <c r="D60" s="188" t="str">
        <f>D11</f>
        <v>August 31,</v>
      </c>
      <c r="E60" s="35"/>
      <c r="F60" s="188" t="str">
        <f>F11</f>
        <v>August 31,</v>
      </c>
      <c r="G60" s="35"/>
      <c r="H60" s="36"/>
      <c r="I60" s="188" t="str">
        <f>I11</f>
        <v>August 31,</v>
      </c>
      <c r="J60" s="35"/>
      <c r="K60" s="188" t="str">
        <f>K11</f>
        <v>August 31,</v>
      </c>
    </row>
    <row r="61" spans="1:11" ht="19" customHeight="1">
      <c r="B61" s="82"/>
      <c r="C61" s="82"/>
      <c r="D61" s="188">
        <f>D12</f>
        <v>2022</v>
      </c>
      <c r="E61" s="35"/>
      <c r="F61" s="188">
        <f>F12</f>
        <v>2021</v>
      </c>
      <c r="G61" s="35"/>
      <c r="H61" s="36"/>
      <c r="I61" s="188">
        <f>I12</f>
        <v>2022</v>
      </c>
      <c r="J61" s="35"/>
      <c r="K61" s="188">
        <f>K12</f>
        <v>2021</v>
      </c>
    </row>
    <row r="62" spans="1:11" ht="19" customHeight="1">
      <c r="A62" s="83" t="s">
        <v>121</v>
      </c>
      <c r="B62" s="89"/>
      <c r="C62" s="89"/>
      <c r="D62" s="7"/>
      <c r="E62" s="7"/>
      <c r="F62" s="7"/>
      <c r="G62" s="7"/>
      <c r="H62" s="7"/>
      <c r="I62" s="7"/>
      <c r="J62" s="7"/>
      <c r="K62" s="7"/>
    </row>
    <row r="63" spans="1:11" ht="19" customHeight="1">
      <c r="A63" s="97" t="s">
        <v>180</v>
      </c>
      <c r="B63" s="96"/>
      <c r="C63" s="89"/>
      <c r="D63" s="7">
        <v>3000</v>
      </c>
      <c r="E63" s="7"/>
      <c r="F63" s="7">
        <v>21</v>
      </c>
      <c r="G63" s="7"/>
      <c r="H63" s="7"/>
      <c r="I63" s="132">
        <v>0</v>
      </c>
      <c r="J63" s="7"/>
      <c r="K63" s="132">
        <v>0</v>
      </c>
    </row>
    <row r="64" spans="1:11" ht="19" customHeight="1">
      <c r="A64" s="97" t="s">
        <v>219</v>
      </c>
      <c r="B64" s="97"/>
      <c r="C64" s="97"/>
      <c r="E64" s="7"/>
      <c r="F64" s="168"/>
      <c r="G64" s="7"/>
      <c r="H64" s="7"/>
      <c r="I64" s="131"/>
      <c r="J64" s="7"/>
      <c r="K64" s="131"/>
    </row>
    <row r="65" spans="1:11" ht="19" customHeight="1">
      <c r="A65" s="96" t="s">
        <v>146</v>
      </c>
      <c r="B65" s="95">
        <v>4.2</v>
      </c>
      <c r="C65" s="97"/>
      <c r="D65" s="7">
        <v>-92319</v>
      </c>
      <c r="E65" s="7"/>
      <c r="F65" s="7">
        <v>-96917</v>
      </c>
      <c r="G65" s="7"/>
      <c r="H65" s="7"/>
      <c r="I65" s="157">
        <v>-84301</v>
      </c>
      <c r="J65" s="7"/>
      <c r="K65" s="157">
        <v>-73534</v>
      </c>
    </row>
    <row r="66" spans="1:11" ht="19" customHeight="1">
      <c r="A66" s="97" t="s">
        <v>239</v>
      </c>
      <c r="B66" s="97"/>
      <c r="C66" s="97"/>
    </row>
    <row r="67" spans="1:11" ht="19" customHeight="1">
      <c r="A67" s="96" t="s">
        <v>146</v>
      </c>
      <c r="B67" s="95"/>
      <c r="C67" s="97"/>
      <c r="D67" s="7">
        <v>978</v>
      </c>
      <c r="E67" s="7"/>
      <c r="F67" s="51">
        <v>1824</v>
      </c>
      <c r="G67" s="7"/>
      <c r="H67" s="7"/>
      <c r="I67" s="157">
        <v>654</v>
      </c>
      <c r="J67" s="7"/>
      <c r="K67" s="157">
        <v>1312</v>
      </c>
    </row>
    <row r="68" spans="1:11" ht="19" customHeight="1">
      <c r="A68" s="97" t="s">
        <v>164</v>
      </c>
      <c r="B68" s="97"/>
      <c r="C68" s="97"/>
      <c r="E68" s="7"/>
      <c r="F68" s="51"/>
      <c r="G68" s="7"/>
      <c r="H68" s="7"/>
      <c r="I68" s="169"/>
      <c r="J68" s="7"/>
      <c r="K68" s="170"/>
    </row>
    <row r="69" spans="1:11" ht="19" customHeight="1">
      <c r="A69" s="96" t="s">
        <v>163</v>
      </c>
      <c r="B69" s="95">
        <v>4.2</v>
      </c>
      <c r="C69" s="97"/>
      <c r="D69" s="51">
        <v>-240851</v>
      </c>
      <c r="E69" s="7"/>
      <c r="F69" s="51">
        <v>-195469</v>
      </c>
      <c r="G69" s="7"/>
      <c r="H69" s="7"/>
      <c r="I69" s="169">
        <v>-220037</v>
      </c>
      <c r="J69" s="7"/>
      <c r="K69" s="169">
        <v>-190447</v>
      </c>
    </row>
    <row r="70" spans="1:11" ht="19" customHeight="1">
      <c r="A70" s="97" t="s">
        <v>206</v>
      </c>
      <c r="B70" s="95"/>
      <c r="C70" s="97"/>
      <c r="E70" s="7"/>
      <c r="F70" s="51"/>
      <c r="G70" s="7"/>
      <c r="H70" s="7"/>
      <c r="I70" s="7"/>
      <c r="J70" s="7"/>
      <c r="K70" s="7"/>
    </row>
    <row r="71" spans="1:11" ht="19" customHeight="1">
      <c r="A71" s="96" t="s">
        <v>207</v>
      </c>
      <c r="B71" s="95"/>
      <c r="C71" s="97"/>
      <c r="D71" s="132">
        <v>0</v>
      </c>
      <c r="E71" s="7"/>
      <c r="F71" s="51">
        <v>-144000</v>
      </c>
      <c r="G71" s="7"/>
      <c r="H71" s="7"/>
      <c r="I71" s="169">
        <v>-24500</v>
      </c>
      <c r="J71" s="7"/>
      <c r="K71" s="51">
        <v>-144000</v>
      </c>
    </row>
    <row r="72" spans="1:11" ht="19" customHeight="1">
      <c r="A72" s="92" t="s">
        <v>210</v>
      </c>
      <c r="B72" s="96"/>
      <c r="C72" s="92"/>
      <c r="D72" s="8">
        <f>SUM(D63:D71)</f>
        <v>-329192</v>
      </c>
      <c r="E72" s="7"/>
      <c r="F72" s="8">
        <f>SUM(F63:F71)</f>
        <v>-434541</v>
      </c>
      <c r="G72" s="7"/>
      <c r="H72" s="7"/>
      <c r="I72" s="8">
        <f>SUM(I63:J71)</f>
        <v>-328184</v>
      </c>
      <c r="J72" s="7"/>
      <c r="K72" s="8">
        <f>SUM(K63:K71)</f>
        <v>-406669</v>
      </c>
    </row>
    <row r="73" spans="1:11" ht="19" customHeight="1">
      <c r="A73" s="92"/>
      <c r="B73" s="92"/>
      <c r="C73" s="92"/>
      <c r="D73" s="7"/>
      <c r="E73" s="7"/>
      <c r="F73" s="7"/>
      <c r="G73" s="7"/>
      <c r="H73" s="7"/>
      <c r="I73" s="7"/>
      <c r="J73" s="7"/>
      <c r="K73" s="7"/>
    </row>
    <row r="74" spans="1:11" ht="19" customHeight="1">
      <c r="A74" s="83" t="s">
        <v>122</v>
      </c>
      <c r="B74" s="89"/>
      <c r="C74" s="89"/>
      <c r="D74" s="7"/>
      <c r="E74" s="7"/>
      <c r="F74" s="7"/>
      <c r="G74" s="7"/>
      <c r="H74" s="7"/>
      <c r="I74" s="7"/>
      <c r="J74" s="7"/>
      <c r="K74" s="7"/>
    </row>
    <row r="75" spans="1:11" ht="19" customHeight="1">
      <c r="A75" s="97" t="s">
        <v>181</v>
      </c>
      <c r="B75" s="97"/>
      <c r="C75" s="97"/>
      <c r="D75" s="168"/>
      <c r="E75" s="7"/>
      <c r="F75" s="7"/>
      <c r="G75" s="7"/>
      <c r="H75" s="7"/>
      <c r="I75" s="7"/>
      <c r="J75" s="7"/>
      <c r="K75" s="7"/>
    </row>
    <row r="76" spans="1:11" ht="19" customHeight="1">
      <c r="A76" s="96" t="s">
        <v>123</v>
      </c>
      <c r="B76" s="95">
        <v>4.4000000000000004</v>
      </c>
      <c r="C76" s="97"/>
      <c r="D76" s="7">
        <v>45940020</v>
      </c>
      <c r="E76" s="7"/>
      <c r="F76" s="7">
        <v>38743380</v>
      </c>
      <c r="G76" s="7"/>
      <c r="H76" s="7"/>
      <c r="I76" s="7">
        <v>44612203</v>
      </c>
      <c r="J76" s="7"/>
      <c r="K76" s="7">
        <v>35210983</v>
      </c>
    </row>
    <row r="77" spans="1:11" ht="19" customHeight="1">
      <c r="A77" s="97" t="s">
        <v>124</v>
      </c>
      <c r="B77" s="97"/>
      <c r="C77" s="97"/>
      <c r="D77" s="7"/>
      <c r="E77" s="7"/>
      <c r="F77" s="7"/>
      <c r="K77" s="7"/>
    </row>
    <row r="78" spans="1:11" ht="19" customHeight="1">
      <c r="A78" s="96" t="s">
        <v>125</v>
      </c>
      <c r="B78" s="95">
        <v>4.4000000000000004</v>
      </c>
      <c r="C78" s="97"/>
      <c r="D78" s="7">
        <v>-49790879</v>
      </c>
      <c r="E78" s="7"/>
      <c r="F78" s="7">
        <v>-38410266</v>
      </c>
      <c r="G78" s="7"/>
      <c r="H78" s="7"/>
      <c r="I78" s="7">
        <v>-48263443</v>
      </c>
      <c r="J78" s="7"/>
      <c r="K78" s="7">
        <v>-34480103</v>
      </c>
    </row>
    <row r="79" spans="1:11" ht="19" customHeight="1">
      <c r="A79" s="97" t="s">
        <v>182</v>
      </c>
      <c r="B79" s="95">
        <v>4.4000000000000004</v>
      </c>
      <c r="C79" s="97"/>
      <c r="D79" s="7">
        <v>10948421</v>
      </c>
      <c r="E79" s="7"/>
      <c r="F79" s="7">
        <v>2879138</v>
      </c>
      <c r="G79" s="7"/>
      <c r="H79" s="7"/>
      <c r="I79" s="7">
        <v>9329662</v>
      </c>
      <c r="J79" s="7"/>
      <c r="K79" s="7">
        <v>2571061</v>
      </c>
    </row>
    <row r="80" spans="1:11" ht="19" customHeight="1">
      <c r="A80" s="97" t="s">
        <v>126</v>
      </c>
      <c r="B80" s="95">
        <v>4.4000000000000004</v>
      </c>
      <c r="C80" s="97"/>
      <c r="D80" s="7">
        <v>-5558505</v>
      </c>
      <c r="E80" s="7"/>
      <c r="F80" s="7">
        <v>-3491220</v>
      </c>
      <c r="G80" s="7"/>
      <c r="H80" s="7"/>
      <c r="I80" s="7">
        <v>-3771125</v>
      </c>
      <c r="J80" s="7"/>
      <c r="K80" s="7">
        <v>-3491220</v>
      </c>
    </row>
    <row r="81" spans="1:13" ht="19" customHeight="1">
      <c r="A81" s="97" t="s">
        <v>183</v>
      </c>
      <c r="B81" s="97"/>
      <c r="C81" s="97"/>
      <c r="D81" s="7"/>
      <c r="E81" s="7"/>
    </row>
    <row r="82" spans="1:13" ht="19" customHeight="1">
      <c r="A82" s="133" t="s">
        <v>127</v>
      </c>
      <c r="B82" s="95">
        <v>4.4000000000000004</v>
      </c>
      <c r="C82" s="97"/>
      <c r="D82" s="132">
        <v>0</v>
      </c>
      <c r="E82" s="7"/>
      <c r="F82" s="132">
        <v>0</v>
      </c>
      <c r="G82" s="7"/>
      <c r="H82" s="7"/>
      <c r="I82" s="7">
        <v>286485</v>
      </c>
      <c r="J82" s="7"/>
      <c r="K82" s="7">
        <v>239997</v>
      </c>
    </row>
    <row r="83" spans="1:13" ht="19" customHeight="1">
      <c r="A83" s="97" t="s">
        <v>128</v>
      </c>
      <c r="B83" s="97"/>
      <c r="C83" s="97"/>
      <c r="D83" s="7"/>
      <c r="E83" s="7"/>
      <c r="F83" s="7"/>
      <c r="G83" s="7"/>
      <c r="H83" s="7"/>
      <c r="I83" s="7"/>
      <c r="J83" s="7"/>
      <c r="K83" s="7"/>
    </row>
    <row r="84" spans="1:13" ht="19" customHeight="1">
      <c r="A84" s="96" t="s">
        <v>127</v>
      </c>
      <c r="B84" s="95">
        <v>4.4000000000000004</v>
      </c>
      <c r="C84" s="97"/>
      <c r="D84" s="132">
        <v>0</v>
      </c>
      <c r="E84" s="7"/>
      <c r="F84" s="132">
        <v>0</v>
      </c>
      <c r="G84" s="7"/>
      <c r="H84" s="7"/>
      <c r="I84" s="7">
        <v>-286485</v>
      </c>
      <c r="J84" s="7"/>
      <c r="K84" s="7">
        <v>-239997</v>
      </c>
    </row>
    <row r="85" spans="1:13" ht="19" customHeight="1">
      <c r="A85" s="97" t="s">
        <v>230</v>
      </c>
      <c r="B85" s="95">
        <v>4.4000000000000004</v>
      </c>
      <c r="C85" s="97"/>
      <c r="D85" s="132">
        <v>0</v>
      </c>
      <c r="E85" s="7"/>
      <c r="F85" s="171">
        <v>-522600</v>
      </c>
      <c r="G85" s="7"/>
      <c r="H85" s="7"/>
      <c r="I85" s="132">
        <v>0</v>
      </c>
      <c r="J85" s="7"/>
      <c r="K85" s="7">
        <v>-522600</v>
      </c>
    </row>
    <row r="86" spans="1:13" ht="19" customHeight="1">
      <c r="A86" s="97" t="s">
        <v>184</v>
      </c>
      <c r="B86" s="95">
        <v>4.4000000000000004</v>
      </c>
      <c r="C86" s="97"/>
      <c r="D86" s="171">
        <v>-273747</v>
      </c>
      <c r="E86" s="7"/>
      <c r="F86" s="171">
        <v>-283812</v>
      </c>
      <c r="G86" s="7"/>
      <c r="H86" s="7"/>
      <c r="I86" s="7">
        <v>-239720</v>
      </c>
      <c r="J86" s="7"/>
      <c r="K86" s="7">
        <v>-244125</v>
      </c>
      <c r="M86" s="152"/>
    </row>
    <row r="87" spans="1:13" ht="19" customHeight="1">
      <c r="A87" s="97" t="s">
        <v>185</v>
      </c>
      <c r="B87" s="95"/>
      <c r="C87" s="97"/>
      <c r="D87" s="51">
        <v>104979</v>
      </c>
      <c r="E87" s="7"/>
      <c r="F87" s="51">
        <v>416869</v>
      </c>
      <c r="G87" s="7"/>
      <c r="H87" s="7"/>
      <c r="I87" s="7">
        <v>104979</v>
      </c>
      <c r="J87" s="7"/>
      <c r="K87" s="7">
        <v>416869</v>
      </c>
    </row>
    <row r="88" spans="1:13" ht="19" customHeight="1">
      <c r="A88" s="97" t="s">
        <v>108</v>
      </c>
      <c r="B88" s="95"/>
      <c r="C88" s="97"/>
      <c r="D88" s="51">
        <v>-665588</v>
      </c>
      <c r="E88" s="7"/>
      <c r="F88" s="7">
        <v>-670390</v>
      </c>
      <c r="G88" s="7"/>
      <c r="H88" s="7"/>
      <c r="I88" s="7">
        <v>-662496</v>
      </c>
      <c r="J88" s="7"/>
      <c r="K88" s="7">
        <v>-662488</v>
      </c>
    </row>
    <row r="89" spans="1:13" ht="19" customHeight="1">
      <c r="A89" s="92" t="s">
        <v>209</v>
      </c>
      <c r="B89" s="92"/>
      <c r="C89" s="92"/>
      <c r="D89" s="8">
        <f>SUM(D76:D88)</f>
        <v>704701</v>
      </c>
      <c r="E89" s="7"/>
      <c r="F89" s="8">
        <f>SUM(F76:F88)</f>
        <v>-1338901</v>
      </c>
      <c r="G89" s="7"/>
      <c r="H89" s="7"/>
      <c r="I89" s="8">
        <f>SUM(I76:I88)</f>
        <v>1110060</v>
      </c>
      <c r="J89" s="7"/>
      <c r="K89" s="8">
        <f>SUM(K76:K88)</f>
        <v>-1201623</v>
      </c>
    </row>
    <row r="90" spans="1:13" ht="19" customHeight="1">
      <c r="A90" s="84" t="s">
        <v>234</v>
      </c>
      <c r="B90" s="92"/>
      <c r="C90" s="92"/>
      <c r="D90" s="15"/>
      <c r="E90" s="7"/>
      <c r="F90" s="15"/>
      <c r="G90" s="7"/>
      <c r="H90" s="7"/>
      <c r="I90" s="15"/>
      <c r="J90" s="7"/>
      <c r="K90" s="15"/>
    </row>
    <row r="91" spans="1:13" ht="19" customHeight="1">
      <c r="A91" s="87" t="s">
        <v>186</v>
      </c>
      <c r="B91" s="82"/>
      <c r="C91" s="82"/>
      <c r="D91" s="7">
        <f>SUM(D89,D72,D48)</f>
        <v>-83150</v>
      </c>
      <c r="E91" s="7"/>
      <c r="F91" s="7">
        <f>SUM(F89,F72,F48)</f>
        <v>-17540</v>
      </c>
      <c r="G91" s="7"/>
      <c r="H91" s="7"/>
      <c r="I91" s="7">
        <f>SUM(I89,I72,I48)</f>
        <v>-204805.20639002509</v>
      </c>
      <c r="J91" s="7"/>
      <c r="K91" s="7">
        <f>SUM(K89,K72,K48)</f>
        <v>37883</v>
      </c>
    </row>
    <row r="92" spans="1:13" ht="19" customHeight="1">
      <c r="A92" s="82" t="s">
        <v>187</v>
      </c>
      <c r="B92" s="82"/>
      <c r="C92" s="82"/>
      <c r="D92" s="153">
        <v>23783</v>
      </c>
      <c r="E92" s="7"/>
      <c r="F92" s="153">
        <v>-51430</v>
      </c>
      <c r="G92" s="7"/>
      <c r="H92" s="7"/>
      <c r="I92" s="172">
        <v>0</v>
      </c>
      <c r="J92" s="7"/>
      <c r="K92" s="172">
        <v>0</v>
      </c>
    </row>
    <row r="93" spans="1:13" ht="19" customHeight="1">
      <c r="A93" s="82" t="s">
        <v>234</v>
      </c>
      <c r="B93" s="82"/>
      <c r="C93" s="82"/>
      <c r="D93" s="15">
        <f>SUM(D91:D92)</f>
        <v>-59367</v>
      </c>
      <c r="E93" s="7"/>
      <c r="F93" s="15">
        <f>SUM(F91:F92)</f>
        <v>-68970</v>
      </c>
      <c r="G93" s="7"/>
      <c r="H93" s="7"/>
      <c r="I93" s="15">
        <f>SUM(I91:I92)</f>
        <v>-204805.20639002509</v>
      </c>
      <c r="J93" s="7"/>
      <c r="K93" s="15">
        <f>SUM(K91:K92)</f>
        <v>37883</v>
      </c>
    </row>
    <row r="94" spans="1:13" ht="19" customHeight="1">
      <c r="A94" s="82" t="s">
        <v>135</v>
      </c>
      <c r="B94" s="82"/>
      <c r="C94" s="82"/>
      <c r="D94" s="15">
        <f>'Financial Position'!E14</f>
        <v>4235603</v>
      </c>
      <c r="E94" s="7"/>
      <c r="F94" s="100">
        <v>5105168</v>
      </c>
      <c r="G94" s="7"/>
      <c r="H94" s="7"/>
      <c r="I94" s="7">
        <f>+'Financial Position'!I14</f>
        <v>2639136</v>
      </c>
      <c r="J94" s="7"/>
      <c r="K94" s="7">
        <v>3157192</v>
      </c>
    </row>
    <row r="95" spans="1:13" ht="19" customHeight="1" thickBot="1">
      <c r="A95" s="89" t="s">
        <v>130</v>
      </c>
      <c r="B95" s="90" t="s">
        <v>131</v>
      </c>
      <c r="C95" s="89"/>
      <c r="D95" s="12">
        <f>SUM(D93:D94)</f>
        <v>4176236</v>
      </c>
      <c r="E95" s="7"/>
      <c r="F95" s="12">
        <f>SUM(F93:F94)</f>
        <v>5036198</v>
      </c>
      <c r="G95" s="7"/>
      <c r="H95" s="7"/>
      <c r="I95" s="12">
        <f>SUM(I93:I94)</f>
        <v>2434330.7936099749</v>
      </c>
      <c r="J95" s="7"/>
      <c r="K95" s="12">
        <f>SUM(K93:K94)</f>
        <v>3195075</v>
      </c>
    </row>
    <row r="96" spans="1:13" ht="19" customHeight="1" thickTop="1">
      <c r="A96" s="89"/>
      <c r="B96" s="90"/>
      <c r="C96" s="89"/>
      <c r="D96" s="15"/>
      <c r="E96" s="7"/>
      <c r="F96" s="15"/>
      <c r="G96" s="7"/>
      <c r="H96" s="7"/>
      <c r="I96" s="15"/>
      <c r="J96" s="7"/>
      <c r="K96" s="15"/>
    </row>
    <row r="97" spans="1:11" ht="19" customHeight="1">
      <c r="A97" s="89"/>
      <c r="B97" s="90"/>
      <c r="C97" s="89"/>
      <c r="D97" s="15"/>
      <c r="E97" s="7"/>
      <c r="F97" s="15"/>
      <c r="G97" s="7"/>
      <c r="H97" s="7"/>
      <c r="I97" s="15"/>
      <c r="J97" s="7"/>
      <c r="K97" s="15"/>
    </row>
    <row r="98" spans="1:11" ht="19" customHeight="1">
      <c r="B98" s="90"/>
      <c r="C98" s="89"/>
      <c r="D98" s="15"/>
      <c r="E98" s="7"/>
      <c r="F98" s="15"/>
      <c r="G98" s="7"/>
      <c r="H98" s="7"/>
      <c r="I98" s="15"/>
      <c r="J98" s="7"/>
      <c r="K98" s="15"/>
    </row>
    <row r="99" spans="1:11" ht="19" customHeight="1">
      <c r="A99" s="89"/>
      <c r="B99" s="90"/>
      <c r="C99" s="89"/>
      <c r="D99" s="15"/>
      <c r="E99" s="7"/>
      <c r="F99" s="15"/>
      <c r="G99" s="7"/>
      <c r="H99" s="7"/>
      <c r="I99" s="15"/>
      <c r="J99" s="7"/>
      <c r="K99" s="15"/>
    </row>
    <row r="100" spans="1:11" ht="19" customHeight="1">
      <c r="D100" s="7"/>
      <c r="E100" s="7"/>
      <c r="F100" s="7"/>
      <c r="G100" s="7"/>
      <c r="H100" s="7"/>
      <c r="I100" s="7"/>
      <c r="J100" s="7"/>
      <c r="K100" s="7"/>
    </row>
    <row r="101" spans="1:11" ht="19" customHeight="1">
      <c r="A101" s="84" t="s">
        <v>22</v>
      </c>
      <c r="D101" s="7"/>
      <c r="E101" s="7"/>
      <c r="F101" s="7"/>
      <c r="G101" s="7"/>
      <c r="H101" s="7"/>
      <c r="I101" s="7"/>
      <c r="J101" s="7"/>
      <c r="K101" s="7"/>
    </row>
    <row r="102" spans="1:11" ht="19" customHeight="1">
      <c r="A102" s="84"/>
      <c r="D102" s="7"/>
      <c r="E102" s="7"/>
      <c r="F102" s="7"/>
      <c r="G102" s="7"/>
      <c r="H102" s="7"/>
      <c r="I102" s="7"/>
      <c r="J102" s="7"/>
      <c r="K102" s="7"/>
    </row>
    <row r="103" spans="1:11" ht="19" customHeight="1">
      <c r="D103" s="7"/>
      <c r="E103" s="7"/>
      <c r="F103" s="7"/>
      <c r="G103" s="7"/>
      <c r="H103" s="7"/>
      <c r="I103" s="7"/>
      <c r="J103" s="7"/>
      <c r="K103" s="7"/>
    </row>
    <row r="104" spans="1:11" ht="19" customHeight="1">
      <c r="D104" s="7"/>
      <c r="E104" s="7"/>
      <c r="F104" s="7"/>
      <c r="G104" s="7"/>
      <c r="H104" s="7"/>
      <c r="I104" s="7"/>
      <c r="J104" s="7"/>
      <c r="K104" s="7"/>
    </row>
    <row r="105" spans="1:11" ht="19" customHeight="1">
      <c r="D105" s="7"/>
      <c r="E105" s="7"/>
      <c r="F105" s="7"/>
      <c r="G105" s="7"/>
      <c r="H105" s="7"/>
      <c r="I105" s="7"/>
      <c r="J105" s="7"/>
      <c r="K105" s="7"/>
    </row>
    <row r="106" spans="1:11" ht="19" customHeight="1">
      <c r="D106" s="7"/>
      <c r="E106" s="7"/>
      <c r="F106" s="7"/>
      <c r="G106" s="7"/>
      <c r="H106" s="7"/>
      <c r="I106" s="7"/>
      <c r="J106" s="7"/>
      <c r="K106" s="7"/>
    </row>
    <row r="107" spans="1:11" ht="19" customHeight="1">
      <c r="D107" s="7"/>
      <c r="E107" s="7"/>
      <c r="F107" s="7"/>
      <c r="G107" s="7"/>
      <c r="H107" s="7"/>
      <c r="I107" s="7"/>
      <c r="J107" s="7"/>
      <c r="K107" s="7"/>
    </row>
    <row r="108" spans="1:11" ht="19" customHeight="1">
      <c r="D108" s="7"/>
      <c r="E108" s="7"/>
      <c r="F108" s="7"/>
      <c r="G108" s="7"/>
      <c r="H108" s="7"/>
      <c r="I108" s="7"/>
      <c r="J108" s="7"/>
      <c r="K108" s="7"/>
    </row>
    <row r="109" spans="1:11" ht="19" customHeight="1">
      <c r="D109" s="7"/>
      <c r="E109" s="7"/>
      <c r="F109" s="7"/>
      <c r="G109" s="7"/>
      <c r="H109" s="7"/>
      <c r="I109" s="7"/>
      <c r="J109" s="7"/>
      <c r="K109" s="7"/>
    </row>
    <row r="110" spans="1:11" ht="19" customHeight="1">
      <c r="D110" s="7"/>
      <c r="E110" s="7"/>
      <c r="F110" s="7"/>
      <c r="G110" s="7"/>
      <c r="H110" s="7"/>
      <c r="I110" s="7"/>
      <c r="J110" s="7"/>
      <c r="K110" s="7"/>
    </row>
    <row r="111" spans="1:11" ht="21" customHeight="1">
      <c r="D111" s="7"/>
      <c r="E111" s="7"/>
      <c r="F111" s="7"/>
      <c r="G111" s="7"/>
      <c r="H111" s="7"/>
      <c r="I111" s="7"/>
      <c r="J111" s="7"/>
      <c r="K111" s="7"/>
    </row>
    <row r="112" spans="1:11" ht="21" customHeight="1">
      <c r="D112" s="7"/>
      <c r="E112" s="7"/>
      <c r="F112" s="7"/>
      <c r="G112" s="7"/>
      <c r="H112" s="7"/>
      <c r="I112" s="7"/>
      <c r="J112" s="7"/>
      <c r="K112" s="7"/>
    </row>
    <row r="113" spans="4:11" ht="21" customHeight="1">
      <c r="D113" s="7"/>
      <c r="E113" s="7"/>
      <c r="F113" s="7"/>
      <c r="G113" s="7"/>
      <c r="H113" s="7"/>
      <c r="I113" s="7"/>
      <c r="J113" s="7"/>
      <c r="K113" s="7"/>
    </row>
    <row r="114" spans="4:11" ht="21" customHeight="1">
      <c r="D114" s="7"/>
      <c r="E114" s="7"/>
      <c r="F114" s="7"/>
      <c r="G114" s="7"/>
      <c r="H114" s="7"/>
      <c r="I114" s="7"/>
      <c r="J114" s="7"/>
      <c r="K114" s="7"/>
    </row>
    <row r="115" spans="4:11" ht="21" customHeight="1">
      <c r="D115" s="7"/>
      <c r="E115" s="7"/>
      <c r="F115" s="7"/>
      <c r="G115" s="7"/>
      <c r="H115" s="7"/>
      <c r="I115" s="7"/>
      <c r="J115" s="7"/>
      <c r="K115" s="7"/>
    </row>
    <row r="116" spans="4:11" ht="21" customHeight="1">
      <c r="D116" s="7"/>
      <c r="E116" s="7"/>
      <c r="F116" s="7"/>
      <c r="G116" s="7"/>
      <c r="H116" s="7"/>
      <c r="I116" s="7"/>
      <c r="J116" s="7"/>
      <c r="K116" s="7"/>
    </row>
    <row r="117" spans="4:11" ht="21" customHeight="1">
      <c r="D117" s="7"/>
      <c r="E117" s="7"/>
      <c r="F117" s="7"/>
      <c r="G117" s="7"/>
      <c r="H117" s="7"/>
      <c r="I117" s="7"/>
      <c r="J117" s="7"/>
      <c r="K117" s="7"/>
    </row>
    <row r="118" spans="4:11" ht="21" customHeight="1">
      <c r="D118" s="7"/>
      <c r="E118" s="7"/>
      <c r="F118" s="7"/>
      <c r="G118" s="7"/>
      <c r="H118" s="7"/>
      <c r="I118" s="7"/>
      <c r="J118" s="7"/>
      <c r="K118" s="7"/>
    </row>
    <row r="119" spans="4:11" ht="21" customHeight="1">
      <c r="D119" s="7"/>
      <c r="E119" s="7"/>
      <c r="F119" s="7"/>
      <c r="G119" s="7"/>
      <c r="H119" s="7"/>
      <c r="I119" s="7"/>
      <c r="J119" s="7"/>
      <c r="K119" s="7"/>
    </row>
    <row r="120" spans="4:11" ht="21" customHeight="1">
      <c r="D120" s="7"/>
      <c r="E120" s="7"/>
      <c r="F120" s="7"/>
      <c r="G120" s="7"/>
      <c r="H120" s="7"/>
      <c r="I120" s="7"/>
      <c r="J120" s="7"/>
      <c r="K120" s="7"/>
    </row>
    <row r="121" spans="4:11" ht="21" customHeight="1">
      <c r="D121" s="7"/>
      <c r="E121" s="7"/>
      <c r="F121" s="7"/>
      <c r="G121" s="7"/>
      <c r="H121" s="7"/>
      <c r="I121" s="7"/>
      <c r="J121" s="7"/>
      <c r="K121" s="7"/>
    </row>
    <row r="122" spans="4:11" ht="21" customHeight="1">
      <c r="D122" s="7"/>
      <c r="E122" s="7"/>
      <c r="F122" s="7"/>
      <c r="G122" s="7"/>
      <c r="H122" s="7"/>
      <c r="I122" s="7"/>
      <c r="J122" s="7"/>
      <c r="K122" s="7"/>
    </row>
    <row r="123" spans="4:11" ht="21" customHeight="1">
      <c r="D123" s="7"/>
      <c r="E123" s="7"/>
      <c r="F123" s="7"/>
      <c r="G123" s="7"/>
      <c r="H123" s="7"/>
      <c r="I123" s="7"/>
      <c r="J123" s="7"/>
      <c r="K123" s="7"/>
    </row>
    <row r="124" spans="4:11" ht="21" customHeight="1">
      <c r="D124" s="7"/>
      <c r="E124" s="7"/>
      <c r="F124" s="7"/>
      <c r="G124" s="7"/>
      <c r="H124" s="7"/>
      <c r="I124" s="7"/>
      <c r="J124" s="7"/>
      <c r="K124" s="7"/>
    </row>
    <row r="125" spans="4:11" ht="21" customHeight="1">
      <c r="D125" s="7"/>
      <c r="E125" s="7"/>
      <c r="F125" s="7"/>
      <c r="G125" s="7"/>
      <c r="H125" s="7"/>
      <c r="I125" s="7"/>
      <c r="J125" s="7"/>
      <c r="K125" s="7"/>
    </row>
    <row r="126" spans="4:11" ht="21" customHeight="1">
      <c r="D126" s="7"/>
      <c r="E126" s="7"/>
      <c r="F126" s="7"/>
      <c r="G126" s="7"/>
      <c r="H126" s="7"/>
      <c r="I126" s="7"/>
      <c r="J126" s="7"/>
      <c r="K126" s="7"/>
    </row>
    <row r="127" spans="4:11" ht="21" customHeight="1">
      <c r="D127" s="7"/>
      <c r="E127" s="7"/>
      <c r="F127" s="7"/>
      <c r="G127" s="7"/>
      <c r="H127" s="7"/>
      <c r="I127" s="7"/>
      <c r="J127" s="7"/>
      <c r="K127" s="7"/>
    </row>
    <row r="128" spans="4:11" ht="21" customHeight="1">
      <c r="D128" s="7"/>
      <c r="E128" s="7"/>
      <c r="F128" s="7"/>
      <c r="G128" s="7"/>
      <c r="H128" s="7"/>
      <c r="I128" s="7"/>
      <c r="J128" s="7"/>
      <c r="K128" s="7"/>
    </row>
    <row r="129" spans="4:11" ht="21" customHeight="1">
      <c r="D129" s="7"/>
      <c r="E129" s="7"/>
      <c r="F129" s="7"/>
      <c r="G129" s="7"/>
      <c r="H129" s="7"/>
      <c r="I129" s="7"/>
      <c r="J129" s="7"/>
      <c r="K129" s="7"/>
    </row>
    <row r="130" spans="4:11" ht="21" customHeight="1">
      <c r="D130" s="7"/>
      <c r="E130" s="7"/>
      <c r="F130" s="7"/>
      <c r="G130" s="7"/>
      <c r="H130" s="7"/>
      <c r="I130" s="7"/>
      <c r="J130" s="7"/>
      <c r="K130" s="7"/>
    </row>
    <row r="131" spans="4:11" ht="21" customHeight="1">
      <c r="D131" s="7"/>
      <c r="E131" s="7"/>
      <c r="F131" s="7"/>
      <c r="G131" s="7"/>
      <c r="H131" s="7"/>
      <c r="I131" s="7"/>
      <c r="J131" s="7"/>
      <c r="K131" s="7"/>
    </row>
    <row r="132" spans="4:11" ht="21" customHeight="1">
      <c r="D132" s="7"/>
      <c r="E132" s="7"/>
      <c r="F132" s="7"/>
      <c r="G132" s="7"/>
      <c r="H132" s="7"/>
      <c r="I132" s="7"/>
      <c r="J132" s="7"/>
      <c r="K132" s="7"/>
    </row>
    <row r="133" spans="4:11" ht="21" customHeight="1">
      <c r="D133" s="7"/>
      <c r="E133" s="7"/>
      <c r="F133" s="7"/>
      <c r="G133" s="7"/>
      <c r="H133" s="7"/>
      <c r="I133" s="7"/>
      <c r="J133" s="7"/>
      <c r="K133" s="7"/>
    </row>
    <row r="134" spans="4:11" ht="21" customHeight="1">
      <c r="D134" s="7"/>
      <c r="E134" s="7"/>
      <c r="F134" s="7"/>
      <c r="G134" s="7"/>
      <c r="H134" s="7"/>
      <c r="I134" s="7"/>
      <c r="J134" s="7"/>
      <c r="K134" s="7"/>
    </row>
    <row r="135" spans="4:11" ht="21" customHeight="1">
      <c r="D135" s="7"/>
      <c r="E135" s="7"/>
      <c r="F135" s="7"/>
      <c r="G135" s="7"/>
      <c r="H135" s="7"/>
      <c r="I135" s="7"/>
      <c r="J135" s="7"/>
      <c r="K135" s="7"/>
    </row>
    <row r="136" spans="4:11" ht="21" customHeight="1">
      <c r="D136" s="7"/>
      <c r="E136" s="7"/>
      <c r="F136" s="7"/>
      <c r="G136" s="7"/>
      <c r="H136" s="7"/>
      <c r="I136" s="7"/>
      <c r="J136" s="7"/>
      <c r="K136" s="7"/>
    </row>
    <row r="137" spans="4:11" ht="21" customHeight="1">
      <c r="D137" s="7"/>
      <c r="E137" s="7"/>
      <c r="F137" s="7"/>
      <c r="G137" s="7"/>
      <c r="H137" s="7"/>
      <c r="I137" s="7"/>
      <c r="J137" s="7"/>
      <c r="K137" s="7"/>
    </row>
    <row r="138" spans="4:11" ht="21" customHeight="1">
      <c r="D138" s="7"/>
      <c r="E138" s="7"/>
      <c r="F138" s="7"/>
      <c r="G138" s="7"/>
      <c r="H138" s="7"/>
      <c r="I138" s="7"/>
      <c r="J138" s="7"/>
      <c r="K138" s="7"/>
    </row>
    <row r="139" spans="4:11" ht="21" customHeight="1">
      <c r="D139" s="7"/>
      <c r="E139" s="7"/>
      <c r="F139" s="7"/>
      <c r="G139" s="7"/>
      <c r="H139" s="7"/>
      <c r="I139" s="7"/>
      <c r="J139" s="7"/>
      <c r="K139" s="7"/>
    </row>
    <row r="140" spans="4:11" ht="21" customHeight="1">
      <c r="D140" s="7"/>
      <c r="E140" s="7"/>
      <c r="F140" s="7"/>
      <c r="G140" s="7"/>
      <c r="H140" s="7"/>
      <c r="I140" s="7"/>
      <c r="J140" s="7"/>
      <c r="K140" s="7"/>
    </row>
    <row r="141" spans="4:11" ht="21" customHeight="1">
      <c r="D141" s="7"/>
      <c r="E141" s="7"/>
      <c r="F141" s="7"/>
      <c r="G141" s="7"/>
      <c r="H141" s="7"/>
      <c r="I141" s="7"/>
      <c r="J141" s="7"/>
      <c r="K141" s="7"/>
    </row>
    <row r="142" spans="4:11" ht="21" customHeight="1">
      <c r="D142" s="7"/>
      <c r="E142" s="7"/>
      <c r="F142" s="7"/>
      <c r="G142" s="7"/>
      <c r="H142" s="7"/>
      <c r="I142" s="7"/>
      <c r="J142" s="7"/>
      <c r="K142" s="7"/>
    </row>
    <row r="143" spans="4:11" ht="20.149999999999999" customHeight="1">
      <c r="D143" s="7"/>
      <c r="E143" s="7"/>
      <c r="F143" s="7"/>
      <c r="G143" s="7"/>
      <c r="H143" s="7"/>
      <c r="I143" s="7"/>
      <c r="J143" s="7"/>
      <c r="K143" s="7"/>
    </row>
    <row r="144" spans="4:11" ht="20.149999999999999" customHeight="1">
      <c r="D144" s="7"/>
      <c r="E144" s="7"/>
      <c r="F144" s="7"/>
      <c r="G144" s="7"/>
      <c r="H144" s="7"/>
      <c r="I144" s="7"/>
      <c r="J144" s="7"/>
      <c r="K144" s="7"/>
    </row>
    <row r="145" spans="4:11" ht="20.149999999999999" customHeight="1">
      <c r="D145" s="7"/>
      <c r="E145" s="7"/>
      <c r="F145" s="7"/>
      <c r="G145" s="7"/>
      <c r="H145" s="7"/>
      <c r="I145" s="7"/>
      <c r="J145" s="7"/>
      <c r="K145" s="7"/>
    </row>
    <row r="146" spans="4:11" ht="20.149999999999999" customHeight="1">
      <c r="D146" s="7"/>
      <c r="E146" s="7"/>
      <c r="F146" s="7"/>
      <c r="G146" s="7"/>
      <c r="H146" s="7"/>
      <c r="I146" s="7"/>
      <c r="J146" s="7"/>
      <c r="K146" s="7"/>
    </row>
    <row r="147" spans="4:11" ht="20.149999999999999" customHeight="1">
      <c r="D147" s="7"/>
      <c r="E147" s="7"/>
      <c r="F147" s="7"/>
      <c r="G147" s="7"/>
      <c r="H147" s="7"/>
      <c r="I147" s="7"/>
      <c r="J147" s="7"/>
      <c r="K147" s="7"/>
    </row>
    <row r="148" spans="4:11" ht="20.149999999999999" customHeight="1">
      <c r="D148" s="7"/>
      <c r="E148" s="7"/>
      <c r="F148" s="7"/>
      <c r="G148" s="7"/>
      <c r="H148" s="7"/>
      <c r="I148" s="7"/>
      <c r="J148" s="7"/>
      <c r="K148" s="7"/>
    </row>
    <row r="149" spans="4:11" ht="20.149999999999999" customHeight="1">
      <c r="D149" s="7"/>
      <c r="E149" s="7"/>
      <c r="F149" s="7"/>
      <c r="G149" s="7"/>
      <c r="H149" s="7"/>
      <c r="I149" s="7"/>
      <c r="J149" s="7"/>
      <c r="K149" s="7"/>
    </row>
    <row r="150" spans="4:11" ht="20.149999999999999" customHeight="1">
      <c r="D150" s="7"/>
      <c r="E150" s="7"/>
      <c r="F150" s="7"/>
      <c r="G150" s="7"/>
      <c r="H150" s="7"/>
      <c r="I150" s="7"/>
      <c r="J150" s="7"/>
      <c r="K150" s="7"/>
    </row>
    <row r="151" spans="4:11" ht="20.149999999999999" customHeight="1">
      <c r="D151" s="7"/>
      <c r="E151" s="7"/>
      <c r="F151" s="7"/>
      <c r="G151" s="7"/>
      <c r="H151" s="7"/>
      <c r="I151" s="7"/>
      <c r="J151" s="7"/>
      <c r="K151" s="7"/>
    </row>
    <row r="152" spans="4:11" ht="21" customHeight="1">
      <c r="D152" s="7"/>
      <c r="E152" s="7"/>
      <c r="F152" s="7"/>
      <c r="G152" s="7"/>
      <c r="H152" s="7"/>
      <c r="I152" s="7"/>
      <c r="J152" s="7"/>
      <c r="K152" s="7"/>
    </row>
    <row r="153" spans="4:11" ht="21" customHeight="1">
      <c r="D153" s="7"/>
      <c r="E153" s="7"/>
      <c r="F153" s="7"/>
      <c r="G153" s="7"/>
      <c r="H153" s="7"/>
      <c r="I153" s="7"/>
      <c r="J153" s="7"/>
      <c r="K153" s="7"/>
    </row>
  </sheetData>
  <mergeCells count="26">
    <mergeCell ref="D59:F59"/>
    <mergeCell ref="I59:K59"/>
    <mergeCell ref="C56:G56"/>
    <mergeCell ref="H56:K56"/>
    <mergeCell ref="C57:G57"/>
    <mergeCell ref="H57:K57"/>
    <mergeCell ref="D58:F58"/>
    <mergeCell ref="I58:K58"/>
    <mergeCell ref="A53:K53"/>
    <mergeCell ref="A54:K54"/>
    <mergeCell ref="C7:G7"/>
    <mergeCell ref="H7:K7"/>
    <mergeCell ref="C8:G8"/>
    <mergeCell ref="H8:K8"/>
    <mergeCell ref="D9:F9"/>
    <mergeCell ref="I9:K9"/>
    <mergeCell ref="A50:K50"/>
    <mergeCell ref="D10:F10"/>
    <mergeCell ref="I10:K10"/>
    <mergeCell ref="A51:K51"/>
    <mergeCell ref="A52:K52"/>
    <mergeCell ref="A1:K1"/>
    <mergeCell ref="A2:K2"/>
    <mergeCell ref="A3:K3"/>
    <mergeCell ref="A4:K4"/>
    <mergeCell ref="A5:K5"/>
  </mergeCells>
  <pageMargins left="1" right="0.3" top="1" bottom="0.5" header="0.5" footer="0.5"/>
  <pageSetup paperSize="9" scale="70" orientation="portrait" r:id="rId1"/>
  <headerFooter alignWithMargins="0"/>
  <rowBreaks count="1" manualBreakCount="1">
    <brk id="49" max="16383" man="1"/>
  </rowBreaks>
  <ignoredErrors>
    <ignoredError sqref="B95" numberStoredAsText="1"/>
    <ignoredError sqref="D94:E94 G94:I9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Financial Position</vt:lpstr>
      <vt:lpstr>Financial Position (2)</vt:lpstr>
      <vt:lpstr>Statement of income-3M</vt:lpstr>
      <vt:lpstr>Statement Comprehensive Inc-3M</vt:lpstr>
      <vt:lpstr>Statement of income-6M</vt:lpstr>
      <vt:lpstr>Statement Comprehensive Inc-6M</vt:lpstr>
      <vt:lpstr>CSE Conso</vt:lpstr>
      <vt:lpstr>CSE Seperate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Yenpensuk, Pairach</cp:lastModifiedBy>
  <cp:lastPrinted>2022-10-04T06:42:59Z</cp:lastPrinted>
  <dcterms:created xsi:type="dcterms:W3CDTF">2018-06-07T02:19:59Z</dcterms:created>
  <dcterms:modified xsi:type="dcterms:W3CDTF">2022-10-04T06:43:02Z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</Properties>
</file>