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3) QUARTER 2 (22-65)\AEONTS (3000134)\"/>
    </mc:Choice>
  </mc:AlternateContent>
  <xr:revisionPtr revIDLastSave="0" documentId="13_ncr:1_{21194837-1428-48BA-89EB-7614632D4E30}" xr6:coauthVersionLast="47" xr6:coauthVersionMax="47" xr10:uidLastSave="{00000000-0000-0000-0000-000000000000}"/>
  <bookViews>
    <workbookView xWindow="-110" yWindow="-110" windowWidth="19420" windowHeight="10420" tabRatio="874" firstSheet="4" activeTab="5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25" r:id="rId3"/>
    <sheet name="งบกำไรขาดทุนเบ็ดเสร็จ 3m" sheetId="26" r:id="rId4"/>
    <sheet name="งบกำไรขาดทุน 6m" sheetId="17" r:id="rId5"/>
    <sheet name="งบกำไรขาดทุนเบ็ดเสร็จ 6m" sheetId="18" r:id="rId6"/>
    <sheet name="ส่วนของผู้ถือหุ้น(งบการเงินรวม)" sheetId="11" r:id="rId7"/>
    <sheet name="ส่วนของผู้ถือหุ้น(เฉพาะบริษัท)" sheetId="13" r:id="rId8"/>
    <sheet name="งบกระแสเงินสด" sheetId="23" r:id="rId9"/>
  </sheets>
  <externalReferences>
    <externalReference r:id="rId10"/>
  </externalReferences>
  <definedNames>
    <definedName name="AS2DocOpenMode" hidden="1">"AS2DocumentEdit"</definedName>
    <definedName name="_xlnm.Print_Area" localSheetId="2">'งบกำไรขาดทุน 3m'!$A$1:$J$48</definedName>
    <definedName name="Z_8D235621_AF4E_4FAC_85B9_042609DB3AC8_.wvu.Cols" localSheetId="8" hidden="1">งบกระแสเงินสด!#REF!</definedName>
    <definedName name="Z_B0A2845A_DF1B_4049_B9E4_0E1AC1B03691_.wvu.Cols" localSheetId="8" hidden="1">งบกระแสเงินสด!#REF!</definedName>
    <definedName name="Z_B6210A3D_5ABC_459C_BBA9_7F615FEC0F6C_.wvu.Cols" localSheetId="8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3" i="13" l="1"/>
  <c r="P21" i="13"/>
  <c r="H69" i="2" l="1"/>
  <c r="H35" i="2"/>
  <c r="H24" i="2"/>
  <c r="D69" i="2"/>
  <c r="D71" i="2" s="1"/>
  <c r="H31" i="17" l="1"/>
  <c r="H21" i="1"/>
  <c r="H20" i="1"/>
  <c r="H18" i="1"/>
  <c r="J65" i="23" l="1"/>
  <c r="F65" i="23"/>
  <c r="F32" i="23"/>
  <c r="J20" i="23"/>
  <c r="F20" i="23"/>
  <c r="P16" i="13"/>
  <c r="R24" i="11"/>
  <c r="V24" i="11" s="1"/>
  <c r="R17" i="11"/>
  <c r="V17" i="11" s="1"/>
  <c r="J27" i="17"/>
  <c r="F27" i="17"/>
  <c r="F25" i="26" l="1"/>
  <c r="J20" i="26"/>
  <c r="H20" i="26"/>
  <c r="F20" i="26"/>
  <c r="D20" i="26"/>
  <c r="A4" i="26"/>
  <c r="A3" i="26"/>
  <c r="J31" i="25"/>
  <c r="H31" i="25"/>
  <c r="F31" i="25"/>
  <c r="D31" i="25"/>
  <c r="J22" i="25"/>
  <c r="J23" i="25" s="1"/>
  <c r="H22" i="25"/>
  <c r="F22" i="25"/>
  <c r="F23" i="25" s="1"/>
  <c r="D22" i="25"/>
  <c r="D23" i="25" s="1"/>
  <c r="H65" i="23"/>
  <c r="D35" i="25" l="1"/>
  <c r="D37" i="25" s="1"/>
  <c r="D42" i="25" s="1"/>
  <c r="D13" i="26" s="1"/>
  <c r="D21" i="26" s="1"/>
  <c r="D26" i="26" s="1"/>
  <c r="F35" i="25"/>
  <c r="F37" i="25" s="1"/>
  <c r="F40" i="25" s="1"/>
  <c r="F42" i="25" s="1"/>
  <c r="F13" i="26" s="1"/>
  <c r="F21" i="26" s="1"/>
  <c r="F24" i="26" s="1"/>
  <c r="F26" i="26" s="1"/>
  <c r="H35" i="25"/>
  <c r="H37" i="25" s="1"/>
  <c r="J35" i="25"/>
  <c r="J37" i="25" s="1"/>
  <c r="J42" i="25" s="1"/>
  <c r="J13" i="26" s="1"/>
  <c r="J21" i="26" s="1"/>
  <c r="J26" i="26" s="1"/>
  <c r="D43" i="1"/>
  <c r="D40" i="25" l="1"/>
  <c r="D44" i="25" s="1"/>
  <c r="F44" i="25"/>
  <c r="J44" i="25"/>
  <c r="H42" i="25"/>
  <c r="H13" i="26" s="1"/>
  <c r="H21" i="26" s="1"/>
  <c r="H26" i="26" s="1"/>
  <c r="H44" i="25"/>
  <c r="H83" i="23"/>
  <c r="D83" i="23"/>
  <c r="P14" i="13"/>
  <c r="R15" i="11"/>
  <c r="V15" i="11" s="1"/>
  <c r="J35" i="2"/>
  <c r="J24" i="2"/>
  <c r="F33" i="2"/>
  <c r="F35" i="2" s="1"/>
  <c r="F24" i="2"/>
  <c r="J43" i="1"/>
  <c r="J24" i="1"/>
  <c r="F40" i="1"/>
  <c r="F43" i="1" s="1"/>
  <c r="F21" i="1"/>
  <c r="F16" i="1"/>
  <c r="J44" i="1" l="1"/>
  <c r="J36" i="2"/>
  <c r="F36" i="2"/>
  <c r="F24" i="1"/>
  <c r="F44" i="1" s="1"/>
  <c r="D78" i="23" l="1"/>
  <c r="H78" i="23" l="1"/>
  <c r="D25" i="18" l="1"/>
  <c r="J57" i="23" l="1"/>
  <c r="J56" i="23"/>
  <c r="H57" i="23"/>
  <c r="H56" i="23"/>
  <c r="F57" i="23"/>
  <c r="F56" i="23"/>
  <c r="D57" i="23"/>
  <c r="D56" i="23"/>
  <c r="H54" i="23"/>
  <c r="D54" i="23"/>
  <c r="J51" i="2"/>
  <c r="J50" i="2"/>
  <c r="F51" i="2"/>
  <c r="F50" i="2"/>
  <c r="H51" i="2"/>
  <c r="H50" i="2"/>
  <c r="D51" i="2"/>
  <c r="D50" i="2"/>
  <c r="N25" i="13"/>
  <c r="P25" i="13" s="1"/>
  <c r="N18" i="13"/>
  <c r="T19" i="11"/>
  <c r="T26" i="11"/>
  <c r="T18" i="11"/>
  <c r="P19" i="11"/>
  <c r="N19" i="11"/>
  <c r="D20" i="11"/>
  <c r="J78" i="23"/>
  <c r="F78" i="23"/>
  <c r="T20" i="11" l="1"/>
  <c r="F25" i="18"/>
  <c r="F31" i="17"/>
  <c r="A44" i="2" l="1"/>
  <c r="D65" i="23" l="1"/>
  <c r="D24" i="2" l="1"/>
  <c r="P20" i="11" l="1"/>
  <c r="R19" i="11" l="1"/>
  <c r="D20" i="18" l="1"/>
  <c r="D23" i="17"/>
  <c r="H20" i="18" l="1"/>
  <c r="N26" i="13" l="1"/>
  <c r="H43" i="1" l="1"/>
  <c r="H24" i="1"/>
  <c r="P18" i="13" l="1"/>
  <c r="N19" i="13"/>
  <c r="T25" i="11"/>
  <c r="T27" i="11" s="1"/>
  <c r="P26" i="11"/>
  <c r="N26" i="11"/>
  <c r="R26" i="11" l="1"/>
  <c r="V22" i="11"/>
  <c r="F20" i="18" l="1"/>
  <c r="J20" i="18"/>
  <c r="D35" i="2"/>
  <c r="H35" i="17" l="1"/>
  <c r="I72" i="2"/>
  <c r="A49" i="23" l="1"/>
  <c r="H44" i="1" l="1"/>
  <c r="D31" i="17"/>
  <c r="D24" i="1"/>
  <c r="H36" i="2"/>
  <c r="N20" i="11"/>
  <c r="A4" i="11"/>
  <c r="J27" i="11"/>
  <c r="H27" i="11"/>
  <c r="F27" i="11"/>
  <c r="D27" i="11"/>
  <c r="J31" i="17"/>
  <c r="F20" i="11"/>
  <c r="H20" i="11"/>
  <c r="J20" i="11"/>
  <c r="V19" i="11"/>
  <c r="A4" i="13"/>
  <c r="A4" i="18"/>
  <c r="F19" i="13"/>
  <c r="F26" i="13" s="1"/>
  <c r="H19" i="13"/>
  <c r="H26" i="13" s="1"/>
  <c r="J19" i="13"/>
  <c r="J26" i="13" s="1"/>
  <c r="J69" i="2"/>
  <c r="J71" i="2" s="1"/>
  <c r="F69" i="2"/>
  <c r="F71" i="2" s="1"/>
  <c r="F23" i="17"/>
  <c r="F24" i="17" s="1"/>
  <c r="J23" i="17"/>
  <c r="J24" i="17" s="1"/>
  <c r="A3" i="18"/>
  <c r="F72" i="2" l="1"/>
  <c r="J72" i="2"/>
  <c r="D36" i="2"/>
  <c r="D26" i="13"/>
  <c r="N27" i="11"/>
  <c r="P27" i="11"/>
  <c r="V26" i="11"/>
  <c r="J35" i="17"/>
  <c r="J37" i="17" s="1"/>
  <c r="L17" i="13" s="1"/>
  <c r="F35" i="17"/>
  <c r="F37" i="17" s="1"/>
  <c r="H37" i="17"/>
  <c r="D44" i="1"/>
  <c r="H13" i="23" l="1"/>
  <c r="H29" i="23" s="1"/>
  <c r="H40" i="23" s="1"/>
  <c r="P17" i="13"/>
  <c r="P19" i="13" s="1"/>
  <c r="L19" i="13"/>
  <c r="F40" i="17"/>
  <c r="F13" i="23"/>
  <c r="J13" i="23"/>
  <c r="J29" i="23" s="1"/>
  <c r="J40" i="23" s="1"/>
  <c r="H44" i="17"/>
  <c r="L24" i="13"/>
  <c r="D24" i="17"/>
  <c r="D35" i="17" s="1"/>
  <c r="L26" i="13" l="1"/>
  <c r="P24" i="13"/>
  <c r="P26" i="13" s="1"/>
  <c r="J42" i="17"/>
  <c r="J13" i="18" s="1"/>
  <c r="J21" i="18" s="1"/>
  <c r="J44" i="17"/>
  <c r="F29" i="23"/>
  <c r="F40" i="23" s="1"/>
  <c r="F46" i="23" s="1"/>
  <c r="F80" i="23" s="1"/>
  <c r="F82" i="23" s="1"/>
  <c r="F84" i="23" s="1"/>
  <c r="J46" i="23"/>
  <c r="J80" i="23" s="1"/>
  <c r="J82" i="23" s="1"/>
  <c r="J84" i="23" s="1"/>
  <c r="F44" i="17"/>
  <c r="L18" i="11"/>
  <c r="H71" i="2"/>
  <c r="F42" i="17"/>
  <c r="H46" i="23" l="1"/>
  <c r="H80" i="23" s="1"/>
  <c r="H82" i="23" s="1"/>
  <c r="H84" i="23" s="1"/>
  <c r="H72" i="2"/>
  <c r="J26" i="18"/>
  <c r="F13" i="18"/>
  <c r="F21" i="18" s="1"/>
  <c r="R18" i="11"/>
  <c r="L20" i="11"/>
  <c r="D37" i="17"/>
  <c r="H42" i="17"/>
  <c r="F24" i="18" l="1"/>
  <c r="F26" i="18" s="1"/>
  <c r="V18" i="11"/>
  <c r="V20" i="11" s="1"/>
  <c r="R20" i="11"/>
  <c r="D40" i="17"/>
  <c r="L25" i="11" s="1"/>
  <c r="L27" i="11" s="1"/>
  <c r="D42" i="17"/>
  <c r="H13" i="18"/>
  <c r="D29" i="23" l="1"/>
  <c r="H26" i="18"/>
  <c r="D44" i="17"/>
  <c r="D13" i="18"/>
  <c r="D40" i="23" l="1"/>
  <c r="D21" i="18"/>
  <c r="D24" i="18" s="1"/>
  <c r="R25" i="11"/>
  <c r="R27" i="11" s="1"/>
  <c r="D46" i="23" l="1"/>
  <c r="D80" i="23" s="1"/>
  <c r="D82" i="23" s="1"/>
  <c r="D84" i="23" s="1"/>
  <c r="D91" i="23" s="1"/>
  <c r="V25" i="11"/>
  <c r="D26" i="18"/>
  <c r="D19" i="13"/>
  <c r="D72" i="2" l="1"/>
  <c r="V27" i="11"/>
</calcChain>
</file>

<file path=xl/sharedStrings.xml><?xml version="1.0" encoding="utf-8"?>
<sst xmlns="http://schemas.openxmlformats.org/spreadsheetml/2006/main" count="626" uniqueCount="236">
  <si>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</si>
  <si>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</si>
  <si>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</si>
  <si>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</si>
  <si>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</si>
  <si>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</si>
  <si>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</si>
  <si>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</si>
  <si>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</si>
  <si>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</si>
  <si>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</si>
  <si>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</si>
  <si>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</si>
  <si>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</si>
  <si>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</si>
  <si>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</si>
  <si>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</si>
  <si>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</si>
  <si>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</si>
  <si>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</si>
  <si>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</si>
  <si>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</si>
  <si>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</si>
  <si>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</si>
  <si>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</si>
  <si>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</si>
  <si>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</si>
  <si>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</si>
  <si>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</si>
  <si>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</si>
  <si>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</si>
  <si>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</si>
  <si>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</si>
  <si>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</si>
  <si>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</si>
  <si>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</si>
  <si>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</si>
  <si>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</si>
  <si>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</si>
  <si>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</si>
  <si>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</si>
  <si>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</si>
  <si>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</si>
  <si>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</si>
  <si>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</si>
  <si>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</si>
  <si>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</si>
  <si>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</si>
  <si>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</si>
  <si>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</si>
  <si>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</si>
  <si>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</si>
  <si>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</si>
  <si>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</si>
  <si>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</si>
  <si>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</si>
  <si>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</si>
  <si>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</si>
  <si>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</si>
  <si>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</si>
  <si>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</si>
  <si>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</si>
  <si>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</si>
  <si>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</si>
  <si>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</si>
  <si>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</si>
  <si>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</si>
  <si>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</si>
  <si>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</si>
  <si>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</si>
  <si>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</si>
  <si>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</si>
  <si>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</si>
  <si>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</si>
  <si>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</si>
  <si>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</si>
  <si>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</si>
  <si>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</si>
  <si>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</si>
  <si>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</si>
  <si>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</si>
  <si>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</si>
  <si>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</si>
  <si>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</si>
  <si>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</si>
  <si>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</si>
  <si>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</si>
  <si>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</si>
  <si>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</si>
  <si>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</si>
  <si>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</si>
  <si>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</si>
  <si>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</si>
  <si>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</si>
  <si>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</si>
  <si>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</si>
  <si>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</si>
  <si>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</si>
  <si>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</si>
  <si>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</si>
  <si>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</si>
  <si>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</si>
  <si>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</si>
  <si>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</si>
  <si>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</si>
  <si>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</si>
  <si>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</si>
  <si>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</si>
  <si>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</si>
  <si>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</si>
  <si>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</si>
  <si>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</si>
  <si>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 xml:space="preserve">งบแสดงการเปลี่ยนแปลงส่วนของผู้ถือหุ้น </t>
  </si>
  <si>
    <t xml:space="preserve">งบการเงินรวม 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</si>
  <si>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</si>
  <si>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</si>
  <si>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</si>
  <si>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</si>
  <si>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</si>
  <si>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</si>
  <si>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</si>
  <si>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</si>
  <si>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</si>
  <si>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</si>
  <si>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</si>
  <si>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</si>
  <si>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</si>
  <si>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</si>
  <si>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</si>
  <si>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</si>
  <si>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</si>
  <si>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</si>
  <si>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ประมาณการหนี้สินสำหรับผลประโยชน์พนักงาน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</si>
  <si>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</si>
  <si>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</si>
  <si>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</si>
  <si>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</si>
  <si>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</si>
  <si>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</si>
  <si>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เงินสดจ่ายเพื่อซื้อส่วนปรับปรุงอาคารเช่าและอุปกรณ์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</si>
  <si>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</si>
  <si>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</si>
  <si>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</si>
  <si>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</si>
  <si>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</si>
  <si>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</si>
  <si>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</si>
  <si>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</si>
  <si>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</si>
  <si>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</si>
  <si>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</si>
  <si>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</si>
  <si>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</si>
  <si>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</si>
  <si>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</si>
  <si>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</si>
  <si>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</si>
  <si>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</si>
  <si>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</si>
  <si>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</si>
  <si>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</si>
  <si>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</si>
  <si>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</si>
  <si>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</si>
  <si>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</si>
  <si>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</si>
  <si>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อื่น ๆ</t>
  </si>
  <si>
    <t>การเปลี่ยนแปลงสำหรับงวด</t>
  </si>
  <si>
    <t>28 กุมภาพันธ์</t>
  </si>
  <si>
    <t>ยอดคงเหลือต้นงวด ณ วันที่ 1 มีนาคม 2564</t>
  </si>
  <si>
    <t>สินทรัพย์อนุพันธ์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</si>
  <si>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</si>
  <si>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</si>
  <si>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</si>
  <si>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</si>
  <si>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</si>
  <si>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</si>
  <si>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</si>
  <si>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การเปลี่ยนแปลงในสินทรัพย์และหนี้สินดำเนินงาน</t>
  </si>
  <si>
    <t>ดอกเบี้ยรับ</t>
  </si>
  <si>
    <t>เงินปันผลรับ</t>
  </si>
  <si>
    <t>ภาษีเงินได้จ่ายออก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</si>
  <si>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</si>
  <si>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</si>
  <si>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เงินสดจ่ายชำระหนี้สินตามสัญญาเช่า</t>
  </si>
  <si>
    <t>เงินปันผลจ่าย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</si>
  <si>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</si>
  <si>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</si>
  <si>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กำไรจากการขายลูกหนี้ที่ตัดจำหน่ายแล้ว</t>
  </si>
  <si>
    <t>กำไรเบ็ดเสร็จอื่น</t>
  </si>
  <si>
    <t>2565</t>
  </si>
  <si>
    <t>-</t>
  </si>
  <si>
    <t>ยอดคงเหลือต้นงวด ณ วันที่ 1 มีนาคม 2565</t>
  </si>
  <si>
    <t>กำไร (ขาดทุน) เบ็ดเสร็จอื่น - สุทธิจากภาษี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</si>
  <si>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</si>
  <si>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</si>
  <si>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เบ็ดเสร็จอื่น</t>
  </si>
  <si>
    <t>ขาดทุนเบ็ดเสร็จอื่น</t>
  </si>
  <si>
    <t>(กำไร) ขาดทุนจากการยกเลิกสัญญาเช่า</t>
  </si>
  <si>
    <t xml:space="preserve">ส่วนของสินทรัพย์อนุพันธ์ที่ถึงกำหนดชำระภายในหนึ่งปี </t>
  </si>
  <si>
    <t>ขาดทุนจากการขายและตัดจำหน่ายส่วนปรับปรุงอาคารเช่าและอุปกรณ์</t>
  </si>
  <si>
    <t>กำไรที่ยังไม่เกิดขึ้นจากอัตราแลกเปลี่ยน</t>
  </si>
  <si>
    <t>สินทรัพย์ภาษีเงินได้ของงวดปัจจุบัน</t>
  </si>
  <si>
    <t>ผ่านกำไรขาดทุนเบ็ดเสร็จอื่น</t>
  </si>
  <si>
    <t>กระแสเงินสดสุทธิได้มาจาก (ใช้ไปใน) 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</si>
  <si>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</si>
  <si>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กระแสเงินสดสุทธิใช้ไปในการดำเนินงาน</t>
  </si>
  <si>
    <t>และอุปกรณ์ และสินทรัพย์ไม่มีตัวตนอื่นนอกจากค่าความนิยม</t>
  </si>
  <si>
    <t>และสินทรัพย์ไม่มีตัวตนอื่นนอกจากค่าความนิยม</t>
  </si>
  <si>
    <t>กระแสเงินสดสุทธิได้มาจาก (ใช้ไปใน) กิจกรรมจัดหาเงิน</t>
  </si>
  <si>
    <t>ณ วันที่ 31 สิงหาคม 2565</t>
  </si>
  <si>
    <t>31 สิงหาคม</t>
  </si>
  <si>
    <t>สำหรับงวดสามเดือนสิ้นสุดวันที่ 31 สิงหาคม 2565</t>
  </si>
  <si>
    <t>ยอดคงเหลือปลายงวด ณ วันที่ 31 สิงหาคม 2564</t>
  </si>
  <si>
    <t>ยอดคงเหลือปลายงวด ณ วันที่ 31 สิงหาคม 2565</t>
  </si>
  <si>
    <t>สำหรับงวดหกเดือนสิ้นสุดวันที่ 31 สิงหาคม 2565</t>
  </si>
  <si>
    <t>สำหรับงวดหกเดือนสิ้นสุด</t>
  </si>
  <si>
    <t>กำไรจากส่วนลดรับจากสัญญาเช่า</t>
  </si>
  <si>
    <t>เงินสดจ่ายชำระคืนหุ้นกู้ระยะยาว</t>
  </si>
  <si>
    <t>เงินสดและรายการเทียบเท่าเงินสดเพิ่มขึ้น (ลดลง) สุทธิ</t>
  </si>
  <si>
    <t>การแบ่งปันกำไร</t>
  </si>
  <si>
    <t>การแบ่งปันกำไรเบ็ดเสร็จรวม</t>
  </si>
  <si>
    <t>ผลขาดทุนจากการป้องกันความเสี่ยงกระแสเงินสด</t>
  </si>
  <si>
    <t>เงินสดรับจากการขายส่วนปรับปรุงอาคารเช่าและอุปกรณ์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</si>
  <si>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</si>
  <si>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</t>
  </si>
  <si>
    <t>27.3 และ 27.4</t>
  </si>
  <si>
    <t>20.1</t>
  </si>
  <si>
    <t>20.2</t>
  </si>
  <si>
    <t>ขาดทุนจากการด้อยค่าสินทรัพย์ (โอนกลับ)</t>
  </si>
  <si>
    <t xml:space="preserve">ส่วนของเงินให้กู้ยืมระยะยาวแก่บริษัทย่อยที่ถึงกำหนดชำระภายในหนึ่งปี </t>
  </si>
  <si>
    <t>จำนวนเงินส่วนร่วมในนิติบุคคลเฉพาะกิจเพื่อการแปลงสินทรัพย์เป็นหลักทรัพย์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</si>
  <si>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</si>
  <si>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เงินสดรับจากเงินเบิกเกินบัญชีและเงินกู้ยืมระยะสั้นจากสถาบันการเงิน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</si>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</sst>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#,##0.00;\(#,##0.00\)"/>
    <numFmt numFmtId="169" formatCode="\-"/>
    <numFmt numFmtId="170" formatCode="m/d"/>
    <numFmt numFmtId="171" formatCode="_(* #,##0.0_);_(* \(#,##0.0\);_(* &quot;-&quot;??_);_(@_)"/>
    <numFmt numFmtId="172" formatCode="_ * #,##0.00_ ;_ * \-#,##0.00_ ;_ * &quot;-&quot;??_ ;_ @_ "/>
    <numFmt numFmtId="173" formatCode="#,##0;\(#,##0\)"/>
    <numFmt numFmtId="174" formatCode="\$#,##0.00;\(\$#,##0.00\)"/>
    <numFmt numFmtId="175" formatCode="_ * #,##0_ ;_ * \-#,##0_ ;_ * &quot;-&quot;_ ;_ @_ "/>
    <numFmt numFmtId="176" formatCode="\$#,##0;\(\$#,##0\)"/>
    <numFmt numFmtId="177" formatCode="0%_);\(0%\)"/>
    <numFmt numFmtId="178" formatCode="&quot;REPORT AS AT&quot;\:\ dd\ mmmm\ yyyy"/>
    <numFmt numFmtId="179" formatCode="_(* #,##0_);_(* \(#,##0\);_(* &quot;-&quot;??_);_(@_)"/>
  </numFmts>
  <fonts count="109">
    <font>
      <sz val="16"/>
      <name val="Angsana New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6">
    <xf numFmtId="0" fontId="0" fillId="0" borderId="0"/>
    <xf numFmtId="43" fontId="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6" fillId="0" borderId="0"/>
    <xf numFmtId="0" fontId="8" fillId="0" borderId="0"/>
    <xf numFmtId="0" fontId="4" fillId="0" borderId="0"/>
    <xf numFmtId="0" fontId="4" fillId="0" borderId="0"/>
    <xf numFmtId="37" fontId="5" fillId="0" borderId="0"/>
    <xf numFmtId="9" fontId="4" fillId="0" borderId="0" applyFont="0" applyFill="0" applyBorder="0" applyAlignment="0" applyProtection="0"/>
    <xf numFmtId="0" fontId="22" fillId="0" borderId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38" fontId="34" fillId="0" borderId="0" applyFont="0" applyFill="0" applyBorder="0" applyAlignment="0" applyProtection="0">
      <alignment vertical="center"/>
    </xf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6" fontId="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173" fontId="24" fillId="0" borderId="0"/>
    <xf numFmtId="44" fontId="4" fillId="0" borderId="0" applyFont="0" applyFill="0" applyBorder="0" applyAlignment="0" applyProtection="0"/>
    <xf numFmtId="174" fontId="24" fillId="0" borderId="0"/>
    <xf numFmtId="0" fontId="24" fillId="0" borderId="0" applyFill="0" applyBorder="0" applyProtection="0"/>
    <xf numFmtId="175" fontId="24" fillId="0" borderId="4" applyFill="0" applyProtection="0"/>
    <xf numFmtId="0" fontId="24" fillId="0" borderId="2" applyFill="0" applyProtection="0"/>
    <xf numFmtId="176" fontId="24" fillId="0" borderId="0"/>
    <xf numFmtId="14" fontId="26" fillId="8" borderId="6">
      <alignment horizontal="center" vertical="center" wrapText="1"/>
    </xf>
    <xf numFmtId="14" fontId="26" fillId="8" borderId="6">
      <alignment horizontal="center" vertical="center" wrapText="1"/>
    </xf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14" fillId="0" borderId="0"/>
    <xf numFmtId="0" fontId="8" fillId="0" borderId="0"/>
    <xf numFmtId="37" fontId="8" fillId="0" borderId="0"/>
    <xf numFmtId="0" fontId="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9" fontId="22" fillId="0" borderId="0" applyFont="0" applyFill="0" applyBorder="0" applyAlignment="0" applyProtection="0"/>
    <xf numFmtId="177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Protection="0">
      <alignment horizontal="left" vertical="top"/>
    </xf>
    <xf numFmtId="38" fontId="31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32" fillId="0" borderId="0"/>
    <xf numFmtId="0" fontId="33" fillId="0" borderId="0"/>
    <xf numFmtId="0" fontId="36" fillId="0" borderId="0">
      <alignment vertical="center"/>
    </xf>
    <xf numFmtId="38" fontId="36" fillId="0" borderId="0" applyFont="0" applyFill="0" applyBorder="0" applyAlignment="0" applyProtection="0">
      <alignment vertical="center"/>
    </xf>
    <xf numFmtId="165" fontId="3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39" fillId="4" borderId="0" applyNumberFormat="0" applyBorder="0" applyAlignment="0" applyProtection="0"/>
    <xf numFmtId="0" fontId="39" fillId="5" borderId="0" applyNumberFormat="0" applyBorder="0" applyAlignment="0" applyProtection="0"/>
    <xf numFmtId="0" fontId="39" fillId="6" borderId="0" applyNumberFormat="0" applyBorder="0" applyAlignment="0" applyProtection="0"/>
    <xf numFmtId="0" fontId="39" fillId="7" borderId="0" applyNumberFormat="0" applyBorder="0" applyAlignment="0" applyProtection="0"/>
    <xf numFmtId="38" fontId="31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8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3" borderId="0" applyNumberFormat="0" applyBorder="0" applyAlignment="0" applyProtection="0"/>
    <xf numFmtId="0" fontId="8" fillId="0" borderId="0"/>
    <xf numFmtId="0" fontId="9" fillId="0" borderId="0"/>
    <xf numFmtId="0" fontId="37" fillId="0" borderId="0"/>
    <xf numFmtId="0" fontId="22" fillId="0" borderId="0"/>
    <xf numFmtId="0" fontId="8" fillId="0" borderId="0"/>
    <xf numFmtId="0" fontId="46" fillId="0" borderId="0">
      <alignment vertical="center"/>
    </xf>
    <xf numFmtId="0" fontId="8" fillId="0" borderId="0"/>
    <xf numFmtId="0" fontId="3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37" fillId="0" borderId="0"/>
    <xf numFmtId="0" fontId="14" fillId="0" borderId="0"/>
    <xf numFmtId="0" fontId="9" fillId="0" borderId="0"/>
    <xf numFmtId="0" fontId="40" fillId="0" borderId="0"/>
    <xf numFmtId="0" fontId="25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0" fontId="48" fillId="0" borderId="0">
      <alignment vertical="center"/>
    </xf>
    <xf numFmtId="0" fontId="38" fillId="0" borderId="0">
      <alignment vertical="center"/>
    </xf>
    <xf numFmtId="165" fontId="14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7" fillId="0" borderId="0"/>
    <xf numFmtId="43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31" fillId="0" borderId="0" applyFont="0" applyFill="0" applyBorder="0" applyAlignment="0" applyProtection="0">
      <alignment vertical="center"/>
    </xf>
    <xf numFmtId="0" fontId="37" fillId="0" borderId="0"/>
    <xf numFmtId="0" fontId="31" fillId="0" borderId="0">
      <alignment vertical="center"/>
    </xf>
    <xf numFmtId="0" fontId="50" fillId="0" borderId="0"/>
    <xf numFmtId="9" fontId="4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1" fillId="0" borderId="0">
      <alignment vertical="top"/>
    </xf>
    <xf numFmtId="0" fontId="52" fillId="0" borderId="0"/>
    <xf numFmtId="0" fontId="34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8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8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31" borderId="7" applyNumberFormat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34" fillId="33" borderId="8" applyNumberFormat="0" applyFont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3" fillId="18" borderId="10" applyNumberFormat="0" applyAlignment="0" applyProtection="0">
      <alignment vertical="center"/>
    </xf>
    <xf numFmtId="0" fontId="64" fillId="34" borderId="11" applyNumberFormat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7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57" fillId="0" borderId="0"/>
    <xf numFmtId="0" fontId="34" fillId="0" borderId="0">
      <alignment vertical="center"/>
    </xf>
    <xf numFmtId="0" fontId="66" fillId="15" borderId="0" applyNumberFormat="0" applyBorder="0" applyAlignment="0" applyProtection="0">
      <alignment vertical="center"/>
    </xf>
    <xf numFmtId="0" fontId="67" fillId="0" borderId="12" applyNumberFormat="0" applyFill="0" applyAlignment="0" applyProtection="0">
      <alignment vertical="center"/>
    </xf>
    <xf numFmtId="0" fontId="68" fillId="0" borderId="13" applyNumberFormat="0" applyFill="0" applyAlignment="0" applyProtection="0">
      <alignment vertical="center"/>
    </xf>
    <xf numFmtId="0" fontId="69" fillId="0" borderId="14" applyNumberFormat="0" applyFill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34" borderId="10" applyNumberFormat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72" fillId="0" borderId="15" applyNumberFormat="0" applyFill="0" applyAlignment="0" applyProtection="0">
      <alignment vertical="center"/>
    </xf>
    <xf numFmtId="0" fontId="74" fillId="0" borderId="0"/>
    <xf numFmtId="165" fontId="34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38" fontId="34" fillId="0" borderId="0" applyFont="0" applyFill="0" applyBorder="0" applyAlignment="0" applyProtection="0">
      <alignment vertical="center"/>
    </xf>
    <xf numFmtId="164" fontId="34" fillId="0" borderId="0" applyFont="0" applyFill="0" applyBorder="0" applyAlignment="0" applyProtection="0">
      <alignment vertical="center"/>
    </xf>
    <xf numFmtId="0" fontId="75" fillId="0" borderId="0"/>
    <xf numFmtId="0" fontId="75" fillId="0" borderId="0"/>
    <xf numFmtId="0" fontId="73" fillId="0" borderId="0" applyBorder="0">
      <alignment vertical="center"/>
    </xf>
    <xf numFmtId="0" fontId="34" fillId="0" borderId="0">
      <alignment vertical="center"/>
    </xf>
    <xf numFmtId="0" fontId="57" fillId="0" borderId="0">
      <alignment vertical="center"/>
    </xf>
    <xf numFmtId="0" fontId="74" fillId="0" borderId="0"/>
    <xf numFmtId="0" fontId="46" fillId="0" borderId="0">
      <alignment vertical="center"/>
    </xf>
    <xf numFmtId="38" fontId="47" fillId="0" borderId="0" applyFont="0" applyFill="0" applyBorder="0" applyAlignment="0" applyProtection="0">
      <alignment vertical="center"/>
    </xf>
    <xf numFmtId="38" fontId="3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80" fillId="35" borderId="11" applyNumberFormat="0" applyAlignment="0" applyProtection="0">
      <alignment vertical="center"/>
    </xf>
    <xf numFmtId="0" fontId="47" fillId="36" borderId="0" applyNumberFormat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86" fillId="11" borderId="0" applyNumberFormat="0" applyBorder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40" borderId="0" applyNumberFormat="0" applyBorder="0" applyAlignment="0" applyProtection="0">
      <alignment vertical="center"/>
    </xf>
    <xf numFmtId="0" fontId="82" fillId="0" borderId="12" applyNumberFormat="0" applyFill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37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47" fillId="44" borderId="0" applyNumberFormat="0" applyBorder="0" applyAlignment="0" applyProtection="0">
      <alignment vertical="center"/>
    </xf>
    <xf numFmtId="0" fontId="83" fillId="9" borderId="0" applyNumberFormat="0" applyBorder="0" applyAlignment="0" applyProtection="0">
      <alignment vertical="center"/>
    </xf>
    <xf numFmtId="0" fontId="85" fillId="10" borderId="7" applyNumberFormat="0" applyAlignment="0" applyProtection="0">
      <alignment vertical="center"/>
    </xf>
    <xf numFmtId="0" fontId="31" fillId="45" borderId="8" applyNumberFormat="0" applyFont="0" applyAlignment="0" applyProtection="0">
      <alignment vertical="center"/>
    </xf>
    <xf numFmtId="0" fontId="47" fillId="46" borderId="0" applyNumberFormat="0" applyBorder="0" applyAlignment="0" applyProtection="0">
      <alignment vertical="center"/>
    </xf>
    <xf numFmtId="0" fontId="91" fillId="35" borderId="10" applyNumberFormat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76" fillId="48" borderId="0" applyNumberFormat="0" applyBorder="0" applyAlignment="0" applyProtection="0">
      <alignment vertical="center"/>
    </xf>
    <xf numFmtId="0" fontId="76" fillId="46" borderId="0" applyNumberFormat="0" applyBorder="0" applyAlignment="0" applyProtection="0">
      <alignment vertical="center"/>
    </xf>
    <xf numFmtId="0" fontId="84" fillId="36" borderId="10" applyNumberFormat="0" applyAlignment="0" applyProtection="0">
      <alignment vertical="center"/>
    </xf>
    <xf numFmtId="0" fontId="77" fillId="0" borderId="14" applyNumberFormat="0" applyFill="0" applyAlignment="0" applyProtection="0">
      <alignment vertical="center"/>
    </xf>
    <xf numFmtId="0" fontId="81" fillId="0" borderId="13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88" fillId="4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49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2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" fillId="0" borderId="0"/>
    <xf numFmtId="9" fontId="22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" applyNumberFormat="0" applyFill="0" applyAlignment="0" applyProtection="0"/>
    <xf numFmtId="0" fontId="95" fillId="0" borderId="17" applyNumberFormat="0" applyFill="0" applyAlignment="0" applyProtection="0"/>
    <xf numFmtId="0" fontId="96" fillId="0" borderId="18" applyNumberFormat="0" applyFill="0" applyAlignment="0" applyProtection="0"/>
    <xf numFmtId="0" fontId="96" fillId="0" borderId="0" applyNumberFormat="0" applyFill="0" applyBorder="0" applyAlignment="0" applyProtection="0"/>
    <xf numFmtId="0" fontId="97" fillId="2" borderId="0" applyNumberFormat="0" applyBorder="0" applyAlignment="0" applyProtection="0"/>
    <xf numFmtId="0" fontId="98" fillId="52" borderId="0" applyNumberFormat="0" applyBorder="0" applyAlignment="0" applyProtection="0"/>
    <xf numFmtId="0" fontId="99" fillId="3" borderId="0" applyNumberFormat="0" applyBorder="0" applyAlignment="0" applyProtection="0"/>
    <xf numFmtId="0" fontId="100" fillId="53" borderId="19" applyNumberFormat="0" applyAlignment="0" applyProtection="0"/>
    <xf numFmtId="0" fontId="101" fillId="54" borderId="20" applyNumberFormat="0" applyAlignment="0" applyProtection="0"/>
    <xf numFmtId="0" fontId="102" fillId="54" borderId="19" applyNumberFormat="0" applyAlignment="0" applyProtection="0"/>
    <xf numFmtId="0" fontId="103" fillId="0" borderId="21" applyNumberFormat="0" applyFill="0" applyAlignment="0" applyProtection="0"/>
    <xf numFmtId="0" fontId="104" fillId="55" borderId="22" applyNumberFormat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24" applyNumberFormat="0" applyFill="0" applyAlignment="0" applyProtection="0"/>
    <xf numFmtId="0" fontId="108" fillId="4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08" fillId="62" borderId="0" applyNumberFormat="0" applyBorder="0" applyAlignment="0" applyProtection="0"/>
    <xf numFmtId="0" fontId="108" fillId="63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" fillId="68" borderId="0" applyNumberFormat="0" applyBorder="0" applyAlignment="0" applyProtection="0"/>
    <xf numFmtId="0" fontId="1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6" borderId="0" applyNumberFormat="0" applyBorder="0" applyAlignment="0" applyProtection="0"/>
    <xf numFmtId="0" fontId="1" fillId="71" borderId="0" applyNumberFormat="0" applyBorder="0" applyAlignment="0" applyProtection="0"/>
    <xf numFmtId="0" fontId="1" fillId="72" borderId="0" applyNumberFormat="0" applyBorder="0" applyAlignment="0" applyProtection="0"/>
    <xf numFmtId="0" fontId="108" fillId="73" borderId="0" applyNumberFormat="0" applyBorder="0" applyAlignment="0" applyProtection="0"/>
    <xf numFmtId="0" fontId="108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08" fillId="76" borderId="0" applyNumberFormat="0" applyBorder="0" applyAlignment="0" applyProtection="0"/>
    <xf numFmtId="0" fontId="1" fillId="0" borderId="0"/>
    <xf numFmtId="0" fontId="9" fillId="0" borderId="0"/>
    <xf numFmtId="165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37" fillId="0" borderId="0"/>
    <xf numFmtId="0" fontId="9" fillId="0" borderId="0"/>
    <xf numFmtId="0" fontId="37" fillId="0" borderId="0"/>
    <xf numFmtId="0" fontId="14" fillId="0" borderId="0"/>
    <xf numFmtId="0" fontId="1" fillId="0" borderId="0"/>
    <xf numFmtId="0" fontId="1" fillId="0" borderId="0"/>
    <xf numFmtId="0" fontId="1" fillId="56" borderId="2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8" fontId="31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4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center"/>
    </xf>
    <xf numFmtId="43" fontId="4" fillId="0" borderId="0" xfId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43" fontId="15" fillId="0" borderId="0" xfId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4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43" fontId="10" fillId="0" borderId="0" xfId="1" applyFont="1" applyFill="1" applyAlignment="1">
      <alignment horizontal="center" vertical="center" wrapText="1"/>
    </xf>
    <xf numFmtId="43" fontId="4" fillId="0" borderId="0" xfId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2"/>
    </xf>
    <xf numFmtId="37" fontId="4" fillId="0" borderId="0" xfId="0" applyNumberFormat="1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6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indent="6"/>
    </xf>
    <xf numFmtId="37" fontId="4" fillId="0" borderId="0" xfId="0" applyNumberFormat="1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 indent="2"/>
    </xf>
    <xf numFmtId="43" fontId="4" fillId="0" borderId="0" xfId="1" applyFont="1" applyFill="1" applyAlignment="1">
      <alignment horizontal="left" vertical="center" indent="1"/>
    </xf>
    <xf numFmtId="43" fontId="10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horizontal="left" vertical="center" indent="3"/>
    </xf>
    <xf numFmtId="43" fontId="4" fillId="0" borderId="0" xfId="1" applyFont="1" applyFill="1" applyAlignment="1">
      <alignment horizontal="left" vertical="center" indent="4"/>
    </xf>
    <xf numFmtId="41" fontId="4" fillId="0" borderId="0" xfId="1" applyNumberFormat="1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" fontId="4" fillId="0" borderId="0" xfId="1" applyNumberFormat="1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37" fontId="10" fillId="0" borderId="0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" xfId="1" applyNumberFormat="1" applyFont="1" applyFill="1" applyBorder="1" applyAlignment="1">
      <alignment horizontal="center"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37" fontId="10" fillId="0" borderId="0" xfId="10" applyFont="1" applyFill="1" applyAlignment="1">
      <alignment vertical="center"/>
    </xf>
    <xf numFmtId="43" fontId="4" fillId="0" borderId="0" xfId="1" applyFont="1" applyFill="1" applyBorder="1" applyAlignment="1">
      <alignment horizontal="right" vertical="center"/>
    </xf>
    <xf numFmtId="37" fontId="4" fillId="0" borderId="0" xfId="10" applyFont="1" applyFill="1" applyAlignment="1">
      <alignment vertical="center"/>
    </xf>
    <xf numFmtId="43" fontId="4" fillId="0" borderId="0" xfId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43" fontId="10" fillId="0" borderId="0" xfId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4" fillId="0" borderId="0" xfId="6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43" fontId="10" fillId="0" borderId="0" xfId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4" fillId="0" borderId="0" xfId="0" applyNumberFormat="1" applyFont="1" applyFill="1" applyAlignment="1" applyProtection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Continuous" vertical="center"/>
    </xf>
    <xf numFmtId="0" fontId="18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39" fontId="4" fillId="0" borderId="0" xfId="1" applyNumberFormat="1" applyFont="1" applyFill="1" applyAlignment="1">
      <alignment vertical="center"/>
    </xf>
    <xf numFmtId="39" fontId="4" fillId="0" borderId="0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center" vertical="center" wrapText="1"/>
    </xf>
    <xf numFmtId="37" fontId="4" fillId="0" borderId="0" xfId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4"/>
    </xf>
    <xf numFmtId="43" fontId="4" fillId="0" borderId="0" xfId="1" applyFont="1" applyFill="1" applyAlignment="1">
      <alignment horizontal="left" vertical="center" wrapText="1" indent="2"/>
    </xf>
    <xf numFmtId="0" fontId="4" fillId="0" borderId="0" xfId="0" applyFont="1" applyFill="1" applyAlignment="1">
      <alignment horizontal="left" vertical="center" wrapText="1" indent="5"/>
    </xf>
    <xf numFmtId="43" fontId="4" fillId="0" borderId="0" xfId="1" applyFont="1" applyFill="1" applyBorder="1" applyAlignment="1">
      <alignment horizontal="left" vertical="center" indent="4"/>
    </xf>
    <xf numFmtId="0" fontId="10" fillId="0" borderId="0" xfId="0" applyFont="1" applyFill="1" applyAlignment="1">
      <alignment vertical="center" wrapText="1"/>
    </xf>
    <xf numFmtId="165" fontId="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right" vertical="top"/>
    </xf>
    <xf numFmtId="49" fontId="12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vertical="center"/>
    </xf>
    <xf numFmtId="0" fontId="16" fillId="0" borderId="0" xfId="1" quotePrefix="1" applyNumberFormat="1" applyFont="1" applyFill="1" applyAlignment="1">
      <alignment horizontal="center" vertical="center"/>
    </xf>
    <xf numFmtId="43" fontId="16" fillId="0" borderId="0" xfId="1" quotePrefix="1" applyFont="1" applyFill="1" applyAlignment="1">
      <alignment vertical="center"/>
    </xf>
    <xf numFmtId="0" fontId="16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10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top"/>
    </xf>
    <xf numFmtId="0" fontId="21" fillId="0" borderId="0" xfId="0" applyFont="1" applyFill="1" applyAlignment="1">
      <alignment horizontal="center" vertical="top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right" vertical="center"/>
    </xf>
    <xf numFmtId="43" fontId="16" fillId="0" borderId="0" xfId="1" quotePrefix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6"/>
    </xf>
    <xf numFmtId="0" fontId="16" fillId="0" borderId="0" xfId="0" applyFont="1" applyFill="1" applyAlignment="1">
      <alignment horizontal="left" vertical="center" wrapText="1" indent="4"/>
    </xf>
    <xf numFmtId="0" fontId="16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wrapText="1" indent="2"/>
    </xf>
    <xf numFmtId="0" fontId="16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43" fontId="16" fillId="0" borderId="0" xfId="1" applyFont="1" applyFill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0" fontId="4" fillId="0" borderId="0" xfId="0" applyFont="1" applyFill="1" applyBorder="1" applyAlignment="1">
      <alignment horizontal="center" vertical="center"/>
    </xf>
    <xf numFmtId="171" fontId="10" fillId="0" borderId="0" xfId="1" applyNumberFormat="1" applyFont="1" applyFill="1" applyAlignment="1">
      <alignment horizontal="right" vertical="center"/>
    </xf>
    <xf numFmtId="171" fontId="10" fillId="0" borderId="0" xfId="1" applyNumberFormat="1" applyFont="1" applyFill="1" applyAlignment="1">
      <alignment horizontal="center" vertical="top"/>
    </xf>
    <xf numFmtId="171" fontId="10" fillId="0" borderId="0" xfId="1" applyNumberFormat="1" applyFont="1" applyFill="1" applyAlignment="1">
      <alignment vertical="center"/>
    </xf>
    <xf numFmtId="171" fontId="4" fillId="0" borderId="0" xfId="1" applyNumberFormat="1" applyFont="1" applyFill="1" applyAlignment="1">
      <alignment horizontal="left" vertical="center"/>
    </xf>
    <xf numFmtId="171" fontId="4" fillId="0" borderId="0" xfId="1" applyNumberFormat="1" applyFont="1" applyFill="1" applyAlignment="1">
      <alignment horizontal="left" vertical="center" indent="2"/>
    </xf>
    <xf numFmtId="171" fontId="4" fillId="0" borderId="0" xfId="1" applyNumberFormat="1" applyFont="1" applyFill="1" applyBorder="1" applyAlignment="1">
      <alignment horizontal="left" vertical="center" indent="2"/>
    </xf>
    <xf numFmtId="171" fontId="16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71" fontId="4" fillId="0" borderId="0" xfId="1" applyNumberFormat="1" applyFont="1" applyFill="1" applyAlignment="1">
      <alignment horizontal="left" vertical="center" indent="4"/>
    </xf>
    <xf numFmtId="171" fontId="4" fillId="0" borderId="0" xfId="1" applyNumberFormat="1" applyFont="1" applyFill="1" applyAlignment="1">
      <alignment horizontal="center" vertical="center"/>
    </xf>
    <xf numFmtId="171" fontId="10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43" fontId="4" fillId="0" borderId="0" xfId="1" quotePrefix="1" applyFont="1" applyFill="1" applyAlignment="1">
      <alignment horizontal="left" vertical="center" indent="2"/>
    </xf>
    <xf numFmtId="43" fontId="4" fillId="0" borderId="0" xfId="1" quotePrefix="1" applyFont="1" applyFill="1" applyAlignment="1">
      <alignment horizontal="left" vertical="center"/>
    </xf>
    <xf numFmtId="43" fontId="23" fillId="0" borderId="0" xfId="356" applyFont="1" applyFill="1" applyAlignment="1">
      <alignment vertical="center"/>
    </xf>
    <xf numFmtId="43" fontId="19" fillId="0" borderId="0" xfId="1" applyFont="1" applyFill="1" applyAlignment="1">
      <alignment vertical="center"/>
    </xf>
    <xf numFmtId="37" fontId="4" fillId="0" borderId="0" xfId="10" applyFont="1" applyFill="1" applyAlignment="1">
      <alignment horizontal="left" vertical="center" indent="2"/>
    </xf>
    <xf numFmtId="179" fontId="4" fillId="0" borderId="0" xfId="1" applyNumberFormat="1" applyFont="1" applyFill="1" applyBorder="1" applyAlignment="1">
      <alignment vertical="center"/>
    </xf>
    <xf numFmtId="179" fontId="16" fillId="0" borderId="0" xfId="1" applyNumberFormat="1" applyFont="1" applyFill="1" applyAlignment="1">
      <alignment vertical="center"/>
    </xf>
    <xf numFmtId="179" fontId="4" fillId="0" borderId="0" xfId="0" applyNumberFormat="1" applyFont="1" applyFill="1" applyBorder="1" applyAlignment="1">
      <alignment horizontal="center" vertical="center"/>
    </xf>
    <xf numFmtId="179" fontId="16" fillId="0" borderId="0" xfId="0" applyNumberFormat="1" applyFont="1" applyFill="1" applyAlignment="1">
      <alignment horizontal="center" vertical="center"/>
    </xf>
    <xf numFmtId="179" fontId="4" fillId="0" borderId="1" xfId="1" applyNumberFormat="1" applyFont="1" applyFill="1" applyBorder="1" applyAlignment="1">
      <alignment vertical="center"/>
    </xf>
    <xf numFmtId="179" fontId="4" fillId="0" borderId="0" xfId="1" applyNumberFormat="1" applyFont="1" applyFill="1" applyAlignment="1">
      <alignment vertical="center"/>
    </xf>
    <xf numFmtId="179" fontId="16" fillId="0" borderId="0" xfId="1" applyNumberFormat="1" applyFont="1" applyFill="1" applyAlignment="1">
      <alignment horizontal="center" vertical="center"/>
    </xf>
    <xf numFmtId="179" fontId="4" fillId="0" borderId="0" xfId="0" applyNumberFormat="1" applyFont="1" applyFill="1" applyAlignment="1">
      <alignment vertical="center"/>
    </xf>
    <xf numFmtId="179" fontId="16" fillId="0" borderId="0" xfId="0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 applyAlignment="1">
      <alignment vertical="center"/>
    </xf>
    <xf numFmtId="179" fontId="10" fillId="0" borderId="0" xfId="1" applyNumberFormat="1" applyFont="1" applyFill="1" applyAlignment="1">
      <alignment horizontal="right" vertical="center"/>
    </xf>
    <xf numFmtId="179" fontId="10" fillId="0" borderId="0" xfId="0" applyNumberFormat="1" applyFont="1" applyFill="1" applyAlignment="1" applyProtection="1">
      <alignment horizontal="center" vertical="top"/>
      <protection locked="0"/>
    </xf>
    <xf numFmtId="179" fontId="10" fillId="0" borderId="0" xfId="0" applyNumberFormat="1" applyFont="1" applyFill="1" applyAlignment="1" applyProtection="1">
      <alignment horizontal="center" vertical="center" wrapText="1"/>
      <protection locked="0"/>
    </xf>
    <xf numFmtId="179" fontId="10" fillId="0" borderId="0" xfId="0" applyNumberFormat="1" applyFont="1" applyFill="1" applyBorder="1" applyAlignment="1">
      <alignment horizontal="center" vertical="top"/>
    </xf>
    <xf numFmtId="179" fontId="10" fillId="0" borderId="0" xfId="1" applyNumberFormat="1" applyFont="1" applyFill="1" applyAlignment="1">
      <alignment horizontal="center" vertical="center" wrapText="1"/>
    </xf>
    <xf numFmtId="179" fontId="4" fillId="0" borderId="0" xfId="1" applyNumberFormat="1" applyFont="1" applyFill="1" applyAlignment="1">
      <alignment vertical="center" wrapText="1"/>
    </xf>
    <xf numFmtId="179" fontId="4" fillId="0" borderId="0" xfId="1" applyNumberFormat="1" applyFont="1" applyFill="1" applyAlignment="1">
      <alignment horizontal="right" vertical="center"/>
    </xf>
    <xf numFmtId="179" fontId="4" fillId="0" borderId="3" xfId="1" applyNumberFormat="1" applyFont="1" applyFill="1" applyBorder="1" applyAlignment="1">
      <alignment vertical="center"/>
    </xf>
    <xf numFmtId="179" fontId="4" fillId="0" borderId="0" xfId="1" applyNumberFormat="1" applyFont="1" applyFill="1" applyBorder="1" applyAlignment="1">
      <alignment horizontal="right" vertical="center"/>
    </xf>
    <xf numFmtId="179" fontId="4" fillId="0" borderId="0" xfId="1" applyNumberFormat="1" applyFont="1" applyFill="1" applyAlignment="1">
      <alignment horizontal="left" vertical="center" wrapText="1" indent="2"/>
    </xf>
    <xf numFmtId="179" fontId="4" fillId="0" borderId="5" xfId="1" applyNumberFormat="1" applyFont="1" applyFill="1" applyBorder="1" applyAlignment="1">
      <alignment vertical="center"/>
    </xf>
    <xf numFmtId="179" fontId="4" fillId="0" borderId="4" xfId="1" applyNumberFormat="1" applyFont="1" applyFill="1" applyBorder="1" applyAlignment="1">
      <alignment vertical="center"/>
    </xf>
    <xf numFmtId="179" fontId="15" fillId="0" borderId="0" xfId="1" applyNumberFormat="1" applyFont="1" applyFill="1" applyAlignment="1">
      <alignment vertical="center"/>
    </xf>
    <xf numFmtId="179" fontId="16" fillId="0" borderId="0" xfId="1" applyNumberFormat="1" applyFont="1" applyFill="1" applyBorder="1" applyAlignment="1">
      <alignment horizontal="right" vertical="center"/>
    </xf>
    <xf numFmtId="179" fontId="10" fillId="0" borderId="0" xfId="0" applyNumberFormat="1" applyFont="1" applyFill="1" applyBorder="1" applyAlignment="1">
      <alignment vertical="center"/>
    </xf>
    <xf numFmtId="179" fontId="10" fillId="0" borderId="0" xfId="0" applyNumberFormat="1" applyFont="1" applyFill="1" applyAlignment="1">
      <alignment horizontal="center" vertical="top"/>
    </xf>
    <xf numFmtId="179" fontId="4" fillId="0" borderId="0" xfId="1" applyNumberFormat="1" applyFont="1" applyFill="1" applyAlignment="1">
      <alignment horizontal="right" vertical="center" indent="2"/>
    </xf>
    <xf numFmtId="179" fontId="4" fillId="0" borderId="1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4" fillId="0" borderId="0" xfId="0" applyNumberFormat="1" applyFont="1" applyFill="1" applyBorder="1" applyAlignment="1">
      <alignment vertical="center"/>
    </xf>
    <xf numFmtId="179" fontId="4" fillId="0" borderId="0" xfId="1" applyNumberFormat="1" applyFont="1" applyFill="1" applyBorder="1" applyAlignment="1">
      <alignment horizontal="right" vertical="center" indent="2"/>
    </xf>
    <xf numFmtId="179" fontId="4" fillId="0" borderId="0" xfId="347" applyNumberFormat="1" applyFont="1" applyFill="1" applyAlignment="1">
      <alignment vertical="center"/>
    </xf>
    <xf numFmtId="179" fontId="4" fillId="0" borderId="4" xfId="1" applyNumberFormat="1" applyFont="1" applyFill="1" applyBorder="1" applyAlignment="1">
      <alignment horizontal="right" vertical="center"/>
    </xf>
    <xf numFmtId="179" fontId="4" fillId="0" borderId="0" xfId="1" applyNumberFormat="1" applyFill="1" applyAlignment="1">
      <alignment horizontal="right" vertical="center"/>
    </xf>
    <xf numFmtId="179" fontId="4" fillId="0" borderId="2" xfId="1" applyNumberFormat="1" applyFont="1" applyFill="1" applyBorder="1" applyAlignment="1">
      <alignment horizontal="right" vertical="center"/>
    </xf>
    <xf numFmtId="179" fontId="16" fillId="0" borderId="3" xfId="0" applyNumberFormat="1" applyFont="1" applyFill="1" applyBorder="1" applyAlignment="1">
      <alignment horizontal="center" vertical="center"/>
    </xf>
    <xf numFmtId="179" fontId="10" fillId="0" borderId="0" xfId="1" applyNumberFormat="1" applyFont="1" applyFill="1" applyAlignment="1">
      <alignment horizontal="center" vertical="center"/>
    </xf>
    <xf numFmtId="179" fontId="4" fillId="0" borderId="0" xfId="1" applyNumberFormat="1" applyFont="1" applyFill="1" applyAlignment="1">
      <alignment horizontal="center" vertical="center"/>
    </xf>
    <xf numFmtId="179" fontId="4" fillId="0" borderId="1" xfId="1" applyNumberFormat="1" applyFont="1" applyFill="1" applyBorder="1" applyAlignment="1">
      <alignment horizontal="center" vertical="center"/>
    </xf>
    <xf numFmtId="179" fontId="4" fillId="0" borderId="2" xfId="1" applyNumberFormat="1" applyFont="1" applyFill="1" applyBorder="1" applyAlignment="1">
      <alignment horizontal="center" vertical="center"/>
    </xf>
    <xf numFmtId="179" fontId="4" fillId="0" borderId="0" xfId="1" applyNumberFormat="1" applyFont="1" applyFill="1" applyBorder="1" applyAlignment="1">
      <alignment horizontal="center" vertical="center"/>
    </xf>
    <xf numFmtId="179" fontId="10" fillId="0" borderId="0" xfId="0" applyNumberFormat="1" applyFont="1" applyFill="1" applyBorder="1" applyAlignment="1">
      <alignment horizontal="right" vertical="center"/>
    </xf>
    <xf numFmtId="179" fontId="4" fillId="0" borderId="0" xfId="1" applyNumberFormat="1" applyFill="1" applyAlignment="1">
      <alignment vertical="center"/>
    </xf>
    <xf numFmtId="179" fontId="10" fillId="0" borderId="0" xfId="1" applyNumberFormat="1" applyFont="1" applyFill="1" applyBorder="1" applyAlignment="1">
      <alignment vertical="center"/>
    </xf>
    <xf numFmtId="179" fontId="10" fillId="0" borderId="0" xfId="1" applyNumberFormat="1" applyFont="1" applyFill="1" applyAlignment="1">
      <alignment vertical="center"/>
    </xf>
    <xf numFmtId="179" fontId="4" fillId="0" borderId="1" xfId="0" applyNumberFormat="1" applyFont="1" applyFill="1" applyBorder="1" applyAlignment="1">
      <alignment horizontal="right" vertical="center"/>
    </xf>
    <xf numFmtId="179" fontId="4" fillId="0" borderId="0" xfId="347" applyNumberFormat="1" applyFont="1" applyFill="1" applyAlignment="1">
      <alignment horizontal="center" vertical="center"/>
    </xf>
    <xf numFmtId="179" fontId="4" fillId="0" borderId="0" xfId="347" applyNumberFormat="1" applyFont="1" applyFill="1" applyAlignment="1">
      <alignment horizontal="right" vertical="center"/>
    </xf>
    <xf numFmtId="179" fontId="4" fillId="0" borderId="0" xfId="0" applyNumberFormat="1" applyFont="1" applyFill="1" applyAlignment="1">
      <alignment horizontal="right" vertical="center"/>
    </xf>
    <xf numFmtId="179" fontId="4" fillId="0" borderId="3" xfId="0" applyNumberFormat="1" applyFont="1" applyFill="1" applyBorder="1" applyAlignment="1">
      <alignment horizontal="right" vertical="center"/>
    </xf>
    <xf numFmtId="179" fontId="10" fillId="0" borderId="0" xfId="0" applyNumberFormat="1" applyFont="1" applyFill="1" applyAlignment="1">
      <alignment vertical="center"/>
    </xf>
    <xf numFmtId="170" fontId="4" fillId="0" borderId="0" xfId="10" applyNumberFormat="1" applyFont="1" applyFill="1" applyBorder="1" applyAlignment="1">
      <alignment horizontal="left" vertical="center" indent="2"/>
    </xf>
    <xf numFmtId="170" fontId="4" fillId="0" borderId="0" xfId="10" applyNumberFormat="1" applyFont="1" applyFill="1" applyAlignment="1">
      <alignment horizontal="left" vertical="center" indent="2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1" fontId="10" fillId="0" borderId="0" xfId="1" applyNumberFormat="1" applyFont="1" applyFill="1" applyAlignment="1">
      <alignment vertical="top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>
      <alignment horizontal="left" vertical="top" indent="2"/>
    </xf>
    <xf numFmtId="43" fontId="4" fillId="0" borderId="0" xfId="1" applyFont="1" applyFill="1" applyAlignment="1">
      <alignment horizontal="left" vertical="top" indent="3"/>
    </xf>
    <xf numFmtId="43" fontId="4" fillId="0" borderId="0" xfId="1" applyFill="1" applyAlignment="1">
      <alignment horizontal="left" vertical="top" indent="2"/>
    </xf>
    <xf numFmtId="179" fontId="16" fillId="0" borderId="0" xfId="1" applyNumberFormat="1" applyFont="1" applyFill="1" applyAlignment="1">
      <alignment horizontal="right" vertical="top"/>
    </xf>
    <xf numFmtId="179" fontId="4" fillId="0" borderId="0" xfId="0" applyNumberFormat="1" applyFont="1" applyFill="1" applyAlignment="1">
      <alignment vertical="top"/>
    </xf>
    <xf numFmtId="179" fontId="4" fillId="0" borderId="0" xfId="1" applyNumberFormat="1" applyFill="1" applyAlignment="1">
      <alignment horizontal="right" vertical="top"/>
    </xf>
    <xf numFmtId="179" fontId="4" fillId="0" borderId="0" xfId="1" applyNumberFormat="1" applyFill="1" applyAlignment="1">
      <alignment vertical="top"/>
    </xf>
    <xf numFmtId="179" fontId="4" fillId="0" borderId="0" xfId="1" applyNumberFormat="1" applyFont="1" applyFill="1" applyAlignment="1">
      <alignment horizontal="right" vertical="top"/>
    </xf>
    <xf numFmtId="179" fontId="16" fillId="0" borderId="0" xfId="0" applyNumberFormat="1" applyFont="1" applyFill="1" applyAlignment="1">
      <alignment vertical="top"/>
    </xf>
    <xf numFmtId="179" fontId="4" fillId="0" borderId="0" xfId="1" applyNumberFormat="1" applyFont="1" applyFill="1" applyAlignment="1">
      <alignment vertical="top"/>
    </xf>
    <xf numFmtId="179" fontId="16" fillId="0" borderId="0" xfId="1" applyNumberFormat="1" applyFont="1" applyFill="1" applyAlignment="1">
      <alignment horizontal="center" vertical="top"/>
    </xf>
    <xf numFmtId="179" fontId="16" fillId="0" borderId="0" xfId="1" applyNumberFormat="1" applyFont="1" applyFill="1" applyAlignment="1">
      <alignment vertical="top"/>
    </xf>
    <xf numFmtId="179" fontId="16" fillId="0" borderId="0" xfId="0" applyNumberFormat="1" applyFont="1" applyFill="1" applyAlignment="1">
      <alignment horizontal="center" vertical="top"/>
    </xf>
    <xf numFmtId="179" fontId="4" fillId="0" borderId="3" xfId="1" applyNumberFormat="1" applyFont="1" applyFill="1" applyBorder="1" applyAlignment="1">
      <alignment vertical="top"/>
    </xf>
    <xf numFmtId="179" fontId="4" fillId="0" borderId="4" xfId="1" applyNumberFormat="1" applyFont="1" applyFill="1" applyBorder="1" applyAlignment="1">
      <alignment vertical="top"/>
    </xf>
    <xf numFmtId="179" fontId="4" fillId="0" borderId="4" xfId="0" applyNumberFormat="1" applyFont="1" applyFill="1" applyBorder="1" applyAlignment="1">
      <alignment vertical="top"/>
    </xf>
    <xf numFmtId="43" fontId="4" fillId="0" borderId="0" xfId="1" applyFont="1" applyFill="1" applyAlignment="1">
      <alignment vertical="top"/>
    </xf>
    <xf numFmtId="0" fontId="4" fillId="0" borderId="0" xfId="0" quotePrefix="1" applyFont="1" applyFill="1" applyAlignment="1">
      <alignment horizontal="left" vertical="top" indent="4"/>
    </xf>
    <xf numFmtId="0" fontId="4" fillId="0" borderId="0" xfId="0" applyFont="1" applyFill="1" applyAlignment="1">
      <alignment horizontal="left" vertical="top" indent="4"/>
    </xf>
    <xf numFmtId="179" fontId="4" fillId="0" borderId="0" xfId="1" applyNumberFormat="1" applyFont="1" applyFill="1" applyAlignment="1">
      <alignment horizontal="left" vertical="top"/>
    </xf>
    <xf numFmtId="179" fontId="4" fillId="0" borderId="0" xfId="0" applyNumberFormat="1" applyFont="1" applyFill="1" applyBorder="1" applyAlignment="1">
      <alignment vertical="top"/>
    </xf>
    <xf numFmtId="179" fontId="4" fillId="0" borderId="3" xfId="0" applyNumberFormat="1" applyFont="1" applyFill="1" applyBorder="1" applyAlignment="1">
      <alignment vertical="top"/>
    </xf>
    <xf numFmtId="179" fontId="4" fillId="0" borderId="1" xfId="1" applyNumberFormat="1" applyFont="1" applyFill="1" applyBorder="1" applyAlignment="1">
      <alignment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0" xfId="9" applyNumberFormat="1" applyFont="1" applyFill="1" applyBorder="1" applyAlignment="1">
      <alignment vertical="center"/>
    </xf>
    <xf numFmtId="37" fontId="10" fillId="0" borderId="0" xfId="9" quotePrefix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9" quotePrefix="1" applyNumberFormat="1" applyFont="1" applyFill="1" applyBorder="1" applyAlignment="1">
      <alignment vertical="center"/>
    </xf>
    <xf numFmtId="37" fontId="10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10" fillId="0" borderId="3" xfId="0" applyNumberFormat="1" applyFont="1" applyFill="1" applyBorder="1" applyAlignment="1">
      <alignment vertical="center"/>
    </xf>
    <xf numFmtId="0" fontId="4" fillId="0" borderId="0" xfId="10" applyNumberFormat="1" applyFont="1" applyFill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3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center"/>
    </xf>
    <xf numFmtId="37" fontId="10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</cellXfs>
  <cellStyles count="426">
    <cellStyle name="_110" xfId="212" xr:uid="{00000000-0005-0000-0000-000000000000}"/>
    <cellStyle name="_112" xfId="213" xr:uid="{00000000-0005-0000-0000-000001000000}"/>
    <cellStyle name="_114" xfId="280" xr:uid="{00000000-0005-0000-0000-000002000000}"/>
    <cellStyle name="_124" xfId="281" xr:uid="{00000000-0005-0000-0000-000003000000}"/>
    <cellStyle name="_129" xfId="282" xr:uid="{00000000-0005-0000-0000-000004000000}"/>
    <cellStyle name="_21" xfId="214" xr:uid="{00000000-0005-0000-0000-000005000000}"/>
    <cellStyle name="_23" xfId="215" xr:uid="{00000000-0005-0000-0000-000006000000}"/>
    <cellStyle name="_24" xfId="216" xr:uid="{00000000-0005-0000-0000-000007000000}"/>
    <cellStyle name="_26" xfId="217" xr:uid="{00000000-0005-0000-0000-000008000000}"/>
    <cellStyle name="_54" xfId="197" xr:uid="{00000000-0005-0000-0000-000009000000}"/>
    <cellStyle name="_54 2" xfId="283" xr:uid="{00000000-0005-0000-0000-00000A000000}"/>
    <cellStyle name="_54 3" xfId="284" xr:uid="{00000000-0005-0000-0000-00000B000000}"/>
    <cellStyle name="_54 4" xfId="285" xr:uid="{00000000-0005-0000-0000-00000C000000}"/>
    <cellStyle name="_56" xfId="218" xr:uid="{00000000-0005-0000-0000-00000D000000}"/>
    <cellStyle name="_59" xfId="219" xr:uid="{00000000-0005-0000-0000-00000E000000}"/>
    <cellStyle name="_60" xfId="220" xr:uid="{00000000-0005-0000-0000-00000F000000}"/>
    <cellStyle name="_61" xfId="221" xr:uid="{00000000-0005-0000-0000-000010000000}"/>
    <cellStyle name="_62" xfId="222" xr:uid="{00000000-0005-0000-0000-000011000000}"/>
    <cellStyle name="_64" xfId="286" xr:uid="{00000000-0005-0000-0000-000012000000}"/>
    <cellStyle name="_65" xfId="223" xr:uid="{00000000-0005-0000-0000-000013000000}"/>
    <cellStyle name="_67" xfId="224" xr:uid="{00000000-0005-0000-0000-000014000000}"/>
    <cellStyle name="_68" xfId="287" xr:uid="{00000000-0005-0000-0000-000015000000}"/>
    <cellStyle name="_71" xfId="288" xr:uid="{00000000-0005-0000-0000-000016000000}"/>
    <cellStyle name="_88" xfId="225" xr:uid="{00000000-0005-0000-0000-000017000000}"/>
    <cellStyle name="_ACS-Consol Package 20-Aug-07_AEON+Eternal 3,4" xfId="13" xr:uid="{00000000-0005-0000-0000-000018000000}"/>
    <cellStyle name="_ACS-Consolidation Package 20-Feb-08_AEONTS" xfId="14" xr:uid="{00000000-0005-0000-0000-000019000000}"/>
    <cellStyle name="_ACS-Consolidation Package 20-Nov-07_AEON" xfId="15" xr:uid="{00000000-0005-0000-0000-00001A000000}"/>
    <cellStyle name="_AEONTS+Eternal 3,4_ACS-Consol Package 20-May-08" xfId="16" xr:uid="{00000000-0005-0000-0000-00001B000000}"/>
    <cellStyle name="_DataMenu_0509" xfId="17" xr:uid="{00000000-0005-0000-0000-00001C000000}"/>
    <cellStyle name="_DataMenu_0603" xfId="18" xr:uid="{00000000-0005-0000-0000-00001D000000}"/>
    <cellStyle name="_Finance report ACS VN (July 08 Final080909) internal" xfId="153" xr:uid="{00000000-0005-0000-0000-00001E000000}"/>
    <cellStyle name="_RP-layout_0512" xfId="19" xr:uid="{00000000-0005-0000-0000-00001F000000}"/>
    <cellStyle name="_Support ACS-A-11" xfId="20" xr:uid="{00000000-0005-0000-0000-000020000000}"/>
    <cellStyle name="20% - Accent1" xfId="376" builtinId="30" customBuiltin="1"/>
    <cellStyle name="20% - Accent1 2" xfId="340" xr:uid="{00000000-0005-0000-0000-000022000000}"/>
    <cellStyle name="20% - Accent2" xfId="380" builtinId="34" customBuiltin="1"/>
    <cellStyle name="20% - Accent2 2" xfId="328" xr:uid="{00000000-0005-0000-0000-000024000000}"/>
    <cellStyle name="20% - Accent3" xfId="384" builtinId="38" customBuiltin="1"/>
    <cellStyle name="20% - Accent3 2" xfId="339" xr:uid="{00000000-0005-0000-0000-000026000000}"/>
    <cellStyle name="20% - Accent4" xfId="388" builtinId="42" customBuiltin="1"/>
    <cellStyle name="20% - Accent4 2" xfId="338" xr:uid="{00000000-0005-0000-0000-000028000000}"/>
    <cellStyle name="20% - Accent5" xfId="392" builtinId="46" customBuiltin="1"/>
    <cellStyle name="20% - Accent5 2" xfId="334" xr:uid="{00000000-0005-0000-0000-00002A000000}"/>
    <cellStyle name="20% - Accent6" xfId="396" builtinId="50" customBuiltin="1"/>
    <cellStyle name="20% - Accent6 2" xfId="302" xr:uid="{00000000-0005-0000-0000-00002C000000}"/>
    <cellStyle name="20% - アクセント 1" xfId="226" xr:uid="{00000000-0005-0000-0000-00002D000000}"/>
    <cellStyle name="20% - アクセント 2" xfId="227" xr:uid="{00000000-0005-0000-0000-00002E000000}"/>
    <cellStyle name="20% - アクセント 3" xfId="228" xr:uid="{00000000-0005-0000-0000-00002F000000}"/>
    <cellStyle name="20% - アクセント 4" xfId="229" xr:uid="{00000000-0005-0000-0000-000030000000}"/>
    <cellStyle name="20% - アクセント 5" xfId="230" xr:uid="{00000000-0005-0000-0000-000031000000}"/>
    <cellStyle name="20% - アクセント 6" xfId="231" xr:uid="{00000000-0005-0000-0000-000032000000}"/>
    <cellStyle name="40% - Accent1" xfId="377" builtinId="31" customBuiltin="1"/>
    <cellStyle name="40% - Accent1 2" xfId="313" xr:uid="{00000000-0005-0000-0000-000034000000}"/>
    <cellStyle name="40% - Accent2" xfId="381" builtinId="35" customBuiltin="1"/>
    <cellStyle name="40% - Accent2 2" xfId="305" xr:uid="{00000000-0005-0000-0000-000036000000}"/>
    <cellStyle name="40% - Accent3" xfId="385" builtinId="39" customBuiltin="1"/>
    <cellStyle name="40% - Accent3 2" xfId="326" xr:uid="{00000000-0005-0000-0000-000038000000}"/>
    <cellStyle name="40% - Accent4" xfId="389" builtinId="43" customBuiltin="1"/>
    <cellStyle name="40% - Accent4 2" xfId="316" xr:uid="{00000000-0005-0000-0000-00003A000000}"/>
    <cellStyle name="40% - Accent5" xfId="393" builtinId="47" customBuiltin="1"/>
    <cellStyle name="40% - Accent5 2" xfId="319" xr:uid="{00000000-0005-0000-0000-00003C000000}"/>
    <cellStyle name="40% - Accent6" xfId="397" builtinId="51" customBuiltin="1"/>
    <cellStyle name="40% - Accent6 2" xfId="322" xr:uid="{00000000-0005-0000-0000-00003E000000}"/>
    <cellStyle name="40% - アクセント 1" xfId="232" xr:uid="{00000000-0005-0000-0000-00003F000000}"/>
    <cellStyle name="40% - アクセント 2" xfId="233" xr:uid="{00000000-0005-0000-0000-000040000000}"/>
    <cellStyle name="40% - アクセント 3" xfId="234" xr:uid="{00000000-0005-0000-0000-000041000000}"/>
    <cellStyle name="40% - アクセント 4" xfId="235" xr:uid="{00000000-0005-0000-0000-000042000000}"/>
    <cellStyle name="40% - アクセント 5" xfId="236" xr:uid="{00000000-0005-0000-0000-000043000000}"/>
    <cellStyle name="40% - アクセント 6" xfId="237" xr:uid="{00000000-0005-0000-0000-000044000000}"/>
    <cellStyle name="60% - Accent1" xfId="378" builtinId="32" customBuiltin="1"/>
    <cellStyle name="60% - Accent1 2" xfId="329" xr:uid="{00000000-0005-0000-0000-000046000000}"/>
    <cellStyle name="60% - Accent2" xfId="382" builtinId="36" customBuiltin="1"/>
    <cellStyle name="60% - Accent2 2" xfId="315" xr:uid="{00000000-0005-0000-0000-000048000000}"/>
    <cellStyle name="60% - Accent3" xfId="386" builtinId="40" customBuiltin="1"/>
    <cellStyle name="60% - Accent3 2" xfId="330" xr:uid="{00000000-0005-0000-0000-00004A000000}"/>
    <cellStyle name="60% - Accent4" xfId="390" builtinId="44" customBuiltin="1"/>
    <cellStyle name="60% - Accent4 2" xfId="320" xr:uid="{00000000-0005-0000-0000-00004C000000}"/>
    <cellStyle name="60% - Accent5" xfId="394" builtinId="48" customBuiltin="1"/>
    <cellStyle name="60% - Accent5 2" xfId="306" xr:uid="{00000000-0005-0000-0000-00004E000000}"/>
    <cellStyle name="60% - Accent6" xfId="398" builtinId="52" customBuiltin="1"/>
    <cellStyle name="60% - Accent6 2" xfId="321" xr:uid="{00000000-0005-0000-0000-000050000000}"/>
    <cellStyle name="60% - アクセント 1" xfId="238" xr:uid="{00000000-0005-0000-0000-000051000000}"/>
    <cellStyle name="60% - アクセント 2" xfId="239" xr:uid="{00000000-0005-0000-0000-000052000000}"/>
    <cellStyle name="60% - アクセント 3" xfId="240" xr:uid="{00000000-0005-0000-0000-000053000000}"/>
    <cellStyle name="60% - アクセント 4" xfId="241" xr:uid="{00000000-0005-0000-0000-000054000000}"/>
    <cellStyle name="60% - アクセント 5" xfId="242" xr:uid="{00000000-0005-0000-0000-000055000000}"/>
    <cellStyle name="60% - アクセント 6" xfId="243" xr:uid="{00000000-0005-0000-0000-000056000000}"/>
    <cellStyle name="Accent1" xfId="375" builtinId="29" customBuiltin="1"/>
    <cellStyle name="Accent1 2" xfId="154" xr:uid="{00000000-0005-0000-0000-000058000000}"/>
    <cellStyle name="Accent1 3" xfId="309" xr:uid="{00000000-0005-0000-0000-000059000000}"/>
    <cellStyle name="Accent2" xfId="379" builtinId="33" customBuiltin="1"/>
    <cellStyle name="Accent2 2" xfId="155" xr:uid="{00000000-0005-0000-0000-00005B000000}"/>
    <cellStyle name="Accent2 3" xfId="337" xr:uid="{00000000-0005-0000-0000-00005C000000}"/>
    <cellStyle name="Accent3" xfId="383" builtinId="37" customBuiltin="1"/>
    <cellStyle name="Accent3 2" xfId="314" xr:uid="{00000000-0005-0000-0000-00005E000000}"/>
    <cellStyle name="Accent4" xfId="387" builtinId="41" customBuiltin="1"/>
    <cellStyle name="Accent4 2" xfId="308" xr:uid="{00000000-0005-0000-0000-000060000000}"/>
    <cellStyle name="Accent5" xfId="391" builtinId="45" customBuiltin="1"/>
    <cellStyle name="Accent5 2" xfId="156" xr:uid="{00000000-0005-0000-0000-000062000000}"/>
    <cellStyle name="Accent5 3" xfId="336" xr:uid="{00000000-0005-0000-0000-000063000000}"/>
    <cellStyle name="Accent6" xfId="395" builtinId="49" customBuiltin="1"/>
    <cellStyle name="Accent6 2" xfId="157" xr:uid="{00000000-0005-0000-0000-000065000000}"/>
    <cellStyle name="Accent6 3" xfId="341" xr:uid="{00000000-0005-0000-0000-000066000000}"/>
    <cellStyle name="Bad" xfId="365" builtinId="27" customBuiltin="1"/>
    <cellStyle name="Bad 2" xfId="335" xr:uid="{00000000-0005-0000-0000-000068000000}"/>
    <cellStyle name="Calculation" xfId="369" builtinId="22" customBuiltin="1"/>
    <cellStyle name="Calculation 2" xfId="327" xr:uid="{00000000-0005-0000-0000-00006A000000}"/>
    <cellStyle name="Check Cell" xfId="371" builtinId="23" customBuiltin="1"/>
    <cellStyle name="Check Cell 2" xfId="324" xr:uid="{00000000-0005-0000-0000-00006C000000}"/>
    <cellStyle name="Comma" xfId="1" builtinId="3"/>
    <cellStyle name="Comma [0] 2" xfId="109" xr:uid="{00000000-0005-0000-0000-00006E000000}"/>
    <cellStyle name="Comma [0] 2 2" xfId="244" xr:uid="{00000000-0005-0000-0000-00006F000000}"/>
    <cellStyle name="Comma [0] 2 3" xfId="350" xr:uid="{00000000-0005-0000-0000-000070000000}"/>
    <cellStyle name="Comma [0] 2 4" xfId="402" xr:uid="{00000000-0005-0000-0000-000071000000}"/>
    <cellStyle name="Comma [0] 3" xfId="299" xr:uid="{00000000-0005-0000-0000-000072000000}"/>
    <cellStyle name="Comma [0] 4" xfId="22" xr:uid="{00000000-0005-0000-0000-000073000000}"/>
    <cellStyle name="Comma [0] 4 2" xfId="245" xr:uid="{00000000-0005-0000-0000-000074000000}"/>
    <cellStyle name="Comma [0] 4 3" xfId="158" xr:uid="{00000000-0005-0000-0000-000075000000}"/>
    <cellStyle name="Comma [0] 5" xfId="102" xr:uid="{00000000-0005-0000-0000-000076000000}"/>
    <cellStyle name="Comma 10" xfId="23" xr:uid="{00000000-0005-0000-0000-000077000000}"/>
    <cellStyle name="Comma 10 2" xfId="118" xr:uid="{00000000-0005-0000-0000-000078000000}"/>
    <cellStyle name="Comma 11" xfId="24" xr:uid="{00000000-0005-0000-0000-000079000000}"/>
    <cellStyle name="Comma 11 2" xfId="114" xr:uid="{00000000-0005-0000-0000-00007A000000}"/>
    <cellStyle name="Comma 12" xfId="25" xr:uid="{00000000-0005-0000-0000-00007B000000}"/>
    <cellStyle name="Comma 12 2" xfId="117" xr:uid="{00000000-0005-0000-0000-00007C000000}"/>
    <cellStyle name="Comma 13" xfId="26" xr:uid="{00000000-0005-0000-0000-00007D000000}"/>
    <cellStyle name="Comma 13 2" xfId="116" xr:uid="{00000000-0005-0000-0000-00007E000000}"/>
    <cellStyle name="Comma 14" xfId="27" xr:uid="{00000000-0005-0000-0000-00007F000000}"/>
    <cellStyle name="Comma 14 2" xfId="121" xr:uid="{00000000-0005-0000-0000-000080000000}"/>
    <cellStyle name="Comma 15" xfId="28" xr:uid="{00000000-0005-0000-0000-000081000000}"/>
    <cellStyle name="Comma 15 2" xfId="122" xr:uid="{00000000-0005-0000-0000-000082000000}"/>
    <cellStyle name="Comma 16" xfId="29" xr:uid="{00000000-0005-0000-0000-000083000000}"/>
    <cellStyle name="Comma 16 2" xfId="126" xr:uid="{00000000-0005-0000-0000-000084000000}"/>
    <cellStyle name="Comma 17" xfId="30" xr:uid="{00000000-0005-0000-0000-000085000000}"/>
    <cellStyle name="Comma 17 2" xfId="141" xr:uid="{00000000-0005-0000-0000-000086000000}"/>
    <cellStyle name="Comma 18" xfId="144" xr:uid="{00000000-0005-0000-0000-000087000000}"/>
    <cellStyle name="Comma 19" xfId="140" xr:uid="{00000000-0005-0000-0000-000088000000}"/>
    <cellStyle name="Comma 2" xfId="2" xr:uid="{00000000-0005-0000-0000-000089000000}"/>
    <cellStyle name="Comma 2 2" xfId="3" xr:uid="{00000000-0005-0000-0000-00008A000000}"/>
    <cellStyle name="Comma 2 2 2" xfId="161" xr:uid="{00000000-0005-0000-0000-00008B000000}"/>
    <cellStyle name="Comma 2 2 3" xfId="160" xr:uid="{00000000-0005-0000-0000-00008C000000}"/>
    <cellStyle name="Comma 2 2 4" xfId="32" xr:uid="{00000000-0005-0000-0000-00008D000000}"/>
    <cellStyle name="Comma 2 3" xfId="162" xr:uid="{00000000-0005-0000-0000-00008E000000}"/>
    <cellStyle name="Comma 2 3 2" xfId="279" xr:uid="{00000000-0005-0000-0000-00008F000000}"/>
    <cellStyle name="Comma 2 4" xfId="31" xr:uid="{00000000-0005-0000-0000-000090000000}"/>
    <cellStyle name="Comma 2_Deloitte_PL" xfId="159" xr:uid="{00000000-0005-0000-0000-000091000000}"/>
    <cellStyle name="Comma 20" xfId="124" xr:uid="{00000000-0005-0000-0000-000092000000}"/>
    <cellStyle name="Comma 21" xfId="142" xr:uid="{00000000-0005-0000-0000-000093000000}"/>
    <cellStyle name="Comma 22" xfId="125" xr:uid="{00000000-0005-0000-0000-000094000000}"/>
    <cellStyle name="Comma 23" xfId="139" xr:uid="{00000000-0005-0000-0000-000095000000}"/>
    <cellStyle name="Comma 24" xfId="127" xr:uid="{00000000-0005-0000-0000-000096000000}"/>
    <cellStyle name="Comma 25" xfId="138" xr:uid="{00000000-0005-0000-0000-000097000000}"/>
    <cellStyle name="Comma 26" xfId="128" xr:uid="{00000000-0005-0000-0000-000098000000}"/>
    <cellStyle name="Comma 27" xfId="137" xr:uid="{00000000-0005-0000-0000-000099000000}"/>
    <cellStyle name="Comma 28" xfId="129" xr:uid="{00000000-0005-0000-0000-00009A000000}"/>
    <cellStyle name="Comma 29" xfId="136" xr:uid="{00000000-0005-0000-0000-00009B000000}"/>
    <cellStyle name="Comma 3" xfId="33" xr:uid="{00000000-0005-0000-0000-00009C000000}"/>
    <cellStyle name="Comma 3 2" xfId="34" xr:uid="{00000000-0005-0000-0000-00009D000000}"/>
    <cellStyle name="Comma 3 2 2" xfId="164" xr:uid="{00000000-0005-0000-0000-00009E000000}"/>
    <cellStyle name="Comma 3 2 3" xfId="163" xr:uid="{00000000-0005-0000-0000-00009F000000}"/>
    <cellStyle name="Comma 3 3" xfId="165" xr:uid="{00000000-0005-0000-0000-0000A0000000}"/>
    <cellStyle name="Comma 3 4" xfId="196" xr:uid="{00000000-0005-0000-0000-0000A1000000}"/>
    <cellStyle name="Comma 3 5" xfId="351" xr:uid="{00000000-0005-0000-0000-0000A2000000}"/>
    <cellStyle name="Comma 3 6" xfId="110" xr:uid="{00000000-0005-0000-0000-0000A3000000}"/>
    <cellStyle name="Comma 30" xfId="130" xr:uid="{00000000-0005-0000-0000-0000A4000000}"/>
    <cellStyle name="Comma 31" xfId="135" xr:uid="{00000000-0005-0000-0000-0000A5000000}"/>
    <cellStyle name="Comma 32" xfId="131" xr:uid="{00000000-0005-0000-0000-0000A6000000}"/>
    <cellStyle name="Comma 33" xfId="134" xr:uid="{00000000-0005-0000-0000-0000A7000000}"/>
    <cellStyle name="Comma 34" xfId="146" xr:uid="{00000000-0005-0000-0000-0000A8000000}"/>
    <cellStyle name="Comma 35" xfId="133" xr:uid="{00000000-0005-0000-0000-0000A9000000}"/>
    <cellStyle name="Comma 36" xfId="132" xr:uid="{00000000-0005-0000-0000-0000AA000000}"/>
    <cellStyle name="Comma 37" xfId="143" xr:uid="{00000000-0005-0000-0000-0000AB000000}"/>
    <cellStyle name="Comma 38" xfId="145" xr:uid="{00000000-0005-0000-0000-0000AC000000}"/>
    <cellStyle name="Comma 39" xfId="147" xr:uid="{00000000-0005-0000-0000-0000AD000000}"/>
    <cellStyle name="Comma 4" xfId="35" xr:uid="{00000000-0005-0000-0000-0000AE000000}"/>
    <cellStyle name="Comma 4 2" xfId="200" xr:uid="{00000000-0005-0000-0000-0000AF000000}"/>
    <cellStyle name="Comma 4 3" xfId="115" xr:uid="{00000000-0005-0000-0000-0000B0000000}"/>
    <cellStyle name="Comma 40" xfId="148" xr:uid="{00000000-0005-0000-0000-0000B1000000}"/>
    <cellStyle name="Comma 41" xfId="149" xr:uid="{00000000-0005-0000-0000-0000B2000000}"/>
    <cellStyle name="Comma 42" xfId="150" xr:uid="{00000000-0005-0000-0000-0000B3000000}"/>
    <cellStyle name="Comma 43" xfId="151" xr:uid="{00000000-0005-0000-0000-0000B4000000}"/>
    <cellStyle name="Comma 44" xfId="152" xr:uid="{00000000-0005-0000-0000-0000B5000000}"/>
    <cellStyle name="Comma 45" xfId="198" xr:uid="{00000000-0005-0000-0000-0000B6000000}"/>
    <cellStyle name="Comma 46" xfId="347" xr:uid="{00000000-0005-0000-0000-0000B7000000}"/>
    <cellStyle name="Comma 47" xfId="103" xr:uid="{00000000-0005-0000-0000-0000B8000000}"/>
    <cellStyle name="Comma 48" xfId="21" xr:uid="{00000000-0005-0000-0000-0000B9000000}"/>
    <cellStyle name="Comma 49" xfId="356" xr:uid="{00000000-0005-0000-0000-0000BA000000}"/>
    <cellStyle name="Comma 5" xfId="4" xr:uid="{00000000-0005-0000-0000-0000BB000000}"/>
    <cellStyle name="Comma 5 2" xfId="37" xr:uid="{00000000-0005-0000-0000-0000BC000000}"/>
    <cellStyle name="Comma 5 2 2" xfId="201" xr:uid="{00000000-0005-0000-0000-0000BD000000}"/>
    <cellStyle name="Comma 5 3" xfId="36" xr:uid="{00000000-0005-0000-0000-0000BE000000}"/>
    <cellStyle name="Comma 50" xfId="401" xr:uid="{00000000-0005-0000-0000-0000BF000000}"/>
    <cellStyle name="Comma 51" xfId="407" xr:uid="{00000000-0005-0000-0000-0000C0000000}"/>
    <cellStyle name="Comma 6" xfId="38" xr:uid="{00000000-0005-0000-0000-0000C1000000}"/>
    <cellStyle name="Comma 6 2" xfId="39" xr:uid="{00000000-0005-0000-0000-0000C2000000}"/>
    <cellStyle name="Comma 6 2 2" xfId="202" xr:uid="{00000000-0005-0000-0000-0000C3000000}"/>
    <cellStyle name="Comma 6 3" xfId="120" xr:uid="{00000000-0005-0000-0000-0000C4000000}"/>
    <cellStyle name="Comma 7" xfId="5" xr:uid="{00000000-0005-0000-0000-0000C5000000}"/>
    <cellStyle name="Comma 7 2" xfId="342" xr:uid="{00000000-0005-0000-0000-0000C6000000}"/>
    <cellStyle name="Comma 7 3" xfId="112" xr:uid="{00000000-0005-0000-0000-0000C7000000}"/>
    <cellStyle name="Comma 7 4" xfId="403" xr:uid="{00000000-0005-0000-0000-0000C8000000}"/>
    <cellStyle name="Comma 8" xfId="40" xr:uid="{00000000-0005-0000-0000-0000C9000000}"/>
    <cellStyle name="Comma 8 2" xfId="41" xr:uid="{00000000-0005-0000-0000-0000CA000000}"/>
    <cellStyle name="Comma 8 2 2" xfId="354" xr:uid="{00000000-0005-0000-0000-0000CB000000}"/>
    <cellStyle name="Comma 8 2 3" xfId="167" xr:uid="{00000000-0005-0000-0000-0000CC000000}"/>
    <cellStyle name="Comma 8 2 4" xfId="405" xr:uid="{00000000-0005-0000-0000-0000CD000000}"/>
    <cellStyle name="Comma 8 3" xfId="343" xr:uid="{00000000-0005-0000-0000-0000CE000000}"/>
    <cellStyle name="Comma 8 4" xfId="119" xr:uid="{00000000-0005-0000-0000-0000CF000000}"/>
    <cellStyle name="Comma 8 5" xfId="404" xr:uid="{00000000-0005-0000-0000-0000D0000000}"/>
    <cellStyle name="Comma 8_Deloitte_PL" xfId="166" xr:uid="{00000000-0005-0000-0000-0000D1000000}"/>
    <cellStyle name="Comma 9" xfId="42" xr:uid="{00000000-0005-0000-0000-0000D2000000}"/>
    <cellStyle name="Comma 9 2" xfId="43" xr:uid="{00000000-0005-0000-0000-0000D3000000}"/>
    <cellStyle name="Comma 9 2 2" xfId="169" xr:uid="{00000000-0005-0000-0000-0000D4000000}"/>
    <cellStyle name="Comma 9 3" xfId="344" xr:uid="{00000000-0005-0000-0000-0000D5000000}"/>
    <cellStyle name="Comma 9 4" xfId="113" xr:uid="{00000000-0005-0000-0000-0000D6000000}"/>
    <cellStyle name="Comma 9 5" xfId="406" xr:uid="{00000000-0005-0000-0000-0000D7000000}"/>
    <cellStyle name="Comma 9_Deloitte_PL" xfId="168" xr:uid="{00000000-0005-0000-0000-0000D8000000}"/>
    <cellStyle name="comma zerodec" xfId="44" xr:uid="{00000000-0005-0000-0000-0000D9000000}"/>
    <cellStyle name="Currency 2" xfId="45" xr:uid="{00000000-0005-0000-0000-0000DA000000}"/>
    <cellStyle name="Currency 3" xfId="104" xr:uid="{00000000-0005-0000-0000-0000DB000000}"/>
    <cellStyle name="Currency1" xfId="46" xr:uid="{00000000-0005-0000-0000-0000DC000000}"/>
    <cellStyle name="Debit" xfId="47" xr:uid="{00000000-0005-0000-0000-0000DD000000}"/>
    <cellStyle name="Debit subtotal" xfId="48" xr:uid="{00000000-0005-0000-0000-0000DE000000}"/>
    <cellStyle name="Debit Total" xfId="49" xr:uid="{00000000-0005-0000-0000-0000DF000000}"/>
    <cellStyle name="Dollar (zero dec)" xfId="50" xr:uid="{00000000-0005-0000-0000-0000E0000000}"/>
    <cellStyle name="Explanatory Text" xfId="373" builtinId="53" customBuiltin="1"/>
    <cellStyle name="Explanatory Text 2" xfId="312" xr:uid="{00000000-0005-0000-0000-0000E2000000}"/>
    <cellStyle name="Good" xfId="364" builtinId="26" customBuiltin="1"/>
    <cellStyle name="Good 2" xfId="170" xr:uid="{00000000-0005-0000-0000-0000E4000000}"/>
    <cellStyle name="Good 2 2" xfId="171" xr:uid="{00000000-0005-0000-0000-0000E5000000}"/>
    <cellStyle name="Good 3" xfId="304" xr:uid="{00000000-0005-0000-0000-0000E6000000}"/>
    <cellStyle name="Heading" xfId="51" xr:uid="{00000000-0005-0000-0000-0000E7000000}"/>
    <cellStyle name="Heading 1" xfId="360" builtinId="16" customBuiltin="1"/>
    <cellStyle name="Heading 1 2" xfId="310" xr:uid="{00000000-0005-0000-0000-0000E9000000}"/>
    <cellStyle name="Heading 2" xfId="361" builtinId="17" customBuiltin="1"/>
    <cellStyle name="Heading 2 2" xfId="333" xr:uid="{00000000-0005-0000-0000-0000EB000000}"/>
    <cellStyle name="Heading 3" xfId="362" builtinId="18" customBuiltin="1"/>
    <cellStyle name="Heading 3 2" xfId="332" xr:uid="{00000000-0005-0000-0000-0000ED000000}"/>
    <cellStyle name="Heading 4" xfId="363" builtinId="19" customBuiltin="1"/>
    <cellStyle name="Heading 4 2" xfId="317" xr:uid="{00000000-0005-0000-0000-0000EF000000}"/>
    <cellStyle name="Heading 5" xfId="52" xr:uid="{00000000-0005-0000-0000-0000F0000000}"/>
    <cellStyle name="Hyperlink 2" xfId="172" xr:uid="{00000000-0005-0000-0000-0000F1000000}"/>
    <cellStyle name="Hyperlink 3" xfId="173" xr:uid="{00000000-0005-0000-0000-0000F2000000}"/>
    <cellStyle name="Hyperlink 4" xfId="345" xr:uid="{00000000-0005-0000-0000-0000F3000000}"/>
    <cellStyle name="Input" xfId="367" builtinId="20" customBuiltin="1"/>
    <cellStyle name="Input 2" xfId="331" xr:uid="{00000000-0005-0000-0000-0000F5000000}"/>
    <cellStyle name="Linked Cell" xfId="370" builtinId="24" customBuiltin="1"/>
    <cellStyle name="Linked Cell 2" xfId="303" xr:uid="{00000000-0005-0000-0000-0000F7000000}"/>
    <cellStyle name="ms明朝9" xfId="53" xr:uid="{00000000-0005-0000-0000-0000F8000000}"/>
    <cellStyle name="Neutral" xfId="366" builtinId="28" customBuiltin="1"/>
    <cellStyle name="Neutral 2" xfId="174" xr:uid="{00000000-0005-0000-0000-0000FA000000}"/>
    <cellStyle name="Neutral 3" xfId="323" xr:uid="{00000000-0005-0000-0000-0000FB000000}"/>
    <cellStyle name="Normal" xfId="0" builtinId="0"/>
    <cellStyle name="Normal 10" xfId="54" xr:uid="{00000000-0005-0000-0000-0000FD000000}"/>
    <cellStyle name="Normal 10 2" xfId="55" xr:uid="{00000000-0005-0000-0000-0000FE000000}"/>
    <cellStyle name="Normal 10 2 2" xfId="176" xr:uid="{00000000-0005-0000-0000-0000FF000000}"/>
    <cellStyle name="Normal 10 3" xfId="175" xr:uid="{00000000-0005-0000-0000-000000010000}"/>
    <cellStyle name="Normal 11" xfId="56" xr:uid="{00000000-0005-0000-0000-000001010000}"/>
    <cellStyle name="Normal 11 2" xfId="57" xr:uid="{00000000-0005-0000-0000-000002010000}"/>
    <cellStyle name="Normal 11 2 2" xfId="348" xr:uid="{00000000-0005-0000-0000-000003010000}"/>
    <cellStyle name="Normal 11 3" xfId="177" xr:uid="{00000000-0005-0000-0000-000004010000}"/>
    <cellStyle name="Normal 12" xfId="58" xr:uid="{00000000-0005-0000-0000-000005010000}"/>
    <cellStyle name="Normal 12 2" xfId="179" xr:uid="{00000000-0005-0000-0000-000006010000}"/>
    <cellStyle name="Normal 12 3" xfId="178" xr:uid="{00000000-0005-0000-0000-000007010000}"/>
    <cellStyle name="Normal 13" xfId="59" xr:uid="{00000000-0005-0000-0000-000008010000}"/>
    <cellStyle name="Normal 13 2" xfId="181" xr:uid="{00000000-0005-0000-0000-000009010000}"/>
    <cellStyle name="Normal 13 3" xfId="180" xr:uid="{00000000-0005-0000-0000-00000A010000}"/>
    <cellStyle name="Normal 14" xfId="60" xr:uid="{00000000-0005-0000-0000-00000B010000}"/>
    <cellStyle name="Normal 14 2" xfId="409" xr:uid="{00000000-0005-0000-0000-00000C010000}"/>
    <cellStyle name="Normal 14 3" xfId="408" xr:uid="{00000000-0005-0000-0000-00000D010000}"/>
    <cellStyle name="Normal 15" xfId="101" xr:uid="{00000000-0005-0000-0000-00000E010000}"/>
    <cellStyle name="Normal 16" xfId="12" xr:uid="{00000000-0005-0000-0000-00000F010000}"/>
    <cellStyle name="Normal 17" xfId="399" xr:uid="{00000000-0005-0000-0000-000010010000}"/>
    <cellStyle name="Normal 2" xfId="6" xr:uid="{00000000-0005-0000-0000-000011010000}"/>
    <cellStyle name="Normal 2 2" xfId="62" xr:uid="{00000000-0005-0000-0000-000012010000}"/>
    <cellStyle name="Normal 2 2 2" xfId="63" xr:uid="{00000000-0005-0000-0000-000013010000}"/>
    <cellStyle name="Normal 2 2 2 2" xfId="183" xr:uid="{00000000-0005-0000-0000-000014010000}"/>
    <cellStyle name="Normal 2 2 3" xfId="199" xr:uid="{00000000-0005-0000-0000-000015010000}"/>
    <cellStyle name="Normal 2 2 3 2" xfId="412" xr:uid="{00000000-0005-0000-0000-000016010000}"/>
    <cellStyle name="Normal 2 2 4" xfId="411" xr:uid="{00000000-0005-0000-0000-000017010000}"/>
    <cellStyle name="Normal 2 2_Deloitte_PL" xfId="182" xr:uid="{00000000-0005-0000-0000-000018010000}"/>
    <cellStyle name="Normal 2 3" xfId="64" xr:uid="{00000000-0005-0000-0000-000019010000}"/>
    <cellStyle name="Normal 2 3 2" xfId="278" xr:uid="{00000000-0005-0000-0000-00001A010000}"/>
    <cellStyle name="Normal 2 3 3" xfId="413" xr:uid="{00000000-0005-0000-0000-00001B010000}"/>
    <cellStyle name="Normal 2 4" xfId="65" xr:uid="{00000000-0005-0000-0000-00001C010000}"/>
    <cellStyle name="Normal 2 4 2" xfId="185" xr:uid="{00000000-0005-0000-0000-00001D010000}"/>
    <cellStyle name="Normal 2 4 3" xfId="296" xr:uid="{00000000-0005-0000-0000-00001E010000}"/>
    <cellStyle name="Normal 2 4 4" xfId="184" xr:uid="{00000000-0005-0000-0000-00001F010000}"/>
    <cellStyle name="Normal 2 5" xfId="61" xr:uid="{00000000-0005-0000-0000-000020010000}"/>
    <cellStyle name="Normal 2 6" xfId="357" xr:uid="{00000000-0005-0000-0000-000021010000}"/>
    <cellStyle name="Normal 2 7" xfId="410" xr:uid="{00000000-0005-0000-0000-000022010000}"/>
    <cellStyle name="Normal 3" xfId="7" xr:uid="{00000000-0005-0000-0000-000023010000}"/>
    <cellStyle name="Normal 3 2" xfId="8" xr:uid="{00000000-0005-0000-0000-000024010000}"/>
    <cellStyle name="Normal 3 2 2" xfId="66" xr:uid="{00000000-0005-0000-0000-000025010000}"/>
    <cellStyle name="Normal 3 2 2 2" xfId="415" xr:uid="{00000000-0005-0000-0000-000026010000}"/>
    <cellStyle name="Normal 3 2 3" xfId="105" xr:uid="{00000000-0005-0000-0000-000027010000}"/>
    <cellStyle name="Normal 3 2 4" xfId="203" xr:uid="{00000000-0005-0000-0000-000028010000}"/>
    <cellStyle name="Normal 3 2_Deloitte_PL" xfId="187" xr:uid="{00000000-0005-0000-0000-000029010000}"/>
    <cellStyle name="Normal 3 3" xfId="67" xr:uid="{00000000-0005-0000-0000-00002A010000}"/>
    <cellStyle name="Normal 3 4" xfId="68" xr:uid="{00000000-0005-0000-0000-00002B010000}"/>
    <cellStyle name="Normal 3 5" xfId="414" xr:uid="{00000000-0005-0000-0000-00002C010000}"/>
    <cellStyle name="Normal 3 6" xfId="400" xr:uid="{00000000-0005-0000-0000-00002D010000}"/>
    <cellStyle name="Normal 3_Deloitte_PL" xfId="186" xr:uid="{00000000-0005-0000-0000-00002E010000}"/>
    <cellStyle name="Normal 4" xfId="69" xr:uid="{00000000-0005-0000-0000-00002F010000}"/>
    <cellStyle name="Normal 4 2" xfId="70" xr:uid="{00000000-0005-0000-0000-000030010000}"/>
    <cellStyle name="Normal 4 2 2" xfId="189" xr:uid="{00000000-0005-0000-0000-000031010000}"/>
    <cellStyle name="Normal 4 3" xfId="190" xr:uid="{00000000-0005-0000-0000-000032010000}"/>
    <cellStyle name="Normal 4 4" xfId="416" xr:uid="{00000000-0005-0000-0000-000033010000}"/>
    <cellStyle name="Normal 4_Deloitte_PL" xfId="188" xr:uid="{00000000-0005-0000-0000-000034010000}"/>
    <cellStyle name="Normal 5" xfId="71" xr:uid="{00000000-0005-0000-0000-000035010000}"/>
    <cellStyle name="Normal 5 2" xfId="72" xr:uid="{00000000-0005-0000-0000-000036010000}"/>
    <cellStyle name="Normal 6" xfId="73" xr:uid="{00000000-0005-0000-0000-000037010000}"/>
    <cellStyle name="Normal 6 2" xfId="74" xr:uid="{00000000-0005-0000-0000-000038010000}"/>
    <cellStyle name="Normal 6 2 2" xfId="204" xr:uid="{00000000-0005-0000-0000-000039010000}"/>
    <cellStyle name="Normal 7" xfId="75" xr:uid="{00000000-0005-0000-0000-00003A010000}"/>
    <cellStyle name="Normal 7 2" xfId="205" xr:uid="{00000000-0005-0000-0000-00003B010000}"/>
    <cellStyle name="Normal 7 3" xfId="349" xr:uid="{00000000-0005-0000-0000-00003C010000}"/>
    <cellStyle name="Normal 7 4" xfId="108" xr:uid="{00000000-0005-0000-0000-00003D010000}"/>
    <cellStyle name="Normal 8" xfId="76" xr:uid="{00000000-0005-0000-0000-00003E010000}"/>
    <cellStyle name="Normal 8 2" xfId="77" xr:uid="{00000000-0005-0000-0000-00003F010000}"/>
    <cellStyle name="Normal 8 2 2" xfId="211" xr:uid="{00000000-0005-0000-0000-000040010000}"/>
    <cellStyle name="Normal 8 3" xfId="352" xr:uid="{00000000-0005-0000-0000-000041010000}"/>
    <cellStyle name="Normal 8 4" xfId="111" xr:uid="{00000000-0005-0000-0000-000042010000}"/>
    <cellStyle name="Normal 8 5" xfId="417" xr:uid="{00000000-0005-0000-0000-000043010000}"/>
    <cellStyle name="Normal 9" xfId="78" xr:uid="{00000000-0005-0000-0000-000044010000}"/>
    <cellStyle name="Normal 9 2" xfId="79" xr:uid="{00000000-0005-0000-0000-000045010000}"/>
    <cellStyle name="Normal 9 2 2" xfId="297" xr:uid="{00000000-0005-0000-0000-000046010000}"/>
    <cellStyle name="Normal 9 3" xfId="353" xr:uid="{00000000-0005-0000-0000-000047010000}"/>
    <cellStyle name="Normal 9 4" xfId="123" xr:uid="{00000000-0005-0000-0000-000048010000}"/>
    <cellStyle name="Normal 9 5" xfId="418" xr:uid="{00000000-0005-0000-0000-000049010000}"/>
    <cellStyle name="Normal_Q2_FS_THAI_AEONTS49 (3)" xfId="9" xr:uid="{00000000-0005-0000-0000-00004A010000}"/>
    <cellStyle name="Normal_Worksheet in   ATS45Q3" xfId="10" xr:uid="{00000000-0005-0000-0000-00004B010000}"/>
    <cellStyle name="Note 2" xfId="325" xr:uid="{00000000-0005-0000-0000-00004C010000}"/>
    <cellStyle name="Note 3" xfId="419" xr:uid="{00000000-0005-0000-0000-00004D010000}"/>
    <cellStyle name="Output" xfId="368" builtinId="21" customBuiltin="1"/>
    <cellStyle name="Output 2" xfId="301" xr:uid="{00000000-0005-0000-0000-00004F010000}"/>
    <cellStyle name="Percent (0)" xfId="81" xr:uid="{00000000-0005-0000-0000-000051010000}"/>
    <cellStyle name="Percent 10" xfId="82" xr:uid="{00000000-0005-0000-0000-000052010000}"/>
    <cellStyle name="Percent 11" xfId="83" xr:uid="{00000000-0005-0000-0000-000053010000}"/>
    <cellStyle name="Percent 12" xfId="84" xr:uid="{00000000-0005-0000-0000-000054010000}"/>
    <cellStyle name="Percent 13" xfId="85" xr:uid="{00000000-0005-0000-0000-000055010000}"/>
    <cellStyle name="Percent 14" xfId="86" xr:uid="{00000000-0005-0000-0000-000056010000}"/>
    <cellStyle name="Percent 15" xfId="106" xr:uid="{00000000-0005-0000-0000-000057010000}"/>
    <cellStyle name="Percent 16" xfId="107" xr:uid="{00000000-0005-0000-0000-000058010000}"/>
    <cellStyle name="Percent 17" xfId="346" xr:uid="{00000000-0005-0000-0000-000059010000}"/>
    <cellStyle name="Percent 18" xfId="80" xr:uid="{00000000-0005-0000-0000-00005A010000}"/>
    <cellStyle name="Percent 19" xfId="358" xr:uid="{00000000-0005-0000-0000-00005B010000}"/>
    <cellStyle name="Percent 2" xfId="11" xr:uid="{00000000-0005-0000-0000-00005C010000}"/>
    <cellStyle name="Percent 2 2" xfId="206" xr:uid="{00000000-0005-0000-0000-00005D010000}"/>
    <cellStyle name="Percent 20" xfId="420" xr:uid="{00000000-0005-0000-0000-00005E010000}"/>
    <cellStyle name="Percent 21" xfId="425" xr:uid="{00000000-0005-0000-0000-00005F010000}"/>
    <cellStyle name="Percent 3" xfId="87" xr:uid="{00000000-0005-0000-0000-000060010000}"/>
    <cellStyle name="Percent 3 2" xfId="207" xr:uid="{00000000-0005-0000-0000-000061010000}"/>
    <cellStyle name="Percent 4" xfId="88" xr:uid="{00000000-0005-0000-0000-000062010000}"/>
    <cellStyle name="Percent 4 2" xfId="208" xr:uid="{00000000-0005-0000-0000-000063010000}"/>
    <cellStyle name="Percent 5" xfId="89" xr:uid="{00000000-0005-0000-0000-000064010000}"/>
    <cellStyle name="Percent 6" xfId="90" xr:uid="{00000000-0005-0000-0000-000065010000}"/>
    <cellStyle name="Percent 7" xfId="91" xr:uid="{00000000-0005-0000-0000-000066010000}"/>
    <cellStyle name="Percent 8" xfId="92" xr:uid="{00000000-0005-0000-0000-000067010000}"/>
    <cellStyle name="Percent 9" xfId="93" xr:uid="{00000000-0005-0000-0000-000068010000}"/>
    <cellStyle name="Style 1" xfId="94" xr:uid="{00000000-0005-0000-0000-000069010000}"/>
    <cellStyle name="Style 1 2" xfId="209" xr:uid="{00000000-0005-0000-0000-00006A010000}"/>
    <cellStyle name="Tickmark" xfId="95" xr:uid="{00000000-0005-0000-0000-00006B010000}"/>
    <cellStyle name="Title" xfId="359" builtinId="15" customBuiltin="1"/>
    <cellStyle name="Title 2" xfId="318" xr:uid="{00000000-0005-0000-0000-00006D010000}"/>
    <cellStyle name="Total" xfId="374" builtinId="25" customBuiltin="1"/>
    <cellStyle name="Total 2" xfId="307" xr:uid="{00000000-0005-0000-0000-00006F010000}"/>
    <cellStyle name="Warning Text" xfId="372" builtinId="11" customBuiltin="1"/>
    <cellStyle name="Warning Text 2" xfId="311" xr:uid="{00000000-0005-0000-0000-000071010000}"/>
    <cellStyle name="アクセント 1" xfId="246" xr:uid="{00000000-0005-0000-0000-000072010000}"/>
    <cellStyle name="アクセント 2" xfId="247" xr:uid="{00000000-0005-0000-0000-000073010000}"/>
    <cellStyle name="アクセント 3" xfId="248" xr:uid="{00000000-0005-0000-0000-000074010000}"/>
    <cellStyle name="アクセント 4" xfId="249" xr:uid="{00000000-0005-0000-0000-000075010000}"/>
    <cellStyle name="アクセント 5" xfId="250" xr:uid="{00000000-0005-0000-0000-000076010000}"/>
    <cellStyle name="アクセント 6" xfId="251" xr:uid="{00000000-0005-0000-0000-000077010000}"/>
    <cellStyle name="スタイル 1" xfId="191" xr:uid="{00000000-0005-0000-0000-000078010000}"/>
    <cellStyle name="タイトル" xfId="252" xr:uid="{00000000-0005-0000-0000-000079010000}"/>
    <cellStyle name="チェック セル" xfId="253" xr:uid="{00000000-0005-0000-0000-00007A010000}"/>
    <cellStyle name="どちらでもない" xfId="254" xr:uid="{00000000-0005-0000-0000-00007B010000}"/>
    <cellStyle name="メモ" xfId="255" xr:uid="{00000000-0005-0000-0000-00007C010000}"/>
    <cellStyle name="リンク セル" xfId="256" xr:uid="{00000000-0005-0000-0000-00007D010000}"/>
    <cellStyle name="เครื่องหมายจุลภาค [0]_AEONT_ACS-Consolidation Package 20-Nov-06" xfId="96" xr:uid="{00000000-0005-0000-0000-00007E010000}"/>
    <cellStyle name="เครื่องหมายจุลภาค_131006 DEPOSIT OTHER_2006" xfId="97" xr:uid="{00000000-0005-0000-0000-00007F010000}"/>
    <cellStyle name="ปกติ_131006 DEPOSIT OTHER_2006" xfId="98" xr:uid="{00000000-0005-0000-0000-000080010000}"/>
    <cellStyle name="入力" xfId="257" xr:uid="{00000000-0005-0000-0000-000081010000}"/>
    <cellStyle name="出力" xfId="258" xr:uid="{00000000-0005-0000-0000-000082010000}"/>
    <cellStyle name="悪い" xfId="259" xr:uid="{00000000-0005-0000-0000-000083010000}"/>
    <cellStyle name="未定義" xfId="99" xr:uid="{00000000-0005-0000-0000-000084010000}"/>
    <cellStyle name="未定義 2" xfId="210" xr:uid="{00000000-0005-0000-0000-000085010000}"/>
    <cellStyle name="桁区切り [0.00] 3" xfId="192" xr:uid="{00000000-0005-0000-0000-000086010000}"/>
    <cellStyle name="桁区切り [0.00] 3 2" xfId="355" xr:uid="{00000000-0005-0000-0000-000087010000}"/>
    <cellStyle name="桁区切り [0.00] 3 3" xfId="421" xr:uid="{00000000-0005-0000-0000-000088010000}"/>
    <cellStyle name="桁区切り 2" xfId="193" xr:uid="{00000000-0005-0000-0000-000089010000}"/>
    <cellStyle name="桁区切り 2 2" xfId="298" xr:uid="{00000000-0005-0000-0000-00008A010000}"/>
    <cellStyle name="桁区切り 2 2 2" xfId="260" xr:uid="{00000000-0005-0000-0000-00008B010000}"/>
    <cellStyle name="桁区切り 2 3" xfId="289" xr:uid="{00000000-0005-0000-0000-00008C010000}"/>
    <cellStyle name="桁区切り 3" xfId="261" xr:uid="{00000000-0005-0000-0000-00008D010000}"/>
    <cellStyle name="桁区切り 3 2" xfId="422" xr:uid="{00000000-0005-0000-0000-00008E010000}"/>
    <cellStyle name="桁区切り 4" xfId="290" xr:uid="{00000000-0005-0000-0000-00008F010000}"/>
    <cellStyle name="標準 10" xfId="291" xr:uid="{00000000-0005-0000-0000-000090010000}"/>
    <cellStyle name="標準 2" xfId="194" xr:uid="{00000000-0005-0000-0000-000091010000}"/>
    <cellStyle name="標準 2 2" xfId="195" xr:uid="{00000000-0005-0000-0000-000092010000}"/>
    <cellStyle name="標準 2 2 2" xfId="262" xr:uid="{00000000-0005-0000-0000-000093010000}"/>
    <cellStyle name="標準 2 2 2 2" xfId="263" xr:uid="{00000000-0005-0000-0000-000094010000}"/>
    <cellStyle name="標準 2 3" xfId="292" xr:uid="{00000000-0005-0000-0000-000095010000}"/>
    <cellStyle name="標準 2 3 2" xfId="423" xr:uid="{00000000-0005-0000-0000-000096010000}"/>
    <cellStyle name="標準 2 4" xfId="300" xr:uid="{00000000-0005-0000-0000-000097010000}"/>
    <cellStyle name="標準 2_IFRs" xfId="424" xr:uid="{00000000-0005-0000-0000-000098010000}"/>
    <cellStyle name="標準 3" xfId="264" xr:uid="{00000000-0005-0000-0000-000099010000}"/>
    <cellStyle name="標準 4" xfId="265" xr:uid="{00000000-0005-0000-0000-00009A010000}"/>
    <cellStyle name="標準 5" xfId="266" xr:uid="{00000000-0005-0000-0000-00009B010000}"/>
    <cellStyle name="標準 6" xfId="267" xr:uid="{00000000-0005-0000-0000-00009C010000}"/>
    <cellStyle name="標準 6 2" xfId="293" xr:uid="{00000000-0005-0000-0000-00009D010000}"/>
    <cellStyle name="標準 7" xfId="294" xr:uid="{00000000-0005-0000-0000-00009E010000}"/>
    <cellStyle name="標準 8" xfId="268" xr:uid="{00000000-0005-0000-0000-00009F010000}"/>
    <cellStyle name="標準 9" xfId="295" xr:uid="{00000000-0005-0000-0000-0000A0010000}"/>
    <cellStyle name="標準_138(148)長期前払費用" xfId="100" xr:uid="{00000000-0005-0000-0000-0000A1010000}"/>
    <cellStyle name="良い" xfId="269" xr:uid="{00000000-0005-0000-0000-0000A2010000}"/>
    <cellStyle name="見出し 1" xfId="270" xr:uid="{00000000-0005-0000-0000-0000A3010000}"/>
    <cellStyle name="見出し 2" xfId="271" xr:uid="{00000000-0005-0000-0000-0000A4010000}"/>
    <cellStyle name="見出し 3" xfId="272" xr:uid="{00000000-0005-0000-0000-0000A5010000}"/>
    <cellStyle name="見出し 4" xfId="273" xr:uid="{00000000-0005-0000-0000-0000A6010000}"/>
    <cellStyle name="計算" xfId="274" xr:uid="{00000000-0005-0000-0000-0000A7010000}"/>
    <cellStyle name="説明文" xfId="275" xr:uid="{00000000-0005-0000-0000-0000A8010000}"/>
    <cellStyle name="警告文" xfId="276" xr:uid="{00000000-0005-0000-0000-0000A9010000}"/>
    <cellStyle name="集計" xfId="277" xr:uid="{00000000-0005-0000-0000-0000AA010000}"/>
  </cellStyles>
  <dxfs count="0"/>
  <tableStyles count="0" defaultTableStyle="TableStyleMedium9" defaultPivotStyle="PivotStyleLight16"/>
  <colors>
    <mruColors>
      <color rgb="FF00FFFF"/>
      <color rgb="FF00FF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Finance%20and%20Accounting%20Shared%20Service%20Center/General%20Accounting/Record-to%20Report/CFR/03.%20STATUTORY%20FS/AEONT/2022/Q2'2022/01%20FS%20draft/AEONTS%2022Q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Position"/>
      <sheetName val="Financial Position (2)"/>
      <sheetName val="Statement of income-3M"/>
      <sheetName val="Statement Comprehensive Inc-3M"/>
      <sheetName val="Statement of income-6M"/>
      <sheetName val="Statement Comprehensive Inc-6M"/>
      <sheetName val="CSE Conso"/>
      <sheetName val="CSE Seperate"/>
      <sheetName val="Cash Flow"/>
    </sheetNames>
    <sheetDataSet>
      <sheetData sheetId="0">
        <row r="19">
          <cell r="G19">
            <v>29053</v>
          </cell>
        </row>
        <row r="21">
          <cell r="G21">
            <v>298549</v>
          </cell>
        </row>
        <row r="22">
          <cell r="G22">
            <v>1072018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K48"/>
  <sheetViews>
    <sheetView zoomScale="85" zoomScaleNormal="85" zoomScaleSheetLayoutView="71" workbookViewId="0">
      <selection activeCell="A48" sqref="A48"/>
    </sheetView>
  </sheetViews>
  <sheetFormatPr defaultColWidth="9.453125" defaultRowHeight="24" customHeight="1"/>
  <cols>
    <col min="1" max="1" width="70.08984375" style="56" customWidth="1"/>
    <col min="2" max="2" width="9.54296875" style="90" customWidth="1"/>
    <col min="3" max="3" width="1.453125" style="56" customWidth="1"/>
    <col min="4" max="4" width="15" style="3" customWidth="1"/>
    <col min="5" max="5" width="1.453125" style="56" customWidth="1"/>
    <col min="6" max="6" width="15" style="3" customWidth="1"/>
    <col min="7" max="7" width="1.453125" style="56" customWidth="1"/>
    <col min="8" max="8" width="15" style="3" customWidth="1"/>
    <col min="9" max="9" width="1.453125" style="56" customWidth="1"/>
    <col min="10" max="10" width="15" style="56" customWidth="1"/>
    <col min="11" max="11" width="15.453125" style="56" customWidth="1"/>
    <col min="12" max="12" width="13.453125" style="56" customWidth="1"/>
    <col min="13" max="14" width="11.453125" style="56" bestFit="1" customWidth="1"/>
    <col min="15" max="16384" width="9.453125" style="56"/>
  </cols>
  <sheetData>
    <row r="1" spans="1:11" s="1" customFormat="1" ht="24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1" s="1" customFormat="1" ht="24" customHeight="1">
      <c r="A2" s="229" t="s">
        <v>63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1" s="1" customFormat="1" ht="24" customHeight="1">
      <c r="A3" s="228" t="s">
        <v>210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1" s="1" customFormat="1" ht="24" customHeight="1">
      <c r="A4" s="230" t="s">
        <v>93</v>
      </c>
      <c r="B4" s="230"/>
      <c r="C4" s="230"/>
      <c r="D4" s="230"/>
      <c r="E4" s="230"/>
      <c r="F4" s="230"/>
      <c r="G4" s="230"/>
      <c r="H4" s="230"/>
      <c r="I4" s="230"/>
      <c r="J4" s="230"/>
    </row>
    <row r="5" spans="1:11" ht="9" customHeight="1">
      <c r="A5" s="11"/>
      <c r="B5" s="100"/>
      <c r="C5" s="11"/>
      <c r="D5" s="12"/>
      <c r="E5" s="11"/>
      <c r="F5" s="12"/>
      <c r="G5" s="11"/>
      <c r="H5" s="12"/>
      <c r="I5" s="11"/>
      <c r="J5" s="11"/>
    </row>
    <row r="6" spans="1:11" s="1" customFormat="1" ht="24" customHeight="1">
      <c r="A6" s="13"/>
      <c r="B6" s="101" t="s">
        <v>51</v>
      </c>
      <c r="D6" s="231" t="s">
        <v>1</v>
      </c>
      <c r="E6" s="231"/>
      <c r="F6" s="231"/>
      <c r="H6" s="232" t="s">
        <v>2</v>
      </c>
      <c r="I6" s="232"/>
      <c r="J6" s="232"/>
    </row>
    <row r="7" spans="1:11" s="89" customFormat="1" ht="24" customHeight="1">
      <c r="A7" s="87"/>
      <c r="B7" s="102"/>
      <c r="C7" s="227" t="s">
        <v>124</v>
      </c>
      <c r="D7" s="227"/>
      <c r="E7" s="227"/>
      <c r="F7" s="91"/>
      <c r="G7" s="227" t="s">
        <v>124</v>
      </c>
      <c r="H7" s="227"/>
      <c r="I7" s="227"/>
      <c r="J7" s="91"/>
      <c r="K7" s="88"/>
    </row>
    <row r="8" spans="1:11" s="1" customFormat="1" ht="24" customHeight="1">
      <c r="A8" s="13"/>
      <c r="B8" s="101"/>
      <c r="D8" s="214" t="s">
        <v>115</v>
      </c>
      <c r="E8" s="14"/>
      <c r="F8" s="214" t="s">
        <v>115</v>
      </c>
      <c r="H8" s="214" t="s">
        <v>115</v>
      </c>
      <c r="I8" s="14"/>
      <c r="J8" s="214" t="s">
        <v>115</v>
      </c>
    </row>
    <row r="9" spans="1:11" s="1" customFormat="1" ht="24" customHeight="1">
      <c r="A9" s="13"/>
      <c r="B9" s="101"/>
      <c r="D9" s="215" t="s">
        <v>211</v>
      </c>
      <c r="E9" s="14"/>
      <c r="F9" s="214" t="s">
        <v>168</v>
      </c>
      <c r="H9" s="215" t="s">
        <v>211</v>
      </c>
      <c r="I9" s="14"/>
      <c r="J9" s="214" t="s">
        <v>168</v>
      </c>
    </row>
    <row r="10" spans="1:11" s="1" customFormat="1" ht="24" customHeight="1">
      <c r="A10" s="13"/>
      <c r="B10" s="101"/>
      <c r="D10" s="14" t="s">
        <v>190</v>
      </c>
      <c r="E10" s="14"/>
      <c r="F10" s="14" t="s">
        <v>190</v>
      </c>
      <c r="H10" s="14" t="s">
        <v>190</v>
      </c>
      <c r="I10" s="14"/>
      <c r="J10" s="14" t="s">
        <v>190</v>
      </c>
    </row>
    <row r="11" spans="1:11" ht="24" customHeight="1">
      <c r="A11" s="73" t="s">
        <v>3</v>
      </c>
      <c r="B11" s="103"/>
      <c r="C11" s="73"/>
      <c r="D11" s="15"/>
      <c r="E11" s="73"/>
      <c r="F11" s="15"/>
      <c r="G11" s="73"/>
      <c r="H11" s="16"/>
      <c r="I11" s="17"/>
      <c r="J11" s="16"/>
    </row>
    <row r="12" spans="1:11" ht="24" customHeight="1">
      <c r="A12" s="56" t="s">
        <v>4</v>
      </c>
      <c r="D12" s="112"/>
      <c r="I12" s="6"/>
      <c r="J12" s="3"/>
    </row>
    <row r="13" spans="1:11" ht="24" customHeight="1">
      <c r="A13" s="19" t="s">
        <v>5</v>
      </c>
      <c r="B13" s="90">
        <v>4.0999999999999996</v>
      </c>
      <c r="C13" s="19"/>
      <c r="D13" s="134">
        <v>4176236</v>
      </c>
      <c r="E13" s="2"/>
      <c r="F13" s="134">
        <v>4235603</v>
      </c>
      <c r="G13" s="20"/>
      <c r="H13" s="134">
        <v>2434331</v>
      </c>
      <c r="I13" s="2"/>
      <c r="J13" s="134">
        <v>2639136</v>
      </c>
    </row>
    <row r="14" spans="1:11" ht="24" customHeight="1">
      <c r="A14" s="19" t="s">
        <v>134</v>
      </c>
      <c r="C14" s="19"/>
      <c r="D14" s="134"/>
      <c r="E14" s="2"/>
      <c r="F14" s="134"/>
      <c r="G14" s="20"/>
      <c r="H14" s="134"/>
      <c r="I14" s="2"/>
      <c r="J14" s="134"/>
    </row>
    <row r="15" spans="1:11" ht="24" customHeight="1">
      <c r="A15" s="21" t="s">
        <v>98</v>
      </c>
      <c r="B15" s="90">
        <v>5</v>
      </c>
      <c r="C15" s="19"/>
      <c r="D15" s="134">
        <v>80317238</v>
      </c>
      <c r="E15" s="2"/>
      <c r="F15" s="134">
        <v>76839427</v>
      </c>
      <c r="G15" s="20"/>
      <c r="H15" s="134">
        <v>77517728</v>
      </c>
      <c r="I15" s="2"/>
      <c r="J15" s="134">
        <v>73982280</v>
      </c>
    </row>
    <row r="16" spans="1:11" ht="24" customHeight="1">
      <c r="A16" s="21" t="s">
        <v>52</v>
      </c>
      <c r="C16" s="19"/>
      <c r="D16" s="134">
        <v>479760</v>
      </c>
      <c r="E16" s="2"/>
      <c r="F16" s="134">
        <f>525905-7805</f>
        <v>518100</v>
      </c>
      <c r="G16" s="20"/>
      <c r="H16" s="138">
        <v>391415</v>
      </c>
      <c r="I16" s="2"/>
      <c r="J16" s="138">
        <v>412773</v>
      </c>
    </row>
    <row r="17" spans="1:11" ht="24" customHeight="1">
      <c r="A17" s="19" t="s">
        <v>88</v>
      </c>
      <c r="C17" s="19"/>
      <c r="D17" s="136" t="s">
        <v>191</v>
      </c>
      <c r="E17" s="2"/>
      <c r="F17" s="134">
        <v>3000</v>
      </c>
      <c r="G17" s="20"/>
      <c r="H17" s="136" t="s">
        <v>191</v>
      </c>
      <c r="I17" s="2"/>
      <c r="J17" s="136" t="s">
        <v>191</v>
      </c>
    </row>
    <row r="18" spans="1:11" ht="24" customHeight="1">
      <c r="A18" s="19" t="s">
        <v>230</v>
      </c>
      <c r="B18" s="90">
        <v>6</v>
      </c>
      <c r="C18" s="19"/>
      <c r="D18" s="136" t="s">
        <v>191</v>
      </c>
      <c r="E18" s="2"/>
      <c r="F18" s="136" t="s">
        <v>191</v>
      </c>
      <c r="G18" s="20"/>
      <c r="H18" s="138">
        <f>+'[1]Financial Position'!$G$19</f>
        <v>29053</v>
      </c>
      <c r="I18" s="2"/>
      <c r="J18" s="136" t="s">
        <v>191</v>
      </c>
    </row>
    <row r="19" spans="1:11" ht="24" customHeight="1">
      <c r="A19" s="19" t="s">
        <v>224</v>
      </c>
      <c r="B19" s="90">
        <v>7</v>
      </c>
      <c r="C19" s="19"/>
      <c r="D19" s="136">
        <v>5901</v>
      </c>
      <c r="E19" s="2"/>
      <c r="F19" s="136" t="s">
        <v>191</v>
      </c>
      <c r="G19" s="20"/>
      <c r="H19" s="136" t="s">
        <v>191</v>
      </c>
      <c r="I19" s="2"/>
      <c r="J19" s="136" t="s">
        <v>191</v>
      </c>
    </row>
    <row r="20" spans="1:11" ht="24" customHeight="1">
      <c r="A20" s="19" t="s">
        <v>231</v>
      </c>
      <c r="B20" s="90">
        <v>11</v>
      </c>
      <c r="C20" s="19"/>
      <c r="D20" s="136" t="s">
        <v>191</v>
      </c>
      <c r="E20" s="2"/>
      <c r="F20" s="136" t="s">
        <v>191</v>
      </c>
      <c r="G20" s="20"/>
      <c r="H20" s="134">
        <f>+'[1]Financial Position'!$G$21</f>
        <v>298549</v>
      </c>
      <c r="I20" s="2"/>
      <c r="J20" s="134">
        <v>275773</v>
      </c>
    </row>
    <row r="21" spans="1:11" ht="24" customHeight="1">
      <c r="A21" s="19" t="s">
        <v>199</v>
      </c>
      <c r="B21" s="90">
        <v>18</v>
      </c>
      <c r="C21" s="19"/>
      <c r="D21" s="134">
        <v>1072018</v>
      </c>
      <c r="E21" s="2"/>
      <c r="F21" s="134">
        <f>+J21</f>
        <v>82380</v>
      </c>
      <c r="G21" s="20"/>
      <c r="H21" s="134">
        <f>+'[1]Financial Position'!$G$22</f>
        <v>1072018</v>
      </c>
      <c r="I21" s="2"/>
      <c r="J21" s="134">
        <v>82380</v>
      </c>
    </row>
    <row r="22" spans="1:11" ht="24" customHeight="1">
      <c r="A22" s="19" t="s">
        <v>202</v>
      </c>
      <c r="C22" s="19"/>
      <c r="D22" s="134">
        <v>7805</v>
      </c>
      <c r="E22" s="2"/>
      <c r="F22" s="134">
        <v>7805</v>
      </c>
      <c r="G22" s="20"/>
      <c r="H22" s="136" t="s">
        <v>191</v>
      </c>
      <c r="I22" s="2"/>
      <c r="J22" s="136" t="s">
        <v>191</v>
      </c>
    </row>
    <row r="23" spans="1:11" ht="24" customHeight="1">
      <c r="A23" s="19" t="s">
        <v>6</v>
      </c>
      <c r="C23" s="19"/>
      <c r="D23" s="134">
        <v>125500</v>
      </c>
      <c r="E23" s="2"/>
      <c r="F23" s="134">
        <v>101352</v>
      </c>
      <c r="G23" s="20"/>
      <c r="H23" s="134">
        <v>44124</v>
      </c>
      <c r="I23" s="2"/>
      <c r="J23" s="134">
        <v>43071</v>
      </c>
    </row>
    <row r="24" spans="1:11" ht="24" customHeight="1">
      <c r="A24" s="21" t="s">
        <v>7</v>
      </c>
      <c r="C24" s="23"/>
      <c r="D24" s="137">
        <f>SUM(D13:D23)</f>
        <v>86184458</v>
      </c>
      <c r="E24" s="9"/>
      <c r="F24" s="137">
        <f>SUM(F13:F23)</f>
        <v>81787667</v>
      </c>
      <c r="G24" s="24"/>
      <c r="H24" s="137">
        <f>SUM(H13:H23)</f>
        <v>81787218</v>
      </c>
      <c r="I24" s="9"/>
      <c r="J24" s="137">
        <f>SUM(J13:J23)</f>
        <v>77435413</v>
      </c>
    </row>
    <row r="25" spans="1:11" ht="24" customHeight="1">
      <c r="D25" s="138"/>
      <c r="E25" s="3"/>
      <c r="F25" s="138"/>
      <c r="G25" s="3"/>
      <c r="H25" s="138"/>
      <c r="I25" s="3"/>
      <c r="J25" s="138"/>
    </row>
    <row r="26" spans="1:11" ht="24" customHeight="1">
      <c r="A26" s="56" t="s">
        <v>8</v>
      </c>
      <c r="D26" s="133"/>
      <c r="E26" s="58"/>
      <c r="F26" s="133"/>
      <c r="G26" s="3"/>
      <c r="H26" s="133"/>
      <c r="I26" s="58"/>
      <c r="J26" s="133"/>
    </row>
    <row r="27" spans="1:11" ht="24" customHeight="1">
      <c r="A27" s="19" t="s">
        <v>98</v>
      </c>
      <c r="B27" s="90">
        <v>5</v>
      </c>
      <c r="D27" s="139">
        <v>2989369</v>
      </c>
      <c r="E27" s="58"/>
      <c r="F27" s="139">
        <v>3236973</v>
      </c>
      <c r="G27" s="58"/>
      <c r="H27" s="139">
        <v>1350705</v>
      </c>
      <c r="I27" s="3"/>
      <c r="J27" s="139">
        <v>1512440</v>
      </c>
      <c r="K27" s="40"/>
    </row>
    <row r="28" spans="1:11" ht="24" customHeight="1">
      <c r="A28" s="19" t="s">
        <v>88</v>
      </c>
      <c r="D28" s="139">
        <v>42327</v>
      </c>
      <c r="E28" s="58"/>
      <c r="F28" s="139">
        <v>41333</v>
      </c>
      <c r="G28" s="58"/>
      <c r="H28" s="136" t="s">
        <v>191</v>
      </c>
      <c r="I28" s="3"/>
      <c r="J28" s="136" t="s">
        <v>191</v>
      </c>
    </row>
    <row r="29" spans="1:11" ht="24" customHeight="1">
      <c r="A29" s="19" t="s">
        <v>161</v>
      </c>
      <c r="B29" s="92">
        <v>6</v>
      </c>
      <c r="D29" s="136" t="s">
        <v>191</v>
      </c>
      <c r="F29" s="136" t="s">
        <v>191</v>
      </c>
      <c r="H29" s="134">
        <v>116213</v>
      </c>
      <c r="J29" s="134">
        <v>130244</v>
      </c>
    </row>
    <row r="30" spans="1:11" ht="24" customHeight="1">
      <c r="A30" s="19" t="s">
        <v>225</v>
      </c>
      <c r="B30" s="92">
        <v>7</v>
      </c>
      <c r="D30" s="136">
        <v>5819</v>
      </c>
      <c r="F30" s="136" t="s">
        <v>191</v>
      </c>
      <c r="H30" s="136" t="s">
        <v>191</v>
      </c>
      <c r="J30" s="136" t="s">
        <v>191</v>
      </c>
    </row>
    <row r="31" spans="1:11" ht="24" customHeight="1">
      <c r="A31" s="19" t="s">
        <v>53</v>
      </c>
      <c r="B31" s="90">
        <v>8</v>
      </c>
      <c r="D31" s="136" t="s">
        <v>191</v>
      </c>
      <c r="E31" s="58"/>
      <c r="F31" s="136" t="s">
        <v>191</v>
      </c>
      <c r="G31" s="58"/>
      <c r="H31" s="134">
        <v>1235409</v>
      </c>
      <c r="I31" s="3"/>
      <c r="J31" s="134">
        <v>1210909</v>
      </c>
    </row>
    <row r="32" spans="1:11" ht="24" customHeight="1">
      <c r="A32" s="19" t="s">
        <v>173</v>
      </c>
      <c r="B32" s="56"/>
      <c r="D32" s="140"/>
      <c r="F32" s="136"/>
      <c r="H32" s="140"/>
      <c r="I32" s="3"/>
      <c r="J32" s="134"/>
    </row>
    <row r="33" spans="1:10" ht="24" customHeight="1">
      <c r="A33" s="78" t="s">
        <v>150</v>
      </c>
      <c r="B33" s="90">
        <v>9</v>
      </c>
      <c r="D33" s="140">
        <v>5062</v>
      </c>
      <c r="E33" s="58"/>
      <c r="F33" s="134">
        <v>5062</v>
      </c>
      <c r="G33" s="58"/>
      <c r="H33" s="139">
        <v>5062</v>
      </c>
      <c r="I33" s="3"/>
      <c r="J33" s="134">
        <v>5062</v>
      </c>
    </row>
    <row r="34" spans="1:10" ht="24" customHeight="1">
      <c r="A34" s="19" t="s">
        <v>173</v>
      </c>
      <c r="D34" s="141"/>
      <c r="E34" s="58"/>
      <c r="F34" s="134"/>
      <c r="G34" s="58"/>
      <c r="H34" s="141"/>
      <c r="I34" s="3"/>
      <c r="J34" s="134"/>
    </row>
    <row r="35" spans="1:10" ht="24" customHeight="1">
      <c r="A35" s="78" t="s">
        <v>203</v>
      </c>
      <c r="B35" s="90">
        <v>10</v>
      </c>
      <c r="D35" s="134">
        <v>144000</v>
      </c>
      <c r="E35" s="130"/>
      <c r="F35" s="134">
        <v>144000</v>
      </c>
      <c r="G35" s="58"/>
      <c r="H35" s="139">
        <v>144000</v>
      </c>
      <c r="I35" s="3"/>
      <c r="J35" s="134">
        <v>144000</v>
      </c>
    </row>
    <row r="36" spans="1:10" ht="24" customHeight="1">
      <c r="A36" s="19" t="s">
        <v>102</v>
      </c>
      <c r="B36" s="90">
        <v>12.1</v>
      </c>
      <c r="C36" s="19"/>
      <c r="D36" s="136" t="s">
        <v>191</v>
      </c>
      <c r="E36" s="2"/>
      <c r="F36" s="136" t="s">
        <v>191</v>
      </c>
      <c r="G36" s="2"/>
      <c r="H36" s="134">
        <v>84074</v>
      </c>
      <c r="I36" s="20"/>
      <c r="J36" s="134">
        <v>84074</v>
      </c>
    </row>
    <row r="37" spans="1:10" ht="24" customHeight="1">
      <c r="A37" s="19" t="s">
        <v>137</v>
      </c>
      <c r="C37" s="25"/>
      <c r="D37" s="134">
        <v>556348</v>
      </c>
      <c r="E37" s="25"/>
      <c r="F37" s="134">
        <v>622934</v>
      </c>
      <c r="G37" s="25"/>
      <c r="H37" s="138">
        <v>485278</v>
      </c>
      <c r="I37" s="25"/>
      <c r="J37" s="134">
        <v>528845</v>
      </c>
    </row>
    <row r="38" spans="1:10" ht="24" customHeight="1">
      <c r="A38" s="19" t="s">
        <v>160</v>
      </c>
      <c r="D38" s="134">
        <v>855055</v>
      </c>
      <c r="F38" s="134">
        <v>611069</v>
      </c>
      <c r="H38" s="138">
        <v>743843</v>
      </c>
      <c r="J38" s="138">
        <v>538356</v>
      </c>
    </row>
    <row r="39" spans="1:10" ht="24" customHeight="1">
      <c r="A39" s="19" t="s">
        <v>152</v>
      </c>
      <c r="D39" s="134">
        <v>945948</v>
      </c>
      <c r="F39" s="134">
        <v>920386</v>
      </c>
      <c r="H39" s="138">
        <v>800384</v>
      </c>
      <c r="J39" s="134">
        <v>777857</v>
      </c>
    </row>
    <row r="40" spans="1:10" ht="24" customHeight="1">
      <c r="A40" s="19" t="s">
        <v>170</v>
      </c>
      <c r="B40" s="90">
        <v>18</v>
      </c>
      <c r="D40" s="134">
        <v>1385018</v>
      </c>
      <c r="F40" s="134">
        <f>+J40</f>
        <v>293795</v>
      </c>
      <c r="H40" s="138">
        <v>1385018</v>
      </c>
      <c r="J40" s="134">
        <v>293795</v>
      </c>
    </row>
    <row r="41" spans="1:10" ht="24" customHeight="1">
      <c r="A41" s="19" t="s">
        <v>109</v>
      </c>
      <c r="B41" s="92">
        <v>13</v>
      </c>
      <c r="D41" s="134">
        <v>2197162</v>
      </c>
      <c r="F41" s="134">
        <v>2624482</v>
      </c>
      <c r="H41" s="134">
        <v>2085359</v>
      </c>
      <c r="J41" s="134">
        <v>2524973</v>
      </c>
    </row>
    <row r="42" spans="1:10" ht="24" customHeight="1">
      <c r="A42" s="19" t="s">
        <v>45</v>
      </c>
      <c r="D42" s="134">
        <v>178983</v>
      </c>
      <c r="F42" s="134">
        <v>181687</v>
      </c>
      <c r="H42" s="138">
        <v>164787</v>
      </c>
      <c r="J42" s="134">
        <v>167847</v>
      </c>
    </row>
    <row r="43" spans="1:10" ht="24" customHeight="1">
      <c r="A43" s="21" t="s">
        <v>9</v>
      </c>
      <c r="D43" s="137">
        <f>SUM(D27:D42)</f>
        <v>9305091</v>
      </c>
      <c r="F43" s="137">
        <f>SUM(F27:F42)</f>
        <v>8681721</v>
      </c>
      <c r="H43" s="137">
        <f>SUM(H27:H42)</f>
        <v>8600132</v>
      </c>
      <c r="J43" s="137">
        <f>SUM(J27:J42)</f>
        <v>7918402</v>
      </c>
    </row>
    <row r="44" spans="1:10" ht="24" customHeight="1" thickBot="1">
      <c r="A44" s="25" t="s">
        <v>10</v>
      </c>
      <c r="D44" s="142">
        <f>D43+D24</f>
        <v>95489549</v>
      </c>
      <c r="F44" s="142">
        <f>+F24+F43</f>
        <v>90469388</v>
      </c>
      <c r="H44" s="142">
        <f>H43+H24</f>
        <v>90387350</v>
      </c>
      <c r="J44" s="142">
        <f>+J24+J43</f>
        <v>85353815</v>
      </c>
    </row>
    <row r="45" spans="1:10" ht="24" customHeight="1" thickTop="1">
      <c r="E45" s="3"/>
      <c r="G45" s="3"/>
      <c r="I45" s="3"/>
      <c r="J45" s="3"/>
    </row>
    <row r="46" spans="1:10" ht="24" customHeight="1">
      <c r="D46" s="58"/>
      <c r="F46" s="58"/>
      <c r="H46" s="58"/>
      <c r="J46" s="58"/>
    </row>
    <row r="47" spans="1:10" ht="24" customHeight="1">
      <c r="J47" s="3"/>
    </row>
    <row r="48" spans="1:10" ht="24" customHeight="1">
      <c r="A48" s="56" t="s">
        <v>127</v>
      </c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7" type="noConversion"/>
  <pageMargins left="1" right="0.3" top="1" bottom="0.5" header="0.59055118110236204" footer="0.31496062992126"/>
  <pageSetup paperSize="9" scale="65" fitToHeight="0" orientation="portrait" r:id="rId1"/>
  <headerFooter alignWithMargins="0"/>
  <ignoredErrors>
    <ignoredError sqref="E10 G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L99"/>
  <sheetViews>
    <sheetView zoomScale="85" zoomScaleNormal="85" zoomScaleSheetLayoutView="88" workbookViewId="0">
      <selection activeCell="A48" sqref="A48"/>
    </sheetView>
  </sheetViews>
  <sheetFormatPr defaultColWidth="9.453125" defaultRowHeight="24" customHeight="1"/>
  <cols>
    <col min="1" max="1" width="69" style="56" customWidth="1"/>
    <col min="2" max="2" width="10.453125" style="110" customWidth="1"/>
    <col min="3" max="3" width="1.453125" style="56" customWidth="1"/>
    <col min="4" max="4" width="15" style="138" customWidth="1"/>
    <col min="5" max="5" width="1.453125" style="56" customWidth="1"/>
    <col min="6" max="6" width="15" style="138" customWidth="1"/>
    <col min="7" max="7" width="1.453125" style="3" customWidth="1"/>
    <col min="8" max="8" width="15" style="138" customWidth="1"/>
    <col min="9" max="9" width="1.453125" style="56" customWidth="1"/>
    <col min="10" max="10" width="15" style="138" customWidth="1"/>
    <col min="11" max="11" width="11.453125" style="56" bestFit="1" customWidth="1"/>
    <col min="12" max="12" width="10.453125" style="56" bestFit="1" customWidth="1"/>
    <col min="13" max="13" width="11.453125" style="56" bestFit="1" customWidth="1"/>
    <col min="14" max="16384" width="9.453125" style="56"/>
  </cols>
  <sheetData>
    <row r="1" spans="1:10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0" ht="24" customHeight="1">
      <c r="A2" s="229" t="s">
        <v>118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ht="24" customHeight="1">
      <c r="A3" s="228" t="s">
        <v>210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ht="24" customHeight="1">
      <c r="A4" s="233" t="s">
        <v>93</v>
      </c>
      <c r="B4" s="233"/>
      <c r="C4" s="233"/>
      <c r="D4" s="233"/>
      <c r="E4" s="233"/>
      <c r="F4" s="233"/>
      <c r="G4" s="233"/>
      <c r="H4" s="233"/>
      <c r="I4" s="233"/>
      <c r="J4" s="233"/>
    </row>
    <row r="5" spans="1:10" ht="9" customHeight="1">
      <c r="A5" s="11"/>
      <c r="B5" s="104"/>
      <c r="C5" s="11"/>
      <c r="D5" s="143"/>
      <c r="E5" s="11"/>
      <c r="F5" s="143"/>
      <c r="G5" s="12"/>
      <c r="H5" s="143"/>
      <c r="I5" s="11"/>
      <c r="J5" s="143"/>
    </row>
    <row r="6" spans="1:10" s="1" customFormat="1" ht="24" customHeight="1">
      <c r="A6" s="13"/>
      <c r="B6" s="101" t="s">
        <v>51</v>
      </c>
      <c r="D6" s="231" t="s">
        <v>1</v>
      </c>
      <c r="E6" s="231"/>
      <c r="F6" s="231"/>
      <c r="G6" s="113"/>
      <c r="H6" s="232" t="s">
        <v>2</v>
      </c>
      <c r="I6" s="232"/>
      <c r="J6" s="232"/>
    </row>
    <row r="7" spans="1:10" s="1" customFormat="1" ht="24" customHeight="1">
      <c r="A7" s="13"/>
      <c r="B7" s="101"/>
      <c r="C7" s="227" t="s">
        <v>124</v>
      </c>
      <c r="D7" s="227"/>
      <c r="E7" s="227"/>
      <c r="F7" s="144"/>
      <c r="G7" s="227" t="s">
        <v>124</v>
      </c>
      <c r="H7" s="227"/>
      <c r="I7" s="227"/>
      <c r="J7" s="158"/>
    </row>
    <row r="8" spans="1:10" s="1" customFormat="1" ht="24" customHeight="1">
      <c r="A8" s="13"/>
      <c r="B8" s="101"/>
      <c r="D8" s="144" t="s">
        <v>115</v>
      </c>
      <c r="E8" s="14"/>
      <c r="F8" s="144" t="s">
        <v>115</v>
      </c>
      <c r="H8" s="144" t="s">
        <v>115</v>
      </c>
      <c r="I8" s="14"/>
      <c r="J8" s="144" t="s">
        <v>115</v>
      </c>
    </row>
    <row r="9" spans="1:10" s="1" customFormat="1" ht="24" customHeight="1">
      <c r="A9" s="13"/>
      <c r="B9" s="101"/>
      <c r="D9" s="145" t="s">
        <v>211</v>
      </c>
      <c r="E9" s="14"/>
      <c r="F9" s="144" t="s">
        <v>168</v>
      </c>
      <c r="H9" s="145" t="s">
        <v>211</v>
      </c>
      <c r="I9" s="14"/>
      <c r="J9" s="144" t="s">
        <v>168</v>
      </c>
    </row>
    <row r="10" spans="1:10" s="1" customFormat="1" ht="24" customHeight="1">
      <c r="A10" s="13"/>
      <c r="B10" s="101"/>
      <c r="D10" s="146" t="s">
        <v>190</v>
      </c>
      <c r="E10" s="14"/>
      <c r="F10" s="146" t="s">
        <v>190</v>
      </c>
      <c r="H10" s="146" t="s">
        <v>190</v>
      </c>
      <c r="I10" s="14"/>
      <c r="J10" s="146" t="s">
        <v>190</v>
      </c>
    </row>
    <row r="11" spans="1:10" ht="24" customHeight="1">
      <c r="A11" s="73" t="s">
        <v>11</v>
      </c>
      <c r="B11" s="103"/>
      <c r="C11" s="73"/>
      <c r="D11" s="147"/>
      <c r="E11" s="76"/>
      <c r="F11" s="147"/>
      <c r="G11" s="61"/>
      <c r="H11" s="147"/>
      <c r="I11" s="76"/>
      <c r="J11" s="147"/>
    </row>
    <row r="12" spans="1:10" ht="24" customHeight="1">
      <c r="A12" s="17" t="s">
        <v>12</v>
      </c>
      <c r="B12" s="105"/>
      <c r="C12" s="17"/>
      <c r="D12" s="148"/>
      <c r="E12" s="17"/>
      <c r="F12" s="148"/>
      <c r="G12" s="16"/>
      <c r="I12" s="2"/>
    </row>
    <row r="13" spans="1:10" ht="24" customHeight="1">
      <c r="A13" s="19" t="s">
        <v>99</v>
      </c>
      <c r="B13" s="92">
        <v>14</v>
      </c>
      <c r="C13" s="19"/>
      <c r="D13" s="134">
        <v>5284331</v>
      </c>
      <c r="E13" s="34"/>
      <c r="F13" s="134">
        <v>9171904</v>
      </c>
      <c r="G13" s="34"/>
      <c r="H13" s="138">
        <v>4290000</v>
      </c>
      <c r="I13" s="3"/>
      <c r="J13" s="134">
        <v>7941240</v>
      </c>
    </row>
    <row r="14" spans="1:10" ht="24" customHeight="1">
      <c r="A14" s="19" t="s">
        <v>135</v>
      </c>
      <c r="B14" s="93"/>
      <c r="C14" s="19"/>
      <c r="D14" s="140"/>
      <c r="E14" s="34"/>
      <c r="G14" s="34"/>
      <c r="H14" s="140"/>
      <c r="I14" s="3"/>
      <c r="J14" s="140"/>
    </row>
    <row r="15" spans="1:10" ht="24" customHeight="1">
      <c r="A15" s="21" t="s">
        <v>47</v>
      </c>
      <c r="B15" s="93"/>
      <c r="C15" s="19"/>
      <c r="D15" s="138">
        <v>173945</v>
      </c>
      <c r="E15" s="34"/>
      <c r="F15" s="138">
        <v>269599</v>
      </c>
      <c r="G15" s="34"/>
      <c r="H15" s="138">
        <v>161608</v>
      </c>
      <c r="I15" s="3"/>
      <c r="J15" s="138">
        <v>248207</v>
      </c>
    </row>
    <row r="16" spans="1:10" ht="24" customHeight="1">
      <c r="A16" s="21" t="s">
        <v>14</v>
      </c>
      <c r="B16" s="92"/>
      <c r="C16" s="19"/>
      <c r="D16" s="134">
        <v>1645509</v>
      </c>
      <c r="E16" s="17"/>
      <c r="F16" s="134">
        <v>1628020</v>
      </c>
      <c r="G16" s="17"/>
      <c r="H16" s="138">
        <v>1577432</v>
      </c>
      <c r="I16" s="16"/>
      <c r="J16" s="134">
        <v>1550316</v>
      </c>
    </row>
    <row r="17" spans="1:12" ht="24" customHeight="1">
      <c r="A17" s="19" t="s">
        <v>136</v>
      </c>
      <c r="B17" s="92"/>
      <c r="C17" s="19"/>
      <c r="D17" s="140"/>
      <c r="E17" s="34"/>
      <c r="G17" s="34"/>
      <c r="H17" s="140"/>
      <c r="I17" s="3"/>
      <c r="J17" s="140"/>
    </row>
    <row r="18" spans="1:12" ht="24" customHeight="1">
      <c r="A18" s="21" t="s">
        <v>54</v>
      </c>
      <c r="B18" s="92">
        <v>15</v>
      </c>
      <c r="C18" s="78"/>
      <c r="D18" s="134">
        <v>19174696</v>
      </c>
      <c r="E18" s="34"/>
      <c r="F18" s="134">
        <v>17090217</v>
      </c>
      <c r="G18" s="34"/>
      <c r="H18" s="138">
        <v>17224187</v>
      </c>
      <c r="I18" s="3"/>
      <c r="J18" s="134">
        <v>16317580</v>
      </c>
      <c r="L18" s="40"/>
    </row>
    <row r="19" spans="1:12" ht="24" customHeight="1">
      <c r="A19" s="21" t="s">
        <v>55</v>
      </c>
      <c r="B19" s="92">
        <v>17</v>
      </c>
      <c r="C19" s="78"/>
      <c r="D19" s="134">
        <v>3799657</v>
      </c>
      <c r="E19" s="34"/>
      <c r="F19" s="134">
        <v>3798878</v>
      </c>
      <c r="G19" s="34"/>
      <c r="H19" s="138">
        <v>3799657</v>
      </c>
      <c r="I19" s="3"/>
      <c r="J19" s="134">
        <v>3798878</v>
      </c>
    </row>
    <row r="20" spans="1:12" ht="24" customHeight="1">
      <c r="A20" s="21" t="s">
        <v>142</v>
      </c>
      <c r="B20" s="92">
        <v>18</v>
      </c>
      <c r="C20" s="78"/>
      <c r="D20" s="134">
        <v>274014</v>
      </c>
      <c r="E20" s="34"/>
      <c r="F20" s="134">
        <v>654801</v>
      </c>
      <c r="G20" s="34"/>
      <c r="H20" s="138">
        <v>274014</v>
      </c>
      <c r="I20" s="3"/>
      <c r="J20" s="134">
        <v>654801</v>
      </c>
    </row>
    <row r="21" spans="1:12" ht="24" customHeight="1">
      <c r="A21" s="21" t="s">
        <v>143</v>
      </c>
      <c r="B21" s="92"/>
      <c r="C21" s="78"/>
      <c r="D21" s="134">
        <v>382409</v>
      </c>
      <c r="E21" s="34"/>
      <c r="F21" s="134">
        <v>356328</v>
      </c>
      <c r="G21" s="34"/>
      <c r="H21" s="138">
        <v>331711</v>
      </c>
      <c r="I21" s="3"/>
      <c r="J21" s="134">
        <v>312304</v>
      </c>
    </row>
    <row r="22" spans="1:12" ht="24" customHeight="1">
      <c r="A22" s="19" t="s">
        <v>81</v>
      </c>
      <c r="B22" s="105"/>
      <c r="C22" s="19"/>
      <c r="D22" s="138">
        <v>138904</v>
      </c>
      <c r="E22" s="38"/>
      <c r="F22" s="138">
        <v>379519</v>
      </c>
      <c r="G22" s="38"/>
      <c r="H22" s="138">
        <v>81385</v>
      </c>
      <c r="I22" s="3"/>
      <c r="J22" s="138">
        <v>348000</v>
      </c>
    </row>
    <row r="23" spans="1:12" ht="24" customHeight="1">
      <c r="A23" s="79" t="s">
        <v>13</v>
      </c>
      <c r="B23" s="92"/>
      <c r="C23" s="19"/>
      <c r="D23" s="138">
        <v>364162</v>
      </c>
      <c r="E23" s="38"/>
      <c r="F23" s="134">
        <v>387092</v>
      </c>
      <c r="G23" s="38"/>
      <c r="H23" s="138">
        <v>354401</v>
      </c>
      <c r="I23" s="3"/>
      <c r="J23" s="138">
        <v>394973</v>
      </c>
    </row>
    <row r="24" spans="1:12" ht="24" customHeight="1">
      <c r="A24" s="80" t="s">
        <v>15</v>
      </c>
      <c r="B24" s="106"/>
      <c r="C24" s="23"/>
      <c r="D24" s="137">
        <f>SUM(D13:D23)</f>
        <v>31237627</v>
      </c>
      <c r="E24" s="23"/>
      <c r="F24" s="137">
        <f>SUM(F13:F23)</f>
        <v>33736358</v>
      </c>
      <c r="G24" s="58"/>
      <c r="H24" s="137">
        <f>SUM(H13:H23)</f>
        <v>28094395</v>
      </c>
      <c r="I24" s="59"/>
      <c r="J24" s="137">
        <f>SUM(J13:J23)</f>
        <v>31566299</v>
      </c>
    </row>
    <row r="25" spans="1:12" ht="24" customHeight="1">
      <c r="A25" s="80"/>
      <c r="B25" s="107"/>
      <c r="C25" s="80"/>
      <c r="D25" s="149"/>
      <c r="E25" s="80"/>
      <c r="F25" s="149"/>
      <c r="G25" s="32"/>
      <c r="H25" s="149"/>
      <c r="I25" s="77"/>
      <c r="J25" s="149"/>
    </row>
    <row r="26" spans="1:12" ht="24" customHeight="1">
      <c r="A26" s="56" t="s">
        <v>16</v>
      </c>
      <c r="G26" s="32"/>
      <c r="H26" s="149"/>
      <c r="I26" s="77"/>
      <c r="J26" s="149"/>
    </row>
    <row r="27" spans="1:12" ht="24" customHeight="1">
      <c r="A27" s="19" t="s">
        <v>54</v>
      </c>
      <c r="B27" s="92">
        <v>18</v>
      </c>
      <c r="C27" s="19"/>
      <c r="D27" s="134">
        <v>36225605</v>
      </c>
      <c r="E27" s="34"/>
      <c r="F27" s="134">
        <v>30896445</v>
      </c>
      <c r="G27" s="34"/>
      <c r="H27" s="134">
        <v>35090764</v>
      </c>
      <c r="I27" s="3"/>
      <c r="J27" s="134">
        <v>28578535</v>
      </c>
    </row>
    <row r="28" spans="1:12" ht="24" customHeight="1">
      <c r="A28" s="19" t="s">
        <v>110</v>
      </c>
      <c r="B28" s="92">
        <v>16</v>
      </c>
      <c r="C28" s="19"/>
      <c r="D28" s="136" t="s">
        <v>191</v>
      </c>
      <c r="E28" s="34"/>
      <c r="F28" s="136" t="s">
        <v>191</v>
      </c>
      <c r="G28" s="34"/>
      <c r="H28" s="134">
        <v>1348296</v>
      </c>
      <c r="I28" s="3"/>
      <c r="J28" s="134">
        <v>1401709</v>
      </c>
    </row>
    <row r="29" spans="1:12" ht="24" customHeight="1">
      <c r="A29" s="19" t="s">
        <v>55</v>
      </c>
      <c r="B29" s="92">
        <v>17</v>
      </c>
      <c r="C29" s="19"/>
      <c r="D29" s="134">
        <v>4323132</v>
      </c>
      <c r="E29" s="34"/>
      <c r="F29" s="134">
        <v>4460676</v>
      </c>
      <c r="G29" s="34"/>
      <c r="H29" s="134">
        <v>2850050</v>
      </c>
      <c r="I29" s="3"/>
      <c r="J29" s="134">
        <v>2987594</v>
      </c>
    </row>
    <row r="30" spans="1:12" ht="24" customHeight="1">
      <c r="A30" s="19" t="s">
        <v>142</v>
      </c>
      <c r="B30" s="92">
        <v>18</v>
      </c>
      <c r="C30" s="19"/>
      <c r="D30" s="134">
        <v>536178</v>
      </c>
      <c r="E30" s="34"/>
      <c r="F30" s="134">
        <v>212925</v>
      </c>
      <c r="G30" s="34"/>
      <c r="H30" s="134">
        <v>536178</v>
      </c>
      <c r="I30" s="3"/>
      <c r="J30" s="134">
        <v>212925</v>
      </c>
    </row>
    <row r="31" spans="1:12" ht="24" customHeight="1">
      <c r="A31" s="19" t="s">
        <v>143</v>
      </c>
      <c r="B31" s="92"/>
      <c r="C31" s="78"/>
      <c r="D31" s="134">
        <v>492864</v>
      </c>
      <c r="E31" s="34"/>
      <c r="F31" s="134">
        <v>268650</v>
      </c>
      <c r="G31" s="34"/>
      <c r="H31" s="134">
        <v>433279</v>
      </c>
      <c r="I31" s="3"/>
      <c r="J31" s="134">
        <v>240121</v>
      </c>
    </row>
    <row r="32" spans="1:12" ht="24" customHeight="1">
      <c r="A32" s="19" t="s">
        <v>111</v>
      </c>
      <c r="B32" s="90">
        <v>12.2</v>
      </c>
      <c r="C32" s="19"/>
      <c r="D32" s="136">
        <v>84074</v>
      </c>
      <c r="E32" s="34"/>
      <c r="F32" s="134">
        <v>84074</v>
      </c>
      <c r="G32" s="34"/>
      <c r="H32" s="136" t="s">
        <v>191</v>
      </c>
      <c r="I32" s="3"/>
      <c r="J32" s="136" t="s">
        <v>191</v>
      </c>
    </row>
    <row r="33" spans="1:10" ht="24" customHeight="1">
      <c r="A33" s="19" t="s">
        <v>132</v>
      </c>
      <c r="B33" s="94">
        <v>19</v>
      </c>
      <c r="C33" s="19"/>
      <c r="D33" s="134">
        <v>496937</v>
      </c>
      <c r="E33" s="34"/>
      <c r="F33" s="134">
        <f>458111+5224</f>
        <v>463335</v>
      </c>
      <c r="G33" s="34"/>
      <c r="H33" s="134">
        <v>451049</v>
      </c>
      <c r="I33" s="3"/>
      <c r="J33" s="134">
        <v>419132</v>
      </c>
    </row>
    <row r="34" spans="1:10" ht="24" customHeight="1">
      <c r="A34" s="79" t="s">
        <v>94</v>
      </c>
      <c r="B34" s="94"/>
      <c r="C34" s="19"/>
      <c r="D34" s="138">
        <v>81306</v>
      </c>
      <c r="E34" s="34"/>
      <c r="F34" s="138">
        <v>82962</v>
      </c>
      <c r="G34" s="34"/>
      <c r="H34" s="138">
        <v>65895</v>
      </c>
      <c r="I34" s="22"/>
      <c r="J34" s="138">
        <v>68102</v>
      </c>
    </row>
    <row r="35" spans="1:10" ht="24" customHeight="1">
      <c r="A35" s="80" t="s">
        <v>17</v>
      </c>
      <c r="B35" s="106"/>
      <c r="C35" s="23"/>
      <c r="D35" s="137">
        <f>+SUM(D27:D34)</f>
        <v>42240096</v>
      </c>
      <c r="E35" s="23"/>
      <c r="F35" s="137">
        <f>SUM(F27:F34)</f>
        <v>36469067</v>
      </c>
      <c r="G35" s="23"/>
      <c r="H35" s="137">
        <f>+SUM(H27:H34)</f>
        <v>40775511</v>
      </c>
      <c r="I35" s="58"/>
      <c r="J35" s="137">
        <f>SUM(J27:J34)</f>
        <v>33908118</v>
      </c>
    </row>
    <row r="36" spans="1:10" ht="24" customHeight="1">
      <c r="A36" s="19" t="s">
        <v>18</v>
      </c>
      <c r="B36" s="108"/>
      <c r="C36" s="19"/>
      <c r="D36" s="150">
        <f>+D35+D24</f>
        <v>73477723</v>
      </c>
      <c r="E36" s="19"/>
      <c r="F36" s="150">
        <f>+F24+F35</f>
        <v>70205425</v>
      </c>
      <c r="G36" s="58"/>
      <c r="H36" s="150">
        <f>+H35+H24</f>
        <v>68869906</v>
      </c>
      <c r="I36" s="59"/>
      <c r="J36" s="150">
        <f>+J24+J35</f>
        <v>65474417</v>
      </c>
    </row>
    <row r="37" spans="1:10" ht="24" customHeight="1">
      <c r="A37" s="19"/>
      <c r="B37" s="108"/>
      <c r="C37" s="19"/>
      <c r="D37" s="151"/>
      <c r="E37" s="19"/>
      <c r="F37" s="156"/>
      <c r="G37" s="58"/>
      <c r="H37" s="151"/>
      <c r="I37" s="59"/>
      <c r="J37" s="151"/>
    </row>
    <row r="38" spans="1:10" ht="24" customHeight="1">
      <c r="A38" s="19"/>
      <c r="B38" s="108"/>
      <c r="C38" s="19"/>
      <c r="D38" s="151"/>
      <c r="E38" s="19"/>
      <c r="F38" s="151"/>
      <c r="G38" s="58"/>
      <c r="H38" s="151"/>
      <c r="I38" s="59"/>
      <c r="J38" s="151"/>
    </row>
    <row r="39" spans="1:10" ht="24" customHeight="1">
      <c r="A39" s="19"/>
      <c r="B39" s="108"/>
      <c r="C39" s="19"/>
      <c r="D39" s="151"/>
      <c r="E39" s="19"/>
      <c r="F39" s="151"/>
      <c r="G39" s="58"/>
      <c r="H39" s="151"/>
      <c r="I39" s="59"/>
      <c r="J39" s="151"/>
    </row>
    <row r="40" spans="1:10" ht="24" customHeight="1">
      <c r="A40" s="19"/>
      <c r="B40" s="108"/>
      <c r="C40" s="19"/>
      <c r="D40" s="151"/>
      <c r="E40" s="19"/>
      <c r="F40" s="151"/>
      <c r="G40" s="58"/>
      <c r="H40" s="151"/>
      <c r="I40" s="59"/>
      <c r="J40" s="151"/>
    </row>
    <row r="41" spans="1:10" ht="24" customHeight="1">
      <c r="B41" s="108"/>
      <c r="C41" s="19"/>
      <c r="D41" s="151"/>
      <c r="E41" s="19"/>
      <c r="F41" s="151"/>
      <c r="G41" s="58"/>
      <c r="H41" s="151"/>
      <c r="I41" s="59"/>
      <c r="J41" s="151"/>
    </row>
    <row r="42" spans="1:10" ht="24" customHeight="1">
      <c r="A42" s="229" t="s">
        <v>0</v>
      </c>
      <c r="B42" s="229"/>
      <c r="C42" s="229"/>
      <c r="D42" s="229"/>
      <c r="E42" s="229"/>
      <c r="F42" s="229"/>
      <c r="G42" s="229"/>
      <c r="H42" s="229"/>
      <c r="I42" s="229"/>
      <c r="J42" s="229"/>
    </row>
    <row r="43" spans="1:10" ht="24" customHeight="1">
      <c r="A43" s="229" t="s">
        <v>118</v>
      </c>
      <c r="B43" s="229"/>
      <c r="C43" s="229"/>
      <c r="D43" s="229"/>
      <c r="E43" s="229"/>
      <c r="F43" s="229"/>
      <c r="G43" s="229"/>
      <c r="H43" s="229"/>
      <c r="I43" s="229"/>
      <c r="J43" s="229"/>
    </row>
    <row r="44" spans="1:10" ht="24" customHeight="1">
      <c r="A44" s="228" t="str">
        <f>งบแสดงฐานะการเงิน!A3</f>
        <v>ณ วันที่ 31 สิงหาคม 2565</v>
      </c>
      <c r="B44" s="228"/>
      <c r="C44" s="228"/>
      <c r="D44" s="228"/>
      <c r="E44" s="228"/>
      <c r="F44" s="228"/>
      <c r="G44" s="228"/>
      <c r="H44" s="228"/>
      <c r="I44" s="228"/>
      <c r="J44" s="228"/>
    </row>
    <row r="45" spans="1:10" ht="24" customHeight="1">
      <c r="A45" s="233" t="s">
        <v>93</v>
      </c>
      <c r="B45" s="233"/>
      <c r="C45" s="233"/>
      <c r="D45" s="233"/>
      <c r="E45" s="233"/>
      <c r="F45" s="233"/>
      <c r="G45" s="233"/>
      <c r="H45" s="233"/>
      <c r="I45" s="233"/>
      <c r="J45" s="233"/>
    </row>
    <row r="46" spans="1:10" ht="9" customHeight="1">
      <c r="A46" s="11"/>
      <c r="B46" s="104"/>
      <c r="C46" s="11"/>
      <c r="D46" s="143"/>
      <c r="E46" s="11"/>
      <c r="F46" s="143"/>
      <c r="G46" s="12"/>
      <c r="H46" s="143"/>
      <c r="I46" s="11"/>
      <c r="J46" s="143"/>
    </row>
    <row r="47" spans="1:10" s="1" customFormat="1" ht="24" customHeight="1">
      <c r="A47" s="13"/>
      <c r="B47" s="101" t="s">
        <v>51</v>
      </c>
      <c r="D47" s="231" t="s">
        <v>1</v>
      </c>
      <c r="E47" s="231"/>
      <c r="F47" s="231"/>
      <c r="G47" s="113"/>
      <c r="H47" s="232" t="s">
        <v>2</v>
      </c>
      <c r="I47" s="232"/>
      <c r="J47" s="232"/>
    </row>
    <row r="48" spans="1:10" s="89" customFormat="1" ht="24" customHeight="1">
      <c r="A48" s="87"/>
      <c r="B48" s="102"/>
      <c r="C48" s="227" t="s">
        <v>124</v>
      </c>
      <c r="D48" s="227"/>
      <c r="E48" s="227"/>
      <c r="F48" s="157"/>
      <c r="G48" s="227" t="s">
        <v>124</v>
      </c>
      <c r="H48" s="227"/>
      <c r="I48" s="227"/>
      <c r="J48" s="157"/>
    </row>
    <row r="49" spans="1:10" s="1" customFormat="1" ht="24" customHeight="1">
      <c r="A49" s="13"/>
      <c r="B49" s="101"/>
      <c r="D49" s="144" t="s">
        <v>115</v>
      </c>
      <c r="E49" s="14"/>
      <c r="F49" s="144" t="s">
        <v>115</v>
      </c>
      <c r="H49" s="144" t="s">
        <v>115</v>
      </c>
      <c r="I49" s="14"/>
      <c r="J49" s="144" t="s">
        <v>115</v>
      </c>
    </row>
    <row r="50" spans="1:10" s="1" customFormat="1" ht="24" customHeight="1">
      <c r="A50" s="13"/>
      <c r="B50" s="101"/>
      <c r="D50" s="145" t="str">
        <f>D9</f>
        <v>31 สิงหาคม</v>
      </c>
      <c r="E50" s="14"/>
      <c r="F50" s="145" t="str">
        <f>F9</f>
        <v>28 กุมภาพันธ์</v>
      </c>
      <c r="H50" s="145" t="str">
        <f>H9</f>
        <v>31 สิงหาคม</v>
      </c>
      <c r="I50" s="14"/>
      <c r="J50" s="145" t="str">
        <f>J9</f>
        <v>28 กุมภาพันธ์</v>
      </c>
    </row>
    <row r="51" spans="1:10" s="1" customFormat="1" ht="24" customHeight="1">
      <c r="A51" s="13"/>
      <c r="B51" s="101"/>
      <c r="D51" s="145" t="str">
        <f>D10</f>
        <v>2565</v>
      </c>
      <c r="E51" s="14"/>
      <c r="F51" s="145" t="str">
        <f>F10</f>
        <v>2565</v>
      </c>
      <c r="H51" s="145" t="str">
        <f>H10</f>
        <v>2565</v>
      </c>
      <c r="I51" s="14"/>
      <c r="J51" s="145" t="str">
        <f>J10</f>
        <v>2565</v>
      </c>
    </row>
    <row r="52" spans="1:10" ht="24" customHeight="1">
      <c r="A52" s="73" t="s">
        <v>116</v>
      </c>
      <c r="B52" s="103"/>
      <c r="C52" s="73"/>
      <c r="D52" s="147"/>
      <c r="E52" s="73"/>
      <c r="F52" s="147"/>
      <c r="G52" s="15"/>
      <c r="I52" s="2"/>
      <c r="J52" s="146"/>
    </row>
    <row r="53" spans="1:10" ht="24" customHeight="1">
      <c r="A53" s="17" t="s">
        <v>19</v>
      </c>
      <c r="B53" s="95">
        <v>20</v>
      </c>
      <c r="C53" s="17"/>
      <c r="D53" s="148"/>
      <c r="E53" s="17"/>
      <c r="F53" s="148"/>
      <c r="G53" s="16"/>
      <c r="I53" s="2"/>
    </row>
    <row r="54" spans="1:10" ht="24" customHeight="1">
      <c r="A54" s="17" t="s">
        <v>56</v>
      </c>
      <c r="B54" s="94"/>
      <c r="C54" s="17"/>
      <c r="D54" s="148"/>
      <c r="E54" s="17"/>
      <c r="F54" s="148"/>
      <c r="G54" s="16"/>
      <c r="I54" s="2"/>
    </row>
    <row r="55" spans="1:10" ht="24" customHeight="1">
      <c r="A55" s="79" t="s">
        <v>20</v>
      </c>
      <c r="B55" s="109"/>
      <c r="C55" s="79"/>
      <c r="D55" s="152"/>
      <c r="E55" s="79"/>
      <c r="F55" s="152"/>
      <c r="G55" s="81"/>
      <c r="I55" s="2"/>
    </row>
    <row r="56" spans="1:10" ht="24" customHeight="1" thickBot="1">
      <c r="A56" s="80" t="s">
        <v>21</v>
      </c>
      <c r="B56" s="94"/>
      <c r="C56" s="80"/>
      <c r="D56" s="153">
        <v>250000</v>
      </c>
      <c r="E56" s="9"/>
      <c r="F56" s="153">
        <v>250000</v>
      </c>
      <c r="G56" s="9"/>
      <c r="H56" s="153">
        <v>250000</v>
      </c>
      <c r="I56" s="9"/>
      <c r="J56" s="153">
        <v>250000</v>
      </c>
    </row>
    <row r="57" spans="1:10" ht="24" customHeight="1" thickTop="1">
      <c r="A57" s="79" t="s">
        <v>22</v>
      </c>
      <c r="B57" s="109"/>
      <c r="C57" s="79"/>
      <c r="E57" s="79"/>
      <c r="G57" s="79"/>
      <c r="I57" s="3"/>
    </row>
    <row r="58" spans="1:10" ht="24" customHeight="1">
      <c r="A58" s="21" t="s">
        <v>119</v>
      </c>
      <c r="B58" s="107"/>
      <c r="C58" s="80"/>
      <c r="D58" s="133">
        <v>250000</v>
      </c>
      <c r="E58" s="9"/>
      <c r="F58" s="133">
        <v>250000</v>
      </c>
      <c r="G58" s="9"/>
      <c r="H58" s="133">
        <v>250000</v>
      </c>
      <c r="I58" s="9"/>
      <c r="J58" s="133">
        <v>250000</v>
      </c>
    </row>
    <row r="59" spans="1:10" ht="24" customHeight="1">
      <c r="A59" s="82"/>
      <c r="B59" s="95"/>
      <c r="C59" s="82"/>
      <c r="G59" s="56"/>
      <c r="I59" s="3"/>
    </row>
    <row r="60" spans="1:10" ht="24" customHeight="1">
      <c r="A60" s="17" t="s">
        <v>23</v>
      </c>
      <c r="B60" s="95"/>
      <c r="C60" s="17"/>
      <c r="D60" s="138">
        <v>478000</v>
      </c>
      <c r="E60" s="17"/>
      <c r="F60" s="138">
        <v>478000</v>
      </c>
      <c r="G60" s="17"/>
      <c r="H60" s="138">
        <v>478000</v>
      </c>
      <c r="I60" s="3"/>
      <c r="J60" s="138">
        <v>478000</v>
      </c>
    </row>
    <row r="61" spans="1:10" ht="24" customHeight="1">
      <c r="A61" s="17" t="s">
        <v>24</v>
      </c>
      <c r="B61" s="95"/>
      <c r="C61" s="17"/>
      <c r="E61" s="17"/>
      <c r="G61" s="17"/>
      <c r="I61" s="3"/>
    </row>
    <row r="62" spans="1:10" ht="24" customHeight="1">
      <c r="A62" s="79" t="s">
        <v>25</v>
      </c>
      <c r="B62" s="95"/>
      <c r="C62" s="79"/>
      <c r="E62" s="79"/>
      <c r="G62" s="79"/>
      <c r="I62" s="3"/>
    </row>
    <row r="63" spans="1:10" ht="24" customHeight="1">
      <c r="A63" s="80" t="s">
        <v>58</v>
      </c>
      <c r="B63" s="95"/>
      <c r="C63" s="80"/>
      <c r="D63" s="134">
        <v>25000</v>
      </c>
      <c r="E63" s="38"/>
      <c r="F63" s="134">
        <v>25000</v>
      </c>
      <c r="G63" s="38"/>
      <c r="H63" s="134">
        <v>25000</v>
      </c>
      <c r="I63" s="3"/>
      <c r="J63" s="134">
        <v>25000</v>
      </c>
    </row>
    <row r="64" spans="1:10" ht="24" customHeight="1">
      <c r="A64" s="80" t="s">
        <v>59</v>
      </c>
      <c r="C64" s="3"/>
      <c r="D64" s="134">
        <v>4850000</v>
      </c>
      <c r="E64" s="38"/>
      <c r="F64" s="134">
        <v>4850000</v>
      </c>
      <c r="G64" s="38"/>
      <c r="H64" s="134">
        <v>4850000</v>
      </c>
      <c r="I64" s="3"/>
      <c r="J64" s="134">
        <v>4850000</v>
      </c>
    </row>
    <row r="65" spans="1:10" ht="24" customHeight="1">
      <c r="A65" s="79" t="s">
        <v>26</v>
      </c>
      <c r="B65" s="95"/>
      <c r="C65" s="79"/>
      <c r="D65" s="134">
        <v>16164769</v>
      </c>
      <c r="E65" s="79"/>
      <c r="F65" s="134">
        <v>14808860</v>
      </c>
      <c r="G65" s="79"/>
      <c r="H65" s="138">
        <v>16078224</v>
      </c>
      <c r="I65" s="3"/>
      <c r="J65" s="138">
        <v>14703739</v>
      </c>
    </row>
    <row r="66" spans="1:10" ht="24" customHeight="1">
      <c r="A66" s="17" t="s">
        <v>91</v>
      </c>
      <c r="B66" s="95"/>
      <c r="C66" s="79"/>
      <c r="E66" s="34"/>
      <c r="G66" s="34"/>
      <c r="I66" s="58"/>
    </row>
    <row r="67" spans="1:10" ht="24" customHeight="1">
      <c r="A67" s="19" t="s">
        <v>104</v>
      </c>
      <c r="C67" s="79"/>
      <c r="D67" s="138">
        <v>-70134</v>
      </c>
      <c r="E67" s="34"/>
      <c r="F67" s="138">
        <v>-95808</v>
      </c>
      <c r="G67" s="34"/>
      <c r="H67" s="136" t="s">
        <v>191</v>
      </c>
      <c r="I67" s="58"/>
      <c r="J67" s="136" t="s">
        <v>191</v>
      </c>
    </row>
    <row r="68" spans="1:10" ht="24" customHeight="1">
      <c r="A68" s="19" t="s">
        <v>159</v>
      </c>
      <c r="B68" s="95"/>
      <c r="C68" s="79"/>
      <c r="D68" s="138">
        <v>-163780</v>
      </c>
      <c r="E68" s="34"/>
      <c r="F68" s="138">
        <v>-427341</v>
      </c>
      <c r="G68" s="34"/>
      <c r="H68" s="138">
        <v>-163780</v>
      </c>
      <c r="I68" s="58"/>
      <c r="J68" s="138">
        <v>-427341</v>
      </c>
    </row>
    <row r="69" spans="1:10" ht="24" customHeight="1">
      <c r="A69" s="79" t="s">
        <v>62</v>
      </c>
      <c r="B69" s="95"/>
      <c r="C69" s="79"/>
      <c r="D69" s="154">
        <f>SUM(D58:D68)</f>
        <v>21533855</v>
      </c>
      <c r="E69" s="38"/>
      <c r="F69" s="154">
        <f>SUM(F58:F68)</f>
        <v>19888711</v>
      </c>
      <c r="G69" s="58"/>
      <c r="H69" s="154">
        <f>SUM(H58:H68)</f>
        <v>21517444</v>
      </c>
      <c r="I69" s="38"/>
      <c r="J69" s="154">
        <f>SUM(J58:J68)</f>
        <v>19879398</v>
      </c>
    </row>
    <row r="70" spans="1:10" ht="24" customHeight="1">
      <c r="A70" s="17" t="s">
        <v>82</v>
      </c>
      <c r="C70" s="17"/>
      <c r="D70" s="141">
        <v>477971</v>
      </c>
      <c r="E70" s="38"/>
      <c r="F70" s="150">
        <v>375252</v>
      </c>
      <c r="G70" s="58"/>
      <c r="H70" s="136" t="s">
        <v>191</v>
      </c>
      <c r="I70" s="9"/>
      <c r="J70" s="136" t="s">
        <v>191</v>
      </c>
    </row>
    <row r="71" spans="1:10" ht="24" customHeight="1">
      <c r="A71" s="79" t="s">
        <v>27</v>
      </c>
      <c r="B71" s="109"/>
      <c r="C71" s="79"/>
      <c r="D71" s="137">
        <f>SUM(D69:D70)</f>
        <v>22011826</v>
      </c>
      <c r="E71" s="38"/>
      <c r="F71" s="137">
        <f>SUM(F69:F70)</f>
        <v>20263963</v>
      </c>
      <c r="G71" s="58"/>
      <c r="H71" s="137">
        <f>SUM(H69:H70)</f>
        <v>21517444</v>
      </c>
      <c r="I71" s="83"/>
      <c r="J71" s="137">
        <f>SUM(J69:J70)</f>
        <v>19879398</v>
      </c>
    </row>
    <row r="72" spans="1:10" ht="24" customHeight="1" thickBot="1">
      <c r="A72" s="84" t="s">
        <v>28</v>
      </c>
      <c r="B72" s="111"/>
      <c r="C72" s="84"/>
      <c r="D72" s="153">
        <f>D71+D36</f>
        <v>95489549</v>
      </c>
      <c r="E72" s="84"/>
      <c r="F72" s="153">
        <f>F71+F36</f>
        <v>90469388</v>
      </c>
      <c r="G72" s="58"/>
      <c r="H72" s="153">
        <f>H71+H36</f>
        <v>90387350</v>
      </c>
      <c r="I72" s="58">
        <f t="shared" ref="I72" si="0">I71+I36</f>
        <v>0</v>
      </c>
      <c r="J72" s="153">
        <f>J71+J36</f>
        <v>85353815</v>
      </c>
    </row>
    <row r="73" spans="1:10" ht="24" customHeight="1" thickTop="1">
      <c r="I73" s="2"/>
    </row>
    <row r="74" spans="1:10" ht="24" customHeight="1">
      <c r="A74" s="3"/>
      <c r="D74" s="134"/>
      <c r="E74" s="112"/>
      <c r="F74" s="134"/>
      <c r="G74" s="112"/>
      <c r="H74" s="134"/>
      <c r="I74" s="112"/>
      <c r="J74" s="134"/>
    </row>
    <row r="75" spans="1:10" ht="24" customHeight="1">
      <c r="A75" s="3"/>
      <c r="B75" s="112"/>
      <c r="C75" s="3"/>
      <c r="D75" s="140"/>
      <c r="E75" s="3"/>
      <c r="I75" s="3"/>
    </row>
    <row r="76" spans="1:10" ht="24" customHeight="1">
      <c r="A76" s="85"/>
      <c r="B76" s="112"/>
      <c r="C76" s="3"/>
      <c r="E76" s="3"/>
      <c r="I76" s="3"/>
    </row>
    <row r="77" spans="1:10" ht="24" customHeight="1">
      <c r="I77" s="2"/>
    </row>
    <row r="78" spans="1:10" ht="24" customHeight="1">
      <c r="I78" s="2"/>
    </row>
    <row r="79" spans="1:10" ht="24" customHeight="1">
      <c r="I79" s="2"/>
    </row>
    <row r="80" spans="1:10" ht="24" customHeight="1">
      <c r="I80" s="2"/>
    </row>
    <row r="81" spans="1:10" ht="24" customHeight="1">
      <c r="I81" s="2"/>
    </row>
    <row r="82" spans="1:10" ht="24" customHeight="1">
      <c r="I82" s="2"/>
    </row>
    <row r="83" spans="1:10" ht="24" customHeight="1">
      <c r="I83" s="2"/>
    </row>
    <row r="84" spans="1:10" ht="24" customHeight="1">
      <c r="I84" s="2"/>
    </row>
    <row r="85" spans="1:10" ht="24" customHeight="1">
      <c r="I85" s="2"/>
    </row>
    <row r="87" spans="1:10" ht="24" customHeight="1">
      <c r="I87" s="2"/>
    </row>
    <row r="88" spans="1:10" ht="24" customHeight="1">
      <c r="I88" s="3"/>
      <c r="J88" s="155"/>
    </row>
    <row r="89" spans="1:10" ht="24" customHeight="1">
      <c r="A89" s="56" t="s">
        <v>127</v>
      </c>
      <c r="D89" s="155"/>
      <c r="E89" s="3"/>
      <c r="F89" s="155"/>
      <c r="G89" s="7"/>
      <c r="H89" s="155"/>
      <c r="I89" s="3"/>
      <c r="J89" s="155"/>
    </row>
    <row r="91" spans="1:10" ht="24" customHeight="1">
      <c r="H91" s="155"/>
      <c r="I91" s="7"/>
      <c r="J91" s="155"/>
    </row>
    <row r="92" spans="1:10" ht="24" customHeight="1">
      <c r="H92" s="155"/>
      <c r="I92" s="7"/>
      <c r="J92" s="155"/>
    </row>
    <row r="93" spans="1:10" ht="24" customHeight="1">
      <c r="D93" s="155"/>
      <c r="E93" s="3"/>
      <c r="F93" s="155"/>
      <c r="G93" s="7"/>
      <c r="H93" s="155"/>
      <c r="I93" s="3"/>
      <c r="J93" s="155"/>
    </row>
    <row r="94" spans="1:10" ht="24" customHeight="1">
      <c r="G94" s="56"/>
      <c r="H94" s="155"/>
      <c r="I94" s="3"/>
      <c r="J94" s="155"/>
    </row>
    <row r="95" spans="1:10" ht="24" customHeight="1">
      <c r="H95" s="155"/>
      <c r="I95" s="3"/>
      <c r="J95" s="155"/>
    </row>
    <row r="97" spans="7:7" ht="24" customHeight="1">
      <c r="G97" s="7"/>
    </row>
    <row r="99" spans="7:7" ht="24" customHeight="1">
      <c r="G99" s="7"/>
    </row>
  </sheetData>
  <mergeCells count="16">
    <mergeCell ref="H6:J6"/>
    <mergeCell ref="A1:J1"/>
    <mergeCell ref="A2:J2"/>
    <mergeCell ref="A3:J3"/>
    <mergeCell ref="A4:J4"/>
    <mergeCell ref="D6:F6"/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</mergeCells>
  <phoneticPr fontId="7" type="noConversion"/>
  <pageMargins left="1" right="0.3" top="1" bottom="0.5" header="0.59055118110236204" footer="0.31496062992126"/>
  <pageSetup paperSize="9" scale="65" fitToHeight="0" orientation="portrait" r:id="rId1"/>
  <headerFooter alignWithMargins="0"/>
  <rowBreaks count="1" manualBreakCount="1">
    <brk id="41" max="16383" man="1"/>
  </rowBreaks>
  <ignoredErrors>
    <ignoredError sqref="G10" numberStoredAsText="1"/>
    <ignoredError sqref="G51 I51 E51" numberStoredAsText="1" unlockedFormula="1"/>
    <ignoredError sqref="D50:J50 D51 F51 J51 H5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15728-CE96-4A4F-8D80-63D3AD7A3F82}">
  <sheetPr>
    <tabColor rgb="FF00B050"/>
  </sheetPr>
  <dimension ref="A1:L274"/>
  <sheetViews>
    <sheetView zoomScale="80" zoomScaleNormal="80" zoomScaleSheetLayoutView="73" workbookViewId="0">
      <selection activeCell="A48" sqref="A48"/>
    </sheetView>
  </sheetViews>
  <sheetFormatPr defaultColWidth="9.453125" defaultRowHeight="24" customHeight="1"/>
  <cols>
    <col min="1" max="1" width="67.6328125" style="56" customWidth="1"/>
    <col min="2" max="2" width="11.54296875" style="18" customWidth="1"/>
    <col min="3" max="3" width="6.54296875" style="56" customWidth="1"/>
    <col min="4" max="4" width="13.54296875" style="56" customWidth="1"/>
    <col min="5" max="5" width="1.54296875" style="56" customWidth="1"/>
    <col min="6" max="6" width="13.54296875" style="56" customWidth="1"/>
    <col min="7" max="7" width="1.54296875" style="56" customWidth="1"/>
    <col min="8" max="8" width="13.54296875" style="56" customWidth="1"/>
    <col min="9" max="9" width="1.54296875" style="8" customWidth="1"/>
    <col min="10" max="10" width="13.54296875" style="70" customWidth="1"/>
    <col min="11" max="12" width="13.54296875" style="56" bestFit="1" customWidth="1"/>
    <col min="13" max="16384" width="9.453125" style="56"/>
  </cols>
  <sheetData>
    <row r="1" spans="1:10" s="86" customFormat="1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s="86" customFormat="1" ht="24" customHeight="1">
      <c r="A2" s="235" t="s">
        <v>29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s="86" customFormat="1" ht="24" customHeight="1">
      <c r="A3" s="228" t="s">
        <v>212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s="86" customFormat="1" ht="24" customHeight="1">
      <c r="A4" s="228" t="s">
        <v>124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8" customFormat="1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s="8" customFormat="1" ht="9" customHeight="1">
      <c r="A6" s="188"/>
      <c r="B6" s="188"/>
      <c r="C6" s="188"/>
      <c r="D6" s="188"/>
      <c r="E6" s="188"/>
      <c r="F6" s="188"/>
      <c r="G6" s="188"/>
      <c r="H6" s="188"/>
      <c r="I6" s="188"/>
    </row>
    <row r="7" spans="1:10" s="8" customFormat="1" ht="24" customHeight="1">
      <c r="A7" s="188"/>
      <c r="B7" s="187" t="s">
        <v>51</v>
      </c>
      <c r="C7" s="188"/>
      <c r="D7" s="234" t="s">
        <v>1</v>
      </c>
      <c r="E7" s="234"/>
      <c r="F7" s="234"/>
      <c r="G7" s="60"/>
      <c r="H7" s="71" t="s">
        <v>2</v>
      </c>
      <c r="I7" s="71"/>
      <c r="J7" s="71"/>
    </row>
    <row r="8" spans="1:10" ht="24" customHeight="1">
      <c r="D8" s="234" t="s">
        <v>125</v>
      </c>
      <c r="E8" s="234"/>
      <c r="F8" s="234"/>
      <c r="G8" s="26"/>
      <c r="H8" s="234" t="s">
        <v>125</v>
      </c>
      <c r="I8" s="234"/>
      <c r="J8" s="234"/>
    </row>
    <row r="9" spans="1:10" ht="24" customHeight="1">
      <c r="D9" s="186" t="s">
        <v>126</v>
      </c>
      <c r="E9" s="186"/>
      <c r="F9" s="186" t="s">
        <v>126</v>
      </c>
      <c r="G9" s="26"/>
      <c r="H9" s="186" t="s">
        <v>126</v>
      </c>
      <c r="I9" s="186"/>
      <c r="J9" s="186" t="s">
        <v>126</v>
      </c>
    </row>
    <row r="10" spans="1:10" ht="24" customHeight="1">
      <c r="D10" s="186" t="s">
        <v>211</v>
      </c>
      <c r="F10" s="186" t="s">
        <v>211</v>
      </c>
      <c r="G10" s="25"/>
      <c r="H10" s="186" t="s">
        <v>211</v>
      </c>
      <c r="I10" s="56"/>
      <c r="J10" s="186" t="s">
        <v>211</v>
      </c>
    </row>
    <row r="11" spans="1:10" ht="24" customHeight="1">
      <c r="D11" s="14" t="s">
        <v>190</v>
      </c>
      <c r="F11" s="27">
        <v>2564</v>
      </c>
      <c r="G11" s="26"/>
      <c r="H11" s="14" t="s">
        <v>190</v>
      </c>
      <c r="I11" s="56"/>
      <c r="J11" s="27">
        <v>2564</v>
      </c>
    </row>
    <row r="12" spans="1:10" ht="24" customHeight="1">
      <c r="A12" s="56" t="s">
        <v>30</v>
      </c>
      <c r="D12" s="72"/>
      <c r="E12" s="73"/>
      <c r="F12" s="72"/>
      <c r="G12" s="17"/>
      <c r="H12" s="73"/>
      <c r="I12" s="73"/>
      <c r="J12" s="73"/>
    </row>
    <row r="13" spans="1:10" ht="24" customHeight="1">
      <c r="A13" s="19" t="s">
        <v>31</v>
      </c>
      <c r="B13" s="90"/>
      <c r="C13" s="19"/>
      <c r="D13" s="138">
        <v>1878398</v>
      </c>
      <c r="E13" s="151"/>
      <c r="F13" s="138">
        <v>1594207</v>
      </c>
      <c r="G13" s="151"/>
      <c r="H13" s="149">
        <v>1842095.7790599903</v>
      </c>
      <c r="I13" s="159"/>
      <c r="J13" s="149">
        <v>1566775</v>
      </c>
    </row>
    <row r="14" spans="1:10" ht="24" customHeight="1">
      <c r="A14" s="19" t="s">
        <v>32</v>
      </c>
      <c r="B14" s="90">
        <v>21</v>
      </c>
      <c r="C14" s="19"/>
      <c r="D14" s="138">
        <v>2629143</v>
      </c>
      <c r="E14" s="151"/>
      <c r="F14" s="138">
        <v>2586425</v>
      </c>
      <c r="G14" s="151"/>
      <c r="H14" s="149">
        <v>2610143.7174399886</v>
      </c>
      <c r="I14" s="159"/>
      <c r="J14" s="149">
        <v>2551912</v>
      </c>
    </row>
    <row r="15" spans="1:10" ht="24" customHeight="1">
      <c r="A15" s="19" t="s">
        <v>77</v>
      </c>
      <c r="C15" s="19"/>
      <c r="D15" s="138">
        <v>253134</v>
      </c>
      <c r="E15" s="151"/>
      <c r="F15" s="138">
        <v>257892</v>
      </c>
      <c r="G15" s="151"/>
      <c r="H15" s="149">
        <v>61619.642859999993</v>
      </c>
      <c r="I15" s="159"/>
      <c r="J15" s="149">
        <v>80669</v>
      </c>
    </row>
    <row r="16" spans="1:10" ht="24" customHeight="1">
      <c r="A16" s="19" t="s">
        <v>33</v>
      </c>
      <c r="C16" s="19"/>
      <c r="D16" s="138"/>
      <c r="E16" s="151"/>
      <c r="F16" s="138"/>
      <c r="G16" s="159"/>
      <c r="H16" s="149"/>
      <c r="I16" s="151"/>
      <c r="J16" s="149"/>
    </row>
    <row r="17" spans="1:12" ht="24" customHeight="1">
      <c r="A17" s="21" t="s">
        <v>34</v>
      </c>
      <c r="C17" s="21"/>
      <c r="D17" s="138">
        <v>410459</v>
      </c>
      <c r="E17" s="151"/>
      <c r="F17" s="138">
        <v>310059</v>
      </c>
      <c r="G17" s="159"/>
      <c r="H17" s="149">
        <v>410458.82860999985</v>
      </c>
      <c r="I17" s="151"/>
      <c r="J17" s="149">
        <v>310059</v>
      </c>
    </row>
    <row r="18" spans="1:12" ht="24" customHeight="1">
      <c r="A18" s="21" t="s">
        <v>188</v>
      </c>
      <c r="B18" s="18">
        <v>27.3</v>
      </c>
      <c r="C18" s="21"/>
      <c r="D18" s="136" t="s">
        <v>191</v>
      </c>
      <c r="E18" s="151"/>
      <c r="F18" s="138">
        <v>319764</v>
      </c>
      <c r="G18" s="159"/>
      <c r="H18" s="136" t="s">
        <v>191</v>
      </c>
      <c r="I18" s="151"/>
      <c r="J18" s="149">
        <v>319764</v>
      </c>
    </row>
    <row r="19" spans="1:12" ht="24" customHeight="1">
      <c r="A19" s="21" t="s">
        <v>87</v>
      </c>
      <c r="C19" s="21"/>
      <c r="D19" s="138">
        <v>54488</v>
      </c>
      <c r="E19" s="151"/>
      <c r="F19" s="138">
        <v>48885</v>
      </c>
      <c r="G19" s="159"/>
      <c r="H19" s="136" t="s">
        <v>191</v>
      </c>
      <c r="I19" s="151"/>
      <c r="J19" s="136" t="s">
        <v>191</v>
      </c>
    </row>
    <row r="20" spans="1:12" ht="24" customHeight="1">
      <c r="A20" s="21" t="s">
        <v>174</v>
      </c>
      <c r="C20" s="21"/>
      <c r="D20" s="138">
        <v>162044</v>
      </c>
      <c r="E20" s="151"/>
      <c r="F20" s="138">
        <v>174472</v>
      </c>
      <c r="G20" s="159"/>
      <c r="H20" s="149">
        <v>162044.37035000004</v>
      </c>
      <c r="I20" s="149"/>
      <c r="J20" s="149">
        <v>162917</v>
      </c>
    </row>
    <row r="21" spans="1:12" ht="24" customHeight="1">
      <c r="A21" s="21" t="s">
        <v>166</v>
      </c>
      <c r="C21" s="21"/>
      <c r="D21" s="138">
        <v>87751</v>
      </c>
      <c r="E21" s="138"/>
      <c r="F21" s="138">
        <v>52696</v>
      </c>
      <c r="G21" s="159"/>
      <c r="H21" s="149">
        <v>77607</v>
      </c>
      <c r="I21" s="151"/>
      <c r="J21" s="149">
        <v>32105</v>
      </c>
    </row>
    <row r="22" spans="1:12" ht="24" customHeight="1">
      <c r="A22" s="23" t="s">
        <v>84</v>
      </c>
      <c r="C22" s="19"/>
      <c r="D22" s="160">
        <f>SUM(D17:D21)</f>
        <v>714742</v>
      </c>
      <c r="E22" s="151"/>
      <c r="F22" s="160">
        <f>SUM(F17:F21)</f>
        <v>905876</v>
      </c>
      <c r="G22" s="159"/>
      <c r="H22" s="160">
        <f>SUM(H17:H21)</f>
        <v>650110.19895999995</v>
      </c>
      <c r="I22" s="151"/>
      <c r="J22" s="160">
        <f>SUM(J17:J21)</f>
        <v>824845</v>
      </c>
    </row>
    <row r="23" spans="1:12" ht="24" customHeight="1">
      <c r="A23" s="21" t="s">
        <v>35</v>
      </c>
      <c r="D23" s="160">
        <f>SUM(D13:D15,D22)</f>
        <v>5475417</v>
      </c>
      <c r="E23" s="149"/>
      <c r="F23" s="160">
        <f>SUM(F13:F15,F22)</f>
        <v>5344400</v>
      </c>
      <c r="G23" s="149"/>
      <c r="H23" s="160">
        <v>5163970</v>
      </c>
      <c r="I23" s="151"/>
      <c r="J23" s="160">
        <f>SUM(J13:J15,J22)</f>
        <v>5024201</v>
      </c>
    </row>
    <row r="24" spans="1:12" ht="24" customHeight="1">
      <c r="A24" s="21"/>
      <c r="D24" s="149"/>
      <c r="E24" s="149"/>
      <c r="F24" s="149"/>
      <c r="G24" s="149"/>
      <c r="H24" s="149"/>
      <c r="I24" s="151"/>
      <c r="J24" s="149"/>
    </row>
    <row r="25" spans="1:12" ht="24" customHeight="1">
      <c r="A25" s="56" t="s">
        <v>36</v>
      </c>
      <c r="D25" s="138"/>
      <c r="E25" s="149"/>
      <c r="F25" s="140"/>
      <c r="G25" s="143"/>
      <c r="H25" s="143"/>
      <c r="I25" s="161"/>
      <c r="J25" s="143"/>
    </row>
    <row r="26" spans="1:12" ht="24" customHeight="1">
      <c r="A26" s="19" t="s">
        <v>37</v>
      </c>
      <c r="C26" s="19"/>
      <c r="D26" s="138">
        <v>1956228</v>
      </c>
      <c r="E26" s="133"/>
      <c r="F26" s="138">
        <v>1934391</v>
      </c>
      <c r="G26" s="133"/>
      <c r="H26" s="149">
        <v>1802606</v>
      </c>
      <c r="I26" s="133"/>
      <c r="J26" s="149">
        <v>1728115</v>
      </c>
    </row>
    <row r="27" spans="1:12" ht="24" customHeight="1">
      <c r="A27" s="19" t="s">
        <v>61</v>
      </c>
      <c r="B27" s="18">
        <v>22</v>
      </c>
      <c r="C27" s="19"/>
      <c r="D27" s="138">
        <v>28599</v>
      </c>
      <c r="E27" s="133"/>
      <c r="F27" s="138">
        <v>39440</v>
      </c>
      <c r="G27" s="133"/>
      <c r="H27" s="149">
        <v>15654.84835</v>
      </c>
      <c r="I27" s="133"/>
      <c r="J27" s="149">
        <v>28924</v>
      </c>
      <c r="K27" s="3"/>
      <c r="L27" s="3"/>
    </row>
    <row r="28" spans="1:12" ht="24" customHeight="1">
      <c r="A28" s="19" t="s">
        <v>229</v>
      </c>
      <c r="C28" s="19"/>
      <c r="D28" s="138">
        <v>-1426</v>
      </c>
      <c r="E28" s="133"/>
      <c r="F28" s="136" t="s">
        <v>191</v>
      </c>
      <c r="G28" s="133"/>
      <c r="H28" s="149">
        <v>-1426</v>
      </c>
      <c r="I28" s="133"/>
      <c r="J28" s="136" t="s">
        <v>191</v>
      </c>
      <c r="K28" s="3"/>
      <c r="L28" s="3"/>
    </row>
    <row r="29" spans="1:12" ht="24" customHeight="1">
      <c r="A29" s="19" t="s">
        <v>138</v>
      </c>
      <c r="C29" s="21"/>
      <c r="D29" s="138"/>
      <c r="E29" s="140"/>
      <c r="F29" s="138"/>
      <c r="G29" s="140"/>
      <c r="H29" s="136"/>
      <c r="I29" s="162"/>
      <c r="J29" s="149"/>
    </row>
    <row r="30" spans="1:12" ht="24" customHeight="1">
      <c r="A30" s="78" t="s">
        <v>207</v>
      </c>
      <c r="C30" s="21"/>
      <c r="D30" s="138">
        <v>2369</v>
      </c>
      <c r="E30" s="151"/>
      <c r="F30" s="138">
        <v>5725</v>
      </c>
      <c r="G30" s="159"/>
      <c r="H30" s="149">
        <v>845</v>
      </c>
      <c r="I30" s="151"/>
      <c r="J30" s="149">
        <v>5259</v>
      </c>
    </row>
    <row r="31" spans="1:12" ht="24" customHeight="1">
      <c r="A31" s="21" t="s">
        <v>38</v>
      </c>
      <c r="C31" s="19"/>
      <c r="D31" s="160">
        <f>SUM(D26:D30)</f>
        <v>1985770</v>
      </c>
      <c r="E31" s="151"/>
      <c r="F31" s="160">
        <f>SUM(F26:F30)</f>
        <v>1979556</v>
      </c>
      <c r="G31" s="163"/>
      <c r="H31" s="160">
        <f>SUM(H26:H30)</f>
        <v>1817679.8483500001</v>
      </c>
      <c r="I31" s="151"/>
      <c r="J31" s="160">
        <f>SUM(J26:J30)</f>
        <v>1762298</v>
      </c>
    </row>
    <row r="32" spans="1:12" ht="24" customHeight="1">
      <c r="A32" s="21"/>
      <c r="C32" s="19"/>
      <c r="D32" s="151"/>
      <c r="E32" s="151"/>
      <c r="F32" s="151"/>
      <c r="G32" s="163"/>
      <c r="H32" s="151"/>
      <c r="I32" s="151"/>
      <c r="J32" s="151"/>
    </row>
    <row r="33" spans="1:10" ht="24" customHeight="1">
      <c r="A33" s="56" t="s">
        <v>57</v>
      </c>
      <c r="C33" s="19"/>
      <c r="D33" s="164">
        <v>468521</v>
      </c>
      <c r="E33" s="151"/>
      <c r="F33" s="138">
        <v>448318</v>
      </c>
      <c r="G33" s="149"/>
      <c r="H33" s="164">
        <v>487222.27779999992</v>
      </c>
      <c r="I33" s="149"/>
      <c r="J33" s="149">
        <v>467061</v>
      </c>
    </row>
    <row r="34" spans="1:10" ht="24" customHeight="1">
      <c r="A34" s="56" t="s">
        <v>141</v>
      </c>
      <c r="C34" s="19"/>
      <c r="D34" s="164">
        <v>1851200</v>
      </c>
      <c r="E34" s="135"/>
      <c r="F34" s="138">
        <v>2005119</v>
      </c>
      <c r="G34" s="133"/>
      <c r="H34" s="164">
        <v>1804238.8729600003</v>
      </c>
      <c r="I34" s="133"/>
      <c r="J34" s="149">
        <v>1745778</v>
      </c>
    </row>
    <row r="35" spans="1:10" ht="24" customHeight="1">
      <c r="A35" s="56" t="s">
        <v>95</v>
      </c>
      <c r="D35" s="165">
        <f>D23-SUM(D31:D34)</f>
        <v>1169926</v>
      </c>
      <c r="E35" s="149"/>
      <c r="F35" s="165">
        <f>F23-SUM(F31:F34)</f>
        <v>911407</v>
      </c>
      <c r="G35" s="149"/>
      <c r="H35" s="165">
        <f>H23-SUM(H31:H34)</f>
        <v>1054829.0008899998</v>
      </c>
      <c r="I35" s="149"/>
      <c r="J35" s="165">
        <f>J23-SUM(J31:J34)</f>
        <v>1049064</v>
      </c>
    </row>
    <row r="36" spans="1:10" ht="24" customHeight="1">
      <c r="A36" s="56" t="s">
        <v>96</v>
      </c>
      <c r="B36" s="90">
        <v>23</v>
      </c>
      <c r="D36" s="138">
        <v>238643</v>
      </c>
      <c r="E36" s="149"/>
      <c r="F36" s="138">
        <v>194092</v>
      </c>
      <c r="G36" s="166"/>
      <c r="H36" s="149">
        <v>212048.89689999999</v>
      </c>
      <c r="I36" s="149"/>
      <c r="J36" s="149">
        <v>206502</v>
      </c>
    </row>
    <row r="37" spans="1:10" ht="24" customHeight="1" thickBot="1">
      <c r="A37" s="25" t="s">
        <v>151</v>
      </c>
      <c r="B37" s="187"/>
      <c r="C37" s="25"/>
      <c r="D37" s="167">
        <f>D35-D36</f>
        <v>931283</v>
      </c>
      <c r="E37" s="149"/>
      <c r="F37" s="167">
        <f>F35-F36</f>
        <v>717315</v>
      </c>
      <c r="G37" s="149"/>
      <c r="H37" s="167">
        <f>H35-H36</f>
        <v>842780.10398999974</v>
      </c>
      <c r="I37" s="149"/>
      <c r="J37" s="167">
        <f>J35-J36</f>
        <v>842562</v>
      </c>
    </row>
    <row r="38" spans="1:10" ht="24" customHeight="1" thickTop="1">
      <c r="A38" s="21"/>
      <c r="D38" s="32"/>
      <c r="E38" s="32"/>
      <c r="F38" s="32"/>
      <c r="G38" s="32"/>
      <c r="H38" s="32"/>
      <c r="I38" s="53"/>
      <c r="J38" s="32"/>
    </row>
    <row r="39" spans="1:10" ht="24" customHeight="1">
      <c r="A39" s="99" t="s">
        <v>220</v>
      </c>
      <c r="B39" s="187"/>
      <c r="C39" s="25"/>
      <c r="D39" s="53"/>
      <c r="E39" s="65"/>
      <c r="F39" s="53"/>
      <c r="G39" s="32"/>
      <c r="H39" s="53"/>
      <c r="I39" s="65"/>
      <c r="J39" s="53"/>
    </row>
    <row r="40" spans="1:10" ht="24" customHeight="1">
      <c r="A40" s="19" t="s">
        <v>83</v>
      </c>
      <c r="B40" s="187"/>
      <c r="C40" s="25"/>
      <c r="D40" s="151">
        <f>D37-D41</f>
        <v>903562</v>
      </c>
      <c r="E40" s="161"/>
      <c r="F40" s="151">
        <f>F37-F41</f>
        <v>678111</v>
      </c>
      <c r="G40" s="149"/>
      <c r="H40" s="151">
        <v>842780.10398999974</v>
      </c>
      <c r="I40" s="161"/>
      <c r="J40" s="151">
        <v>842562</v>
      </c>
    </row>
    <row r="41" spans="1:10" ht="24" customHeight="1">
      <c r="A41" s="19" t="s">
        <v>64</v>
      </c>
      <c r="B41" s="187"/>
      <c r="C41" s="25"/>
      <c r="D41" s="138">
        <v>27721</v>
      </c>
      <c r="E41" s="161"/>
      <c r="F41" s="138">
        <v>39204</v>
      </c>
      <c r="G41" s="149"/>
      <c r="H41" s="136" t="s">
        <v>191</v>
      </c>
      <c r="I41" s="151"/>
      <c r="J41" s="136" t="s">
        <v>191</v>
      </c>
    </row>
    <row r="42" spans="1:10" ht="24" customHeight="1" thickBot="1">
      <c r="A42" s="25"/>
      <c r="B42" s="66"/>
      <c r="C42" s="62"/>
      <c r="D42" s="142">
        <f>D37</f>
        <v>931283</v>
      </c>
      <c r="E42" s="151"/>
      <c r="F42" s="142">
        <f>SUM(F40:F41)</f>
        <v>717315</v>
      </c>
      <c r="G42" s="161"/>
      <c r="H42" s="142">
        <f>SUM(H40:H41)</f>
        <v>842780.10398999974</v>
      </c>
      <c r="I42" s="151"/>
      <c r="J42" s="142">
        <f>SUM(J40:J41)</f>
        <v>842562</v>
      </c>
    </row>
    <row r="43" spans="1:10" ht="24" customHeight="1" thickTop="1">
      <c r="A43" s="21"/>
      <c r="D43" s="32"/>
      <c r="E43" s="32"/>
      <c r="F43" s="32"/>
      <c r="G43" s="32"/>
      <c r="H43" s="32"/>
      <c r="I43" s="53"/>
      <c r="J43" s="32"/>
    </row>
    <row r="44" spans="1:10" ht="24" customHeight="1">
      <c r="A44" s="25" t="s">
        <v>97</v>
      </c>
      <c r="B44" s="187"/>
      <c r="C44" s="187" t="s">
        <v>100</v>
      </c>
      <c r="D44" s="74">
        <f>D40/D45*1000</f>
        <v>3.6142479999999999</v>
      </c>
      <c r="E44" s="75"/>
      <c r="F44" s="74">
        <f>F40/F45*1000</f>
        <v>2.7124440000000001</v>
      </c>
      <c r="G44" s="62"/>
      <c r="H44" s="74">
        <f>H40/H45*1000</f>
        <v>3.3711204159599992</v>
      </c>
      <c r="I44" s="75"/>
      <c r="J44" s="74">
        <f>J40/J45*1000</f>
        <v>3.3702480000000001</v>
      </c>
    </row>
    <row r="45" spans="1:10" ht="24" customHeight="1">
      <c r="A45" s="99" t="s">
        <v>140</v>
      </c>
      <c r="B45" s="187"/>
      <c r="C45" s="187" t="s">
        <v>39</v>
      </c>
      <c r="D45" s="2">
        <v>250000000</v>
      </c>
      <c r="E45" s="9"/>
      <c r="F45" s="2">
        <v>250000000</v>
      </c>
      <c r="G45" s="62"/>
      <c r="H45" s="2">
        <v>250000000</v>
      </c>
      <c r="I45" s="9"/>
      <c r="J45" s="2">
        <v>250000000</v>
      </c>
    </row>
    <row r="46" spans="1:10" ht="24" customHeight="1">
      <c r="A46" s="99"/>
      <c r="B46" s="187"/>
      <c r="C46" s="187"/>
      <c r="D46" s="2"/>
      <c r="E46" s="9"/>
      <c r="F46" s="2"/>
      <c r="G46" s="62"/>
      <c r="H46" s="2"/>
      <c r="I46" s="9"/>
      <c r="J46" s="2"/>
    </row>
    <row r="47" spans="1:10" ht="24" customHeight="1">
      <c r="A47" s="99"/>
      <c r="B47" s="187"/>
      <c r="C47" s="187"/>
      <c r="D47" s="2"/>
      <c r="E47" s="9"/>
      <c r="F47" s="2"/>
      <c r="G47" s="62"/>
      <c r="H47" s="2"/>
      <c r="I47" s="9"/>
      <c r="J47" s="2"/>
    </row>
    <row r="48" spans="1:10" ht="24" customHeight="1">
      <c r="A48" s="56" t="s">
        <v>127</v>
      </c>
      <c r="H48" s="3"/>
      <c r="I48" s="5"/>
      <c r="J48" s="6"/>
    </row>
    <row r="49" spans="8:10" ht="24" customHeight="1">
      <c r="H49" s="3"/>
      <c r="I49" s="5"/>
      <c r="J49" s="6"/>
    </row>
    <row r="50" spans="8:10" ht="24" customHeight="1">
      <c r="H50" s="3"/>
      <c r="I50" s="5"/>
      <c r="J50" s="6"/>
    </row>
    <row r="51" spans="8:10" ht="24" customHeight="1">
      <c r="H51" s="3"/>
      <c r="I51" s="5"/>
      <c r="J51" s="6"/>
    </row>
    <row r="52" spans="8:10" ht="24" customHeight="1">
      <c r="H52" s="3"/>
      <c r="I52" s="5"/>
      <c r="J52" s="6"/>
    </row>
    <row r="53" spans="8:10" ht="24" customHeight="1">
      <c r="H53" s="3"/>
      <c r="I53" s="5"/>
      <c r="J53" s="6"/>
    </row>
    <row r="54" spans="8:10" ht="24" customHeight="1">
      <c r="H54" s="3"/>
      <c r="I54" s="5"/>
      <c r="J54" s="6"/>
    </row>
    <row r="55" spans="8:10" ht="24" customHeight="1">
      <c r="H55" s="3"/>
      <c r="I55" s="5"/>
      <c r="J55" s="6"/>
    </row>
    <row r="56" spans="8:10" ht="24" customHeight="1">
      <c r="H56" s="3"/>
      <c r="I56" s="5"/>
      <c r="J56" s="6"/>
    </row>
    <row r="57" spans="8:10" ht="24" customHeight="1">
      <c r="H57" s="3"/>
      <c r="I57" s="5"/>
      <c r="J57" s="6"/>
    </row>
    <row r="58" spans="8:10" ht="24" customHeight="1">
      <c r="H58" s="3"/>
      <c r="I58" s="5"/>
      <c r="J58" s="6"/>
    </row>
    <row r="59" spans="8:10" ht="24" customHeight="1">
      <c r="H59" s="3"/>
      <c r="I59" s="5"/>
      <c r="J59" s="6"/>
    </row>
    <row r="60" spans="8:10" ht="24" customHeight="1">
      <c r="H60" s="3"/>
      <c r="I60" s="5"/>
      <c r="J60" s="6"/>
    </row>
    <row r="61" spans="8:10" ht="24" customHeight="1">
      <c r="H61" s="3"/>
      <c r="I61" s="5"/>
      <c r="J61" s="6"/>
    </row>
    <row r="62" spans="8:10" ht="24" customHeight="1">
      <c r="H62" s="3"/>
      <c r="I62" s="5"/>
      <c r="J62" s="6"/>
    </row>
    <row r="63" spans="8:10" ht="24" customHeight="1">
      <c r="H63" s="3"/>
      <c r="I63" s="5"/>
      <c r="J63" s="6"/>
    </row>
    <row r="64" spans="8:10" ht="24" customHeight="1">
      <c r="H64" s="3"/>
      <c r="I64" s="5"/>
      <c r="J64" s="6"/>
    </row>
    <row r="65" spans="8:10" ht="24" customHeight="1">
      <c r="H65" s="3"/>
      <c r="I65" s="5"/>
      <c r="J65" s="6"/>
    </row>
    <row r="66" spans="8:10" ht="24" customHeight="1">
      <c r="H66" s="3"/>
      <c r="I66" s="5"/>
      <c r="J66" s="6"/>
    </row>
    <row r="67" spans="8:10" ht="24" customHeight="1">
      <c r="H67" s="3"/>
      <c r="I67" s="5"/>
      <c r="J67" s="6"/>
    </row>
    <row r="68" spans="8:10" ht="24" customHeight="1">
      <c r="H68" s="3"/>
      <c r="I68" s="5"/>
      <c r="J68" s="6"/>
    </row>
    <row r="69" spans="8:10" ht="24" customHeight="1">
      <c r="H69" s="3"/>
      <c r="I69" s="5"/>
      <c r="J69" s="6"/>
    </row>
    <row r="70" spans="8:10" ht="24" customHeight="1">
      <c r="H70" s="3"/>
      <c r="I70" s="5"/>
      <c r="J70" s="6"/>
    </row>
    <row r="71" spans="8:10" ht="24" customHeight="1">
      <c r="H71" s="3"/>
      <c r="I71" s="5"/>
      <c r="J71" s="6"/>
    </row>
    <row r="72" spans="8:10" ht="24" customHeight="1">
      <c r="H72" s="3"/>
      <c r="I72" s="5"/>
      <c r="J72" s="6"/>
    </row>
    <row r="73" spans="8:10" ht="24" customHeight="1">
      <c r="H73" s="3"/>
      <c r="I73" s="5"/>
      <c r="J73" s="6"/>
    </row>
    <row r="74" spans="8:10" ht="24" customHeight="1">
      <c r="H74" s="3"/>
      <c r="I74" s="5"/>
      <c r="J74" s="6"/>
    </row>
    <row r="75" spans="8:10" ht="24" customHeight="1">
      <c r="H75" s="3"/>
      <c r="I75" s="5"/>
      <c r="J75" s="6"/>
    </row>
    <row r="76" spans="8:10" ht="24" customHeight="1">
      <c r="H76" s="3"/>
      <c r="I76" s="5"/>
      <c r="J76" s="6"/>
    </row>
    <row r="77" spans="8:10" ht="24" customHeight="1">
      <c r="H77" s="3"/>
      <c r="I77" s="5"/>
      <c r="J77" s="6"/>
    </row>
    <row r="78" spans="8:10" ht="24" customHeight="1">
      <c r="H78" s="3"/>
      <c r="I78" s="5"/>
      <c r="J78" s="6"/>
    </row>
    <row r="79" spans="8:10" ht="24" customHeight="1">
      <c r="H79" s="3"/>
      <c r="I79" s="5"/>
      <c r="J79" s="6"/>
    </row>
    <row r="80" spans="8:10" ht="24" customHeight="1">
      <c r="H80" s="3"/>
      <c r="I80" s="5"/>
      <c r="J80" s="6"/>
    </row>
    <row r="81" spans="8:10" ht="24" customHeight="1">
      <c r="H81" s="3"/>
      <c r="I81" s="5"/>
      <c r="J81" s="6"/>
    </row>
    <row r="82" spans="8:10" ht="24" customHeight="1">
      <c r="H82" s="3"/>
      <c r="I82" s="5"/>
      <c r="J82" s="6"/>
    </row>
    <row r="83" spans="8:10" ht="24" customHeight="1">
      <c r="H83" s="3"/>
      <c r="I83" s="5"/>
      <c r="J83" s="6"/>
    </row>
    <row r="84" spans="8:10" ht="24" customHeight="1">
      <c r="H84" s="3"/>
      <c r="I84" s="5"/>
      <c r="J84" s="6"/>
    </row>
    <row r="85" spans="8:10" ht="24" customHeight="1">
      <c r="H85" s="3"/>
      <c r="I85" s="5"/>
      <c r="J85" s="6"/>
    </row>
    <row r="86" spans="8:10" ht="24" customHeight="1">
      <c r="H86" s="3"/>
      <c r="I86" s="5"/>
      <c r="J86" s="6"/>
    </row>
    <row r="87" spans="8:10" ht="24" customHeight="1">
      <c r="H87" s="3"/>
      <c r="I87" s="5"/>
      <c r="J87" s="6"/>
    </row>
    <row r="88" spans="8:10" ht="24" customHeight="1">
      <c r="H88" s="3"/>
      <c r="I88" s="5"/>
      <c r="J88" s="6"/>
    </row>
    <row r="89" spans="8:10" ht="24" customHeight="1">
      <c r="H89" s="3"/>
      <c r="I89" s="5"/>
      <c r="J89" s="6"/>
    </row>
    <row r="90" spans="8:10" ht="24" customHeight="1">
      <c r="H90" s="3"/>
      <c r="I90" s="5"/>
      <c r="J90" s="6"/>
    </row>
    <row r="91" spans="8:10" ht="24" customHeight="1">
      <c r="H91" s="3"/>
      <c r="I91" s="5"/>
      <c r="J91" s="6"/>
    </row>
    <row r="92" spans="8:10" ht="24" customHeight="1">
      <c r="H92" s="3"/>
      <c r="I92" s="5"/>
      <c r="J92" s="6"/>
    </row>
    <row r="93" spans="8:10" ht="24" customHeight="1">
      <c r="H93" s="3"/>
      <c r="I93" s="5"/>
      <c r="J93" s="6"/>
    </row>
    <row r="94" spans="8:10" ht="24" customHeight="1">
      <c r="H94" s="3"/>
      <c r="I94" s="5"/>
      <c r="J94" s="6"/>
    </row>
    <row r="95" spans="8:10" ht="24" customHeight="1">
      <c r="H95" s="3"/>
      <c r="I95" s="5"/>
      <c r="J95" s="6"/>
    </row>
    <row r="96" spans="8:10" ht="24" customHeight="1">
      <c r="H96" s="3"/>
      <c r="I96" s="5"/>
      <c r="J96" s="6"/>
    </row>
    <row r="97" spans="8:10" ht="24" customHeight="1">
      <c r="H97" s="3"/>
      <c r="I97" s="5"/>
      <c r="J97" s="6"/>
    </row>
    <row r="98" spans="8:10" ht="24" customHeight="1">
      <c r="H98" s="3"/>
      <c r="I98" s="5"/>
      <c r="J98" s="6"/>
    </row>
    <row r="99" spans="8:10" ht="24" customHeight="1">
      <c r="H99" s="3"/>
      <c r="I99" s="5"/>
      <c r="J99" s="6"/>
    </row>
    <row r="100" spans="8:10" ht="24" customHeight="1">
      <c r="H100" s="3"/>
      <c r="I100" s="5"/>
      <c r="J100" s="6"/>
    </row>
    <row r="101" spans="8:10" ht="24" customHeight="1">
      <c r="H101" s="3"/>
      <c r="I101" s="5"/>
      <c r="J101" s="6"/>
    </row>
    <row r="102" spans="8:10" ht="24" customHeight="1">
      <c r="H102" s="3"/>
      <c r="I102" s="5"/>
      <c r="J102" s="6"/>
    </row>
    <row r="103" spans="8:10" ht="24" customHeight="1">
      <c r="H103" s="3"/>
      <c r="I103" s="5"/>
      <c r="J103" s="6"/>
    </row>
    <row r="104" spans="8:10" ht="24" customHeight="1">
      <c r="H104" s="3"/>
      <c r="I104" s="5"/>
      <c r="J104" s="6"/>
    </row>
    <row r="105" spans="8:10" ht="24" customHeight="1">
      <c r="H105" s="3"/>
      <c r="I105" s="5"/>
      <c r="J105" s="6"/>
    </row>
    <row r="106" spans="8:10" ht="24" customHeight="1">
      <c r="H106" s="3"/>
      <c r="I106" s="5"/>
      <c r="J106" s="6"/>
    </row>
    <row r="107" spans="8:10" ht="24" customHeight="1">
      <c r="H107" s="3"/>
      <c r="I107" s="5"/>
      <c r="J107" s="6"/>
    </row>
    <row r="108" spans="8:10" ht="24" customHeight="1">
      <c r="H108" s="3"/>
      <c r="I108" s="58"/>
      <c r="J108" s="6"/>
    </row>
    <row r="109" spans="8:10" ht="24" customHeight="1">
      <c r="H109" s="3"/>
      <c r="I109" s="58"/>
      <c r="J109" s="6"/>
    </row>
    <row r="110" spans="8:10" ht="24" customHeight="1">
      <c r="H110" s="3"/>
      <c r="I110" s="58"/>
      <c r="J110" s="6"/>
    </row>
    <row r="111" spans="8:10" ht="24" customHeight="1">
      <c r="H111" s="3"/>
      <c r="I111" s="58"/>
      <c r="J111" s="6"/>
    </row>
    <row r="112" spans="8:10" ht="24" customHeight="1">
      <c r="H112" s="3"/>
      <c r="I112" s="58"/>
      <c r="J112" s="6"/>
    </row>
    <row r="113" spans="8:10" ht="24" customHeight="1">
      <c r="H113" s="3"/>
      <c r="I113" s="58"/>
      <c r="J113" s="6"/>
    </row>
    <row r="114" spans="8:10" ht="24" customHeight="1">
      <c r="H114" s="3"/>
      <c r="I114" s="58"/>
      <c r="J114" s="6"/>
    </row>
    <row r="115" spans="8:10" ht="24" customHeight="1">
      <c r="H115" s="3"/>
      <c r="I115" s="58"/>
      <c r="J115" s="6"/>
    </row>
    <row r="116" spans="8:10" ht="24" customHeight="1">
      <c r="H116" s="3"/>
      <c r="I116" s="58"/>
      <c r="J116" s="6"/>
    </row>
    <row r="117" spans="8:10" ht="24" customHeight="1">
      <c r="H117" s="3"/>
      <c r="I117" s="58"/>
      <c r="J117" s="6"/>
    </row>
    <row r="118" spans="8:10" ht="24" customHeight="1">
      <c r="H118" s="3"/>
      <c r="I118" s="58"/>
      <c r="J118" s="6"/>
    </row>
    <row r="119" spans="8:10" ht="24" customHeight="1">
      <c r="H119" s="3"/>
      <c r="I119" s="58"/>
      <c r="J119" s="6"/>
    </row>
    <row r="120" spans="8:10" ht="24" customHeight="1">
      <c r="H120" s="3"/>
      <c r="I120" s="58"/>
      <c r="J120" s="6"/>
    </row>
    <row r="121" spans="8:10" ht="24" customHeight="1">
      <c r="H121" s="3"/>
      <c r="I121" s="58"/>
      <c r="J121" s="6"/>
    </row>
    <row r="122" spans="8:10" ht="24" customHeight="1">
      <c r="H122" s="3"/>
      <c r="I122" s="58"/>
      <c r="J122" s="6"/>
    </row>
    <row r="123" spans="8:10" ht="24" customHeight="1">
      <c r="H123" s="3"/>
      <c r="I123" s="58"/>
      <c r="J123" s="6"/>
    </row>
    <row r="124" spans="8:10" ht="24" customHeight="1">
      <c r="H124" s="3"/>
      <c r="I124" s="58"/>
      <c r="J124" s="6"/>
    </row>
    <row r="125" spans="8:10" ht="24" customHeight="1">
      <c r="H125" s="3"/>
      <c r="I125" s="58"/>
      <c r="J125" s="6"/>
    </row>
    <row r="126" spans="8:10" ht="24" customHeight="1">
      <c r="H126" s="3"/>
      <c r="I126" s="58"/>
      <c r="J126" s="6"/>
    </row>
    <row r="127" spans="8:10" ht="24" customHeight="1">
      <c r="H127" s="3"/>
      <c r="I127" s="58"/>
      <c r="J127" s="6"/>
    </row>
    <row r="128" spans="8:10" ht="24" customHeight="1">
      <c r="H128" s="3"/>
      <c r="I128" s="58"/>
      <c r="J128" s="6"/>
    </row>
    <row r="129" spans="8:10" ht="24" customHeight="1">
      <c r="H129" s="3"/>
      <c r="I129" s="58"/>
      <c r="J129" s="6"/>
    </row>
    <row r="130" spans="8:10" ht="24" customHeight="1">
      <c r="H130" s="3"/>
      <c r="I130" s="58"/>
      <c r="J130" s="6"/>
    </row>
    <row r="131" spans="8:10" ht="24" customHeight="1">
      <c r="H131" s="3"/>
      <c r="I131" s="58"/>
      <c r="J131" s="6"/>
    </row>
    <row r="132" spans="8:10" ht="24" customHeight="1">
      <c r="H132" s="3"/>
      <c r="I132" s="58"/>
      <c r="J132" s="6"/>
    </row>
    <row r="133" spans="8:10" ht="24" customHeight="1">
      <c r="H133" s="3"/>
      <c r="I133" s="58"/>
      <c r="J133" s="6"/>
    </row>
    <row r="134" spans="8:10" ht="24" customHeight="1">
      <c r="H134" s="3"/>
      <c r="I134" s="58"/>
      <c r="J134" s="6"/>
    </row>
    <row r="135" spans="8:10" ht="24" customHeight="1">
      <c r="H135" s="3"/>
      <c r="I135" s="58"/>
      <c r="J135" s="6"/>
    </row>
    <row r="136" spans="8:10" ht="24" customHeight="1">
      <c r="H136" s="3"/>
      <c r="I136" s="58"/>
      <c r="J136" s="6"/>
    </row>
    <row r="137" spans="8:10" ht="24" customHeight="1">
      <c r="H137" s="3"/>
      <c r="I137" s="58"/>
      <c r="J137" s="6"/>
    </row>
    <row r="138" spans="8:10" ht="24" customHeight="1">
      <c r="H138" s="3"/>
      <c r="I138" s="58"/>
      <c r="J138" s="6"/>
    </row>
    <row r="139" spans="8:10" ht="24" customHeight="1">
      <c r="H139" s="3"/>
      <c r="I139" s="58"/>
      <c r="J139" s="6"/>
    </row>
    <row r="140" spans="8:10" ht="24" customHeight="1">
      <c r="H140" s="3"/>
      <c r="I140" s="58"/>
      <c r="J140" s="6"/>
    </row>
    <row r="141" spans="8:10" ht="24" customHeight="1">
      <c r="H141" s="3"/>
      <c r="I141" s="58"/>
      <c r="J141" s="6"/>
    </row>
    <row r="142" spans="8:10" ht="24" customHeight="1">
      <c r="H142" s="3"/>
      <c r="I142" s="58"/>
      <c r="J142" s="6"/>
    </row>
    <row r="143" spans="8:10" ht="24" customHeight="1">
      <c r="H143" s="3"/>
      <c r="I143" s="58"/>
      <c r="J143" s="6"/>
    </row>
    <row r="144" spans="8:10" ht="24" customHeight="1">
      <c r="H144" s="3"/>
      <c r="I144" s="58"/>
      <c r="J144" s="6"/>
    </row>
    <row r="145" spans="8:10" ht="24" customHeight="1">
      <c r="H145" s="3"/>
      <c r="I145" s="58"/>
      <c r="J145" s="6"/>
    </row>
    <row r="146" spans="8:10" ht="24" customHeight="1">
      <c r="H146" s="3"/>
      <c r="I146" s="58"/>
      <c r="J146" s="6"/>
    </row>
    <row r="147" spans="8:10" ht="24" customHeight="1">
      <c r="H147" s="3"/>
      <c r="I147" s="58"/>
      <c r="J147" s="6"/>
    </row>
    <row r="148" spans="8:10" ht="24" customHeight="1">
      <c r="H148" s="3"/>
      <c r="I148" s="58"/>
      <c r="J148" s="6"/>
    </row>
    <row r="149" spans="8:10" ht="24" customHeight="1">
      <c r="H149" s="3"/>
      <c r="I149" s="58"/>
      <c r="J149" s="6"/>
    </row>
    <row r="150" spans="8:10" ht="24" customHeight="1">
      <c r="H150" s="3"/>
      <c r="I150" s="58"/>
      <c r="J150" s="6"/>
    </row>
    <row r="151" spans="8:10" ht="24" customHeight="1">
      <c r="H151" s="3"/>
      <c r="I151" s="58"/>
      <c r="J151" s="6"/>
    </row>
    <row r="152" spans="8:10" ht="24" customHeight="1">
      <c r="H152" s="3"/>
      <c r="I152" s="58"/>
      <c r="J152" s="6"/>
    </row>
    <row r="153" spans="8:10" ht="24" customHeight="1">
      <c r="H153" s="3"/>
      <c r="I153" s="58"/>
      <c r="J153" s="6"/>
    </row>
    <row r="154" spans="8:10" ht="24" customHeight="1">
      <c r="H154" s="3"/>
      <c r="I154" s="58"/>
      <c r="J154" s="6"/>
    </row>
    <row r="155" spans="8:10" ht="24" customHeight="1">
      <c r="H155" s="3"/>
      <c r="I155" s="58"/>
      <c r="J155" s="6"/>
    </row>
    <row r="156" spans="8:10" ht="24" customHeight="1">
      <c r="H156" s="3"/>
      <c r="I156" s="58"/>
      <c r="J156" s="6"/>
    </row>
    <row r="157" spans="8:10" ht="24" customHeight="1">
      <c r="H157" s="3"/>
      <c r="I157" s="58"/>
      <c r="J157" s="6"/>
    </row>
    <row r="158" spans="8:10" ht="24" customHeight="1">
      <c r="H158" s="3"/>
      <c r="I158" s="58"/>
      <c r="J158" s="6"/>
    </row>
    <row r="159" spans="8:10" ht="24" customHeight="1">
      <c r="H159" s="3"/>
      <c r="I159" s="58"/>
      <c r="J159" s="6"/>
    </row>
    <row r="160" spans="8:10" ht="24" customHeight="1">
      <c r="H160" s="3"/>
      <c r="I160" s="58"/>
      <c r="J160" s="6"/>
    </row>
    <row r="161" spans="8:10" ht="24" customHeight="1">
      <c r="H161" s="3"/>
      <c r="I161" s="58"/>
      <c r="J161" s="6"/>
    </row>
    <row r="162" spans="8:10" ht="24" customHeight="1">
      <c r="H162" s="3"/>
      <c r="I162" s="58"/>
      <c r="J162" s="6"/>
    </row>
    <row r="163" spans="8:10" ht="24" customHeight="1">
      <c r="H163" s="3"/>
      <c r="I163" s="58"/>
      <c r="J163" s="6"/>
    </row>
    <row r="164" spans="8:10" ht="24" customHeight="1">
      <c r="H164" s="3"/>
      <c r="I164" s="58"/>
      <c r="J164" s="6"/>
    </row>
    <row r="165" spans="8:10" ht="24" customHeight="1">
      <c r="H165" s="3"/>
      <c r="I165" s="58"/>
      <c r="J165" s="6"/>
    </row>
    <row r="166" spans="8:10" ht="24" customHeight="1">
      <c r="H166" s="3"/>
      <c r="I166" s="58"/>
      <c r="J166" s="6"/>
    </row>
    <row r="167" spans="8:10" ht="24" customHeight="1">
      <c r="H167" s="3"/>
      <c r="I167" s="58"/>
      <c r="J167" s="6"/>
    </row>
    <row r="168" spans="8:10" ht="24" customHeight="1">
      <c r="H168" s="3"/>
      <c r="I168" s="58"/>
      <c r="J168" s="6"/>
    </row>
    <row r="169" spans="8:10" ht="24" customHeight="1">
      <c r="H169" s="3"/>
      <c r="I169" s="58"/>
      <c r="J169" s="6"/>
    </row>
    <row r="170" spans="8:10" ht="24" customHeight="1">
      <c r="H170" s="3"/>
      <c r="I170" s="58"/>
      <c r="J170" s="6"/>
    </row>
    <row r="171" spans="8:10" ht="24" customHeight="1">
      <c r="H171" s="3"/>
      <c r="I171" s="58"/>
      <c r="J171" s="6"/>
    </row>
    <row r="172" spans="8:10" ht="24" customHeight="1">
      <c r="H172" s="3"/>
      <c r="I172" s="58"/>
      <c r="J172" s="6"/>
    </row>
    <row r="173" spans="8:10" ht="24" customHeight="1">
      <c r="H173" s="3"/>
      <c r="I173" s="58"/>
      <c r="J173" s="6"/>
    </row>
    <row r="174" spans="8:10" ht="24" customHeight="1">
      <c r="H174" s="3"/>
      <c r="I174" s="58"/>
      <c r="J174" s="6"/>
    </row>
    <row r="175" spans="8:10" ht="24" customHeight="1">
      <c r="H175" s="3"/>
      <c r="I175" s="58"/>
      <c r="J175" s="6"/>
    </row>
    <row r="176" spans="8:10" ht="24" customHeight="1">
      <c r="H176" s="3"/>
      <c r="I176" s="58"/>
      <c r="J176" s="6"/>
    </row>
    <row r="177" spans="8:10" ht="24" customHeight="1">
      <c r="H177" s="3"/>
      <c r="I177" s="58"/>
      <c r="J177" s="6"/>
    </row>
    <row r="178" spans="8:10" ht="24" customHeight="1">
      <c r="H178" s="3"/>
      <c r="I178" s="58"/>
      <c r="J178" s="6"/>
    </row>
    <row r="179" spans="8:10" ht="24" customHeight="1">
      <c r="H179" s="3"/>
      <c r="I179" s="58"/>
      <c r="J179" s="6"/>
    </row>
    <row r="180" spans="8:10" ht="24" customHeight="1">
      <c r="H180" s="3"/>
      <c r="I180" s="58"/>
      <c r="J180" s="6"/>
    </row>
    <row r="181" spans="8:10" ht="24" customHeight="1">
      <c r="H181" s="3"/>
      <c r="I181" s="58"/>
      <c r="J181" s="6"/>
    </row>
    <row r="182" spans="8:10" ht="24" customHeight="1">
      <c r="H182" s="3"/>
      <c r="I182" s="58"/>
      <c r="J182" s="6"/>
    </row>
    <row r="183" spans="8:10" ht="24" customHeight="1">
      <c r="H183" s="3"/>
      <c r="I183" s="58"/>
      <c r="J183" s="6"/>
    </row>
    <row r="184" spans="8:10" ht="24" customHeight="1">
      <c r="H184" s="3"/>
      <c r="I184" s="58"/>
      <c r="J184" s="6"/>
    </row>
    <row r="185" spans="8:10" ht="24" customHeight="1">
      <c r="H185" s="3"/>
      <c r="I185" s="58"/>
      <c r="J185" s="6"/>
    </row>
    <row r="186" spans="8:10" ht="24" customHeight="1">
      <c r="H186" s="3"/>
      <c r="I186" s="58"/>
      <c r="J186" s="6"/>
    </row>
    <row r="187" spans="8:10" ht="24" customHeight="1">
      <c r="H187" s="3"/>
      <c r="I187" s="58"/>
      <c r="J187" s="6"/>
    </row>
    <row r="188" spans="8:10" ht="24" customHeight="1">
      <c r="H188" s="3"/>
      <c r="I188" s="58"/>
      <c r="J188" s="6"/>
    </row>
    <row r="189" spans="8:10" ht="24" customHeight="1">
      <c r="H189" s="3"/>
      <c r="I189" s="58"/>
      <c r="J189" s="6"/>
    </row>
    <row r="190" spans="8:10" ht="24" customHeight="1">
      <c r="H190" s="3"/>
      <c r="I190" s="58"/>
      <c r="J190" s="6"/>
    </row>
    <row r="191" spans="8:10" ht="24" customHeight="1">
      <c r="H191" s="3"/>
      <c r="I191" s="58"/>
      <c r="J191" s="6"/>
    </row>
    <row r="192" spans="8:10" ht="24" customHeight="1">
      <c r="H192" s="3"/>
      <c r="I192" s="58"/>
      <c r="J192" s="6"/>
    </row>
    <row r="193" spans="8:10" ht="24" customHeight="1">
      <c r="H193" s="3"/>
      <c r="I193" s="58"/>
      <c r="J193" s="6"/>
    </row>
    <row r="194" spans="8:10" ht="24" customHeight="1">
      <c r="H194" s="3"/>
      <c r="I194" s="58"/>
      <c r="J194" s="6"/>
    </row>
    <row r="195" spans="8:10" ht="24" customHeight="1">
      <c r="H195" s="3"/>
      <c r="I195" s="58"/>
      <c r="J195" s="6"/>
    </row>
    <row r="196" spans="8:10" ht="24" customHeight="1">
      <c r="H196" s="3"/>
      <c r="I196" s="58"/>
      <c r="J196" s="6"/>
    </row>
    <row r="197" spans="8:10" ht="24" customHeight="1">
      <c r="H197" s="3"/>
      <c r="I197" s="58"/>
      <c r="J197" s="6"/>
    </row>
    <row r="198" spans="8:10" ht="24" customHeight="1">
      <c r="H198" s="3"/>
      <c r="I198" s="58"/>
      <c r="J198" s="6"/>
    </row>
    <row r="199" spans="8:10" ht="24" customHeight="1">
      <c r="H199" s="3"/>
      <c r="I199" s="58"/>
      <c r="J199" s="6"/>
    </row>
    <row r="200" spans="8:10" ht="24" customHeight="1">
      <c r="H200" s="3"/>
      <c r="I200" s="58"/>
      <c r="J200" s="6"/>
    </row>
    <row r="201" spans="8:10" ht="24" customHeight="1">
      <c r="H201" s="3"/>
      <c r="I201" s="58"/>
      <c r="J201" s="6"/>
    </row>
    <row r="202" spans="8:10" ht="24" customHeight="1">
      <c r="H202" s="3"/>
      <c r="I202" s="58"/>
      <c r="J202" s="6"/>
    </row>
    <row r="203" spans="8:10" ht="24" customHeight="1">
      <c r="H203" s="3"/>
      <c r="I203" s="58"/>
      <c r="J203" s="6"/>
    </row>
    <row r="204" spans="8:10" ht="24" customHeight="1">
      <c r="H204" s="3"/>
      <c r="I204" s="58"/>
      <c r="J204" s="6"/>
    </row>
    <row r="205" spans="8:10" ht="24" customHeight="1">
      <c r="H205" s="3"/>
      <c r="I205" s="58"/>
      <c r="J205" s="6"/>
    </row>
    <row r="206" spans="8:10" ht="24" customHeight="1">
      <c r="H206" s="3"/>
      <c r="I206" s="58"/>
      <c r="J206" s="6"/>
    </row>
    <row r="207" spans="8:10" ht="24" customHeight="1">
      <c r="H207" s="3"/>
      <c r="I207" s="58"/>
      <c r="J207" s="6"/>
    </row>
    <row r="208" spans="8:10" ht="24" customHeight="1">
      <c r="H208" s="3"/>
      <c r="I208" s="58"/>
      <c r="J208" s="6"/>
    </row>
    <row r="209" spans="8:10" ht="24" customHeight="1">
      <c r="H209" s="3"/>
      <c r="I209" s="58"/>
      <c r="J209" s="6"/>
    </row>
    <row r="210" spans="8:10" ht="24" customHeight="1">
      <c r="H210" s="3"/>
      <c r="I210" s="58"/>
      <c r="J210" s="6"/>
    </row>
    <row r="211" spans="8:10" ht="24" customHeight="1">
      <c r="H211" s="3"/>
      <c r="I211" s="58"/>
      <c r="J211" s="6"/>
    </row>
    <row r="212" spans="8:10" ht="24" customHeight="1">
      <c r="H212" s="3"/>
      <c r="I212" s="58"/>
      <c r="J212" s="6"/>
    </row>
    <row r="213" spans="8:10" ht="24" customHeight="1">
      <c r="H213" s="3"/>
      <c r="I213" s="58"/>
      <c r="J213" s="6"/>
    </row>
    <row r="214" spans="8:10" ht="24" customHeight="1">
      <c r="H214" s="3"/>
      <c r="I214" s="58"/>
      <c r="J214" s="6"/>
    </row>
    <row r="215" spans="8:10" ht="24" customHeight="1">
      <c r="H215" s="3"/>
      <c r="I215" s="58"/>
      <c r="J215" s="6"/>
    </row>
    <row r="216" spans="8:10" ht="24" customHeight="1">
      <c r="H216" s="3"/>
      <c r="I216" s="58"/>
      <c r="J216" s="6"/>
    </row>
    <row r="217" spans="8:10" ht="24" customHeight="1">
      <c r="H217" s="3"/>
      <c r="I217" s="58"/>
      <c r="J217" s="6"/>
    </row>
    <row r="218" spans="8:10" ht="24" customHeight="1">
      <c r="H218" s="3"/>
      <c r="I218" s="58"/>
      <c r="J218" s="6"/>
    </row>
    <row r="219" spans="8:10" ht="24" customHeight="1">
      <c r="H219" s="3"/>
      <c r="I219" s="58"/>
      <c r="J219" s="6"/>
    </row>
    <row r="220" spans="8:10" ht="24" customHeight="1">
      <c r="H220" s="3"/>
      <c r="I220" s="58"/>
      <c r="J220" s="6"/>
    </row>
    <row r="221" spans="8:10" ht="24" customHeight="1">
      <c r="H221" s="3"/>
      <c r="I221" s="58"/>
      <c r="J221" s="6"/>
    </row>
    <row r="222" spans="8:10" ht="24" customHeight="1">
      <c r="H222" s="3"/>
      <c r="I222" s="58"/>
      <c r="J222" s="6"/>
    </row>
    <row r="223" spans="8:10" ht="24" customHeight="1">
      <c r="H223" s="3"/>
      <c r="I223" s="58"/>
      <c r="J223" s="6"/>
    </row>
    <row r="224" spans="8:10" ht="24" customHeight="1">
      <c r="H224" s="3"/>
      <c r="I224" s="58"/>
      <c r="J224" s="6"/>
    </row>
    <row r="225" spans="8:10" ht="24" customHeight="1">
      <c r="H225" s="3"/>
      <c r="I225" s="58"/>
      <c r="J225" s="6"/>
    </row>
    <row r="226" spans="8:10" ht="24" customHeight="1">
      <c r="H226" s="3"/>
      <c r="I226" s="58"/>
      <c r="J226" s="6"/>
    </row>
    <row r="227" spans="8:10" ht="24" customHeight="1">
      <c r="H227" s="3"/>
      <c r="I227" s="58"/>
      <c r="J227" s="6"/>
    </row>
    <row r="228" spans="8:10" ht="24" customHeight="1">
      <c r="H228" s="3"/>
      <c r="I228" s="58"/>
      <c r="J228" s="6"/>
    </row>
    <row r="229" spans="8:10" ht="24" customHeight="1">
      <c r="H229" s="3"/>
      <c r="I229" s="58"/>
      <c r="J229" s="6"/>
    </row>
    <row r="230" spans="8:10" ht="24" customHeight="1">
      <c r="H230" s="3"/>
      <c r="I230" s="58"/>
      <c r="J230" s="6"/>
    </row>
    <row r="231" spans="8:10" ht="24" customHeight="1">
      <c r="H231" s="3"/>
      <c r="I231" s="58"/>
      <c r="J231" s="6"/>
    </row>
    <row r="232" spans="8:10" ht="24" customHeight="1">
      <c r="H232" s="3"/>
      <c r="I232" s="58"/>
      <c r="J232" s="6"/>
    </row>
    <row r="233" spans="8:10" ht="24" customHeight="1">
      <c r="H233" s="3"/>
      <c r="I233" s="58"/>
      <c r="J233" s="6"/>
    </row>
    <row r="234" spans="8:10" ht="24" customHeight="1">
      <c r="H234" s="3"/>
      <c r="I234" s="58"/>
      <c r="J234" s="6"/>
    </row>
    <row r="235" spans="8:10" ht="24" customHeight="1">
      <c r="H235" s="3"/>
      <c r="I235" s="58"/>
      <c r="J235" s="6"/>
    </row>
    <row r="236" spans="8:10" ht="24" customHeight="1">
      <c r="H236" s="3"/>
      <c r="I236" s="58"/>
      <c r="J236" s="6"/>
    </row>
    <row r="237" spans="8:10" ht="24" customHeight="1">
      <c r="H237" s="3"/>
      <c r="I237" s="58"/>
      <c r="J237" s="6"/>
    </row>
    <row r="238" spans="8:10" ht="24" customHeight="1">
      <c r="H238" s="3"/>
      <c r="I238" s="58"/>
      <c r="J238" s="6"/>
    </row>
    <row r="239" spans="8:10" ht="24" customHeight="1">
      <c r="H239" s="3"/>
      <c r="I239" s="58"/>
      <c r="J239" s="6"/>
    </row>
    <row r="240" spans="8:10" ht="24" customHeight="1">
      <c r="H240" s="3"/>
      <c r="I240" s="58"/>
      <c r="J240" s="6"/>
    </row>
    <row r="241" spans="8:10" ht="24" customHeight="1">
      <c r="H241" s="3"/>
      <c r="I241" s="58"/>
      <c r="J241" s="6"/>
    </row>
    <row r="242" spans="8:10" ht="24" customHeight="1">
      <c r="H242" s="3"/>
      <c r="I242" s="58"/>
      <c r="J242" s="6"/>
    </row>
    <row r="243" spans="8:10" ht="24" customHeight="1">
      <c r="H243" s="3"/>
      <c r="I243" s="58"/>
      <c r="J243" s="6"/>
    </row>
    <row r="244" spans="8:10" ht="24" customHeight="1">
      <c r="H244" s="3"/>
      <c r="I244" s="58"/>
      <c r="J244" s="6"/>
    </row>
    <row r="245" spans="8:10" ht="24" customHeight="1">
      <c r="H245" s="3"/>
      <c r="I245" s="58"/>
      <c r="J245" s="6"/>
    </row>
    <row r="246" spans="8:10" ht="24" customHeight="1">
      <c r="H246" s="3"/>
      <c r="I246" s="58"/>
      <c r="J246" s="6"/>
    </row>
    <row r="247" spans="8:10" ht="24" customHeight="1">
      <c r="H247" s="3"/>
      <c r="I247" s="58"/>
      <c r="J247" s="6"/>
    </row>
    <row r="248" spans="8:10" ht="24" customHeight="1">
      <c r="H248" s="3"/>
      <c r="I248" s="58"/>
      <c r="J248" s="6"/>
    </row>
    <row r="249" spans="8:10" ht="24" customHeight="1">
      <c r="H249" s="3"/>
      <c r="I249" s="58"/>
      <c r="J249" s="6"/>
    </row>
    <row r="250" spans="8:10" ht="24" customHeight="1">
      <c r="H250" s="3"/>
      <c r="I250" s="58"/>
      <c r="J250" s="6"/>
    </row>
    <row r="251" spans="8:10" ht="24" customHeight="1">
      <c r="H251" s="3"/>
      <c r="I251" s="58"/>
      <c r="J251" s="6"/>
    </row>
    <row r="252" spans="8:10" ht="24" customHeight="1">
      <c r="H252" s="3"/>
      <c r="I252" s="58"/>
      <c r="J252" s="6"/>
    </row>
    <row r="253" spans="8:10" ht="24" customHeight="1">
      <c r="H253" s="3"/>
      <c r="I253" s="58"/>
      <c r="J253" s="6"/>
    </row>
    <row r="254" spans="8:10" ht="24" customHeight="1">
      <c r="H254" s="3"/>
      <c r="I254" s="58"/>
      <c r="J254" s="6"/>
    </row>
    <row r="255" spans="8:10" ht="24" customHeight="1">
      <c r="H255" s="3"/>
      <c r="I255" s="58"/>
      <c r="J255" s="6"/>
    </row>
    <row r="256" spans="8:10" ht="24" customHeight="1">
      <c r="H256" s="3"/>
      <c r="I256" s="58"/>
      <c r="J256" s="6"/>
    </row>
    <row r="257" spans="8:10" ht="24" customHeight="1">
      <c r="H257" s="3"/>
      <c r="I257" s="58"/>
      <c r="J257" s="6"/>
    </row>
    <row r="258" spans="8:10" ht="24" customHeight="1">
      <c r="H258" s="3"/>
      <c r="I258" s="58"/>
      <c r="J258" s="6"/>
    </row>
    <row r="259" spans="8:10" ht="24" customHeight="1">
      <c r="H259" s="3"/>
      <c r="I259" s="58"/>
      <c r="J259" s="6"/>
    </row>
    <row r="260" spans="8:10" ht="24" customHeight="1">
      <c r="H260" s="3"/>
      <c r="I260" s="58"/>
      <c r="J260" s="6"/>
    </row>
    <row r="261" spans="8:10" ht="24" customHeight="1">
      <c r="H261" s="3"/>
      <c r="I261" s="58"/>
      <c r="J261" s="6"/>
    </row>
    <row r="262" spans="8:10" ht="24" customHeight="1">
      <c r="H262" s="3"/>
      <c r="I262" s="58"/>
      <c r="J262" s="6"/>
    </row>
    <row r="263" spans="8:10" ht="24" customHeight="1">
      <c r="H263" s="3"/>
      <c r="I263" s="58"/>
      <c r="J263" s="6"/>
    </row>
    <row r="264" spans="8:10" ht="24" customHeight="1">
      <c r="H264" s="3"/>
      <c r="I264" s="58"/>
      <c r="J264" s="6"/>
    </row>
    <row r="265" spans="8:10" ht="24" customHeight="1">
      <c r="H265" s="3"/>
      <c r="I265" s="58"/>
      <c r="J265" s="6"/>
    </row>
    <row r="266" spans="8:10" ht="24" customHeight="1">
      <c r="H266" s="3"/>
      <c r="I266" s="58"/>
      <c r="J266" s="6"/>
    </row>
    <row r="267" spans="8:10" ht="24" customHeight="1">
      <c r="H267" s="3"/>
      <c r="I267" s="58"/>
      <c r="J267" s="6"/>
    </row>
    <row r="268" spans="8:10" ht="24" customHeight="1">
      <c r="H268" s="3"/>
      <c r="I268" s="58"/>
      <c r="J268" s="6"/>
    </row>
    <row r="269" spans="8:10" ht="24" customHeight="1">
      <c r="H269" s="3"/>
      <c r="I269" s="58"/>
      <c r="J269" s="6"/>
    </row>
    <row r="270" spans="8:10" ht="24" customHeight="1">
      <c r="H270" s="3"/>
      <c r="I270" s="58"/>
      <c r="J270" s="6"/>
    </row>
    <row r="271" spans="8:10" ht="24" customHeight="1">
      <c r="H271" s="3"/>
      <c r="I271" s="58"/>
      <c r="J271" s="6"/>
    </row>
    <row r="272" spans="8:10" ht="24" customHeight="1">
      <c r="H272" s="3"/>
      <c r="I272" s="58"/>
      <c r="J272" s="6"/>
    </row>
    <row r="273" spans="8:10" ht="24" customHeight="1">
      <c r="H273" s="3"/>
      <c r="I273" s="58"/>
      <c r="J273" s="6"/>
    </row>
    <row r="274" spans="8:10" ht="24" customHeight="1">
      <c r="H274" s="3"/>
      <c r="I274" s="58"/>
      <c r="J274" s="6"/>
    </row>
  </sheetData>
  <mergeCells count="8">
    <mergeCell ref="D8:F8"/>
    <mergeCell ref="H8:J8"/>
    <mergeCell ref="D7:F7"/>
    <mergeCell ref="A1:J1"/>
    <mergeCell ref="A2:J2"/>
    <mergeCell ref="A3:J3"/>
    <mergeCell ref="A4:J4"/>
    <mergeCell ref="A5:J5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35752-4098-4623-84E6-0E75B7023982}">
  <sheetPr>
    <tabColor rgb="FF92D050"/>
  </sheetPr>
  <dimension ref="A1:J303"/>
  <sheetViews>
    <sheetView zoomScaleNormal="100" zoomScaleSheetLayoutView="90" workbookViewId="0">
      <selection activeCell="A48" sqref="A48"/>
    </sheetView>
  </sheetViews>
  <sheetFormatPr defaultColWidth="9.453125" defaultRowHeight="24" customHeight="1"/>
  <cols>
    <col min="1" max="1" width="78.7265625" style="56" customWidth="1"/>
    <col min="2" max="2" width="5.54296875" style="18" customWidth="1"/>
    <col min="3" max="3" width="1.453125" style="56" customWidth="1"/>
    <col min="4" max="4" width="13.54296875" style="56" customWidth="1"/>
    <col min="5" max="5" width="1.54296875" style="56" customWidth="1"/>
    <col min="6" max="6" width="13.54296875" style="56" customWidth="1"/>
    <col min="7" max="7" width="1.54296875" style="56" customWidth="1"/>
    <col min="8" max="8" width="13.54296875" style="56" customWidth="1"/>
    <col min="9" max="9" width="1.54296875" style="8" customWidth="1"/>
    <col min="10" max="10" width="13.54296875" style="70" customWidth="1"/>
    <col min="11" max="11" width="11.453125" style="56" bestFit="1" customWidth="1"/>
    <col min="12" max="16384" width="9.453125" style="56"/>
  </cols>
  <sheetData>
    <row r="1" spans="1:10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24" customHeight="1">
      <c r="A2" s="235" t="s">
        <v>114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24" customHeight="1">
      <c r="A3" s="235" t="str">
        <f>'งบกำไรขาดทุน 3m'!A3</f>
        <v>สำหรับงวดสามเดือนสิ้นสุดวันที่ 31 สิงหาคม 2565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4" customHeight="1">
      <c r="A4" s="235" t="str">
        <f>'งบกำไรขาดทุน 3m'!A4</f>
        <v>“ยังไม่ได้ตรวจสอบ”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s="8" customFormat="1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s="8" customFormat="1" ht="9" customHeight="1">
      <c r="A6" s="188"/>
      <c r="B6" s="188"/>
      <c r="C6" s="188"/>
      <c r="D6" s="188"/>
      <c r="E6" s="188"/>
      <c r="F6" s="188"/>
      <c r="G6" s="188"/>
      <c r="H6" s="188"/>
      <c r="I6" s="188"/>
    </row>
    <row r="7" spans="1:10" s="8" customFormat="1" ht="24" customHeight="1">
      <c r="A7" s="188"/>
      <c r="B7" s="187"/>
      <c r="C7" s="188"/>
      <c r="D7" s="234" t="s">
        <v>1</v>
      </c>
      <c r="E7" s="234"/>
      <c r="F7" s="234"/>
      <c r="G7" s="60"/>
      <c r="H7" s="71" t="s">
        <v>2</v>
      </c>
      <c r="I7" s="71"/>
      <c r="J7" s="71"/>
    </row>
    <row r="8" spans="1:10" ht="24" customHeight="1">
      <c r="D8" s="234" t="s">
        <v>125</v>
      </c>
      <c r="E8" s="234"/>
      <c r="F8" s="234"/>
      <c r="G8" s="26"/>
      <c r="H8" s="234" t="s">
        <v>125</v>
      </c>
      <c r="I8" s="234"/>
      <c r="J8" s="234"/>
    </row>
    <row r="9" spans="1:10" ht="24" customHeight="1">
      <c r="D9" s="186" t="s">
        <v>126</v>
      </c>
      <c r="E9" s="186"/>
      <c r="F9" s="186" t="s">
        <v>126</v>
      </c>
      <c r="G9" s="26"/>
      <c r="H9" s="186" t="s">
        <v>126</v>
      </c>
      <c r="I9" s="186"/>
      <c r="J9" s="186" t="s">
        <v>126</v>
      </c>
    </row>
    <row r="10" spans="1:10" ht="24" customHeight="1">
      <c r="D10" s="186" t="s">
        <v>211</v>
      </c>
      <c r="F10" s="186" t="s">
        <v>211</v>
      </c>
      <c r="G10" s="25"/>
      <c r="H10" s="186" t="s">
        <v>211</v>
      </c>
      <c r="I10" s="56"/>
      <c r="J10" s="186" t="s">
        <v>211</v>
      </c>
    </row>
    <row r="11" spans="1:10" ht="24" customHeight="1">
      <c r="D11" s="14" t="s">
        <v>190</v>
      </c>
      <c r="F11" s="27">
        <v>2564</v>
      </c>
      <c r="G11" s="26"/>
      <c r="H11" s="14" t="s">
        <v>190</v>
      </c>
      <c r="I11" s="56"/>
      <c r="J11" s="27">
        <v>2564</v>
      </c>
    </row>
    <row r="12" spans="1:10" ht="24" customHeight="1">
      <c r="D12" s="32"/>
      <c r="E12" s="61"/>
      <c r="F12" s="32"/>
      <c r="G12" s="61"/>
      <c r="H12" s="12"/>
      <c r="I12" s="61"/>
      <c r="J12" s="12"/>
    </row>
    <row r="13" spans="1:10" ht="24" customHeight="1">
      <c r="A13" s="56" t="s">
        <v>151</v>
      </c>
      <c r="D13" s="149">
        <f>+'งบกำไรขาดทุน 3m'!D42</f>
        <v>931283</v>
      </c>
      <c r="E13" s="169"/>
      <c r="F13" s="149">
        <f>+'งบกำไรขาดทุน 3m'!F42</f>
        <v>717315</v>
      </c>
      <c r="G13" s="169"/>
      <c r="H13" s="149">
        <f>+'งบกำไรขาดทุน 3m'!H42</f>
        <v>842780.10398999974</v>
      </c>
      <c r="I13" s="169"/>
      <c r="J13" s="149">
        <f>+'งบกำไรขาดทุน 3m'!J42</f>
        <v>842562</v>
      </c>
    </row>
    <row r="14" spans="1:10" ht="24" customHeight="1">
      <c r="A14" s="56" t="s">
        <v>193</v>
      </c>
      <c r="B14" s="56"/>
      <c r="D14" s="140"/>
      <c r="E14" s="140"/>
      <c r="F14" s="140"/>
      <c r="G14" s="140"/>
      <c r="H14" s="140"/>
      <c r="I14" s="140"/>
      <c r="J14" s="140"/>
    </row>
    <row r="15" spans="1:10" ht="24" customHeight="1">
      <c r="A15" s="56" t="s">
        <v>133</v>
      </c>
      <c r="B15" s="56"/>
      <c r="D15" s="140"/>
      <c r="E15" s="140"/>
      <c r="F15" s="140"/>
      <c r="G15" s="140"/>
      <c r="H15" s="140"/>
      <c r="I15" s="140"/>
      <c r="J15" s="140"/>
    </row>
    <row r="16" spans="1:10" ht="24" customHeight="1">
      <c r="A16" s="19" t="s">
        <v>104</v>
      </c>
      <c r="C16" s="62"/>
      <c r="D16" s="140"/>
      <c r="E16" s="140"/>
      <c r="F16" s="140"/>
      <c r="G16" s="140"/>
      <c r="H16" s="140"/>
      <c r="I16" s="140"/>
      <c r="J16" s="140"/>
    </row>
    <row r="17" spans="1:10" ht="24" customHeight="1">
      <c r="A17" s="19" t="s">
        <v>107</v>
      </c>
      <c r="C17" s="62"/>
      <c r="D17" s="170">
        <v>24818</v>
      </c>
      <c r="E17" s="138"/>
      <c r="F17" s="170">
        <v>2644</v>
      </c>
      <c r="G17" s="138"/>
      <c r="H17" s="136" t="s">
        <v>191</v>
      </c>
      <c r="I17" s="133"/>
      <c r="J17" s="136" t="s">
        <v>191</v>
      </c>
    </row>
    <row r="18" spans="1:10" ht="24" customHeight="1">
      <c r="A18" s="19" t="s">
        <v>108</v>
      </c>
      <c r="C18" s="62"/>
      <c r="D18" s="170">
        <v>31786</v>
      </c>
      <c r="E18" s="133"/>
      <c r="F18" s="170">
        <v>12805</v>
      </c>
      <c r="G18" s="133"/>
      <c r="H18" s="136" t="s">
        <v>191</v>
      </c>
      <c r="I18" s="133"/>
      <c r="J18" s="136" t="s">
        <v>191</v>
      </c>
    </row>
    <row r="19" spans="1:10" ht="24" customHeight="1">
      <c r="A19" s="19" t="s">
        <v>222</v>
      </c>
      <c r="C19" s="62"/>
      <c r="D19" s="170">
        <v>-25596</v>
      </c>
      <c r="E19" s="138"/>
      <c r="F19" s="170">
        <v>-33796</v>
      </c>
      <c r="G19" s="138"/>
      <c r="H19" s="149">
        <v>-25596.434089999995</v>
      </c>
      <c r="I19" s="133"/>
      <c r="J19" s="170">
        <v>-33796</v>
      </c>
    </row>
    <row r="20" spans="1:10" ht="24" customHeight="1">
      <c r="A20" s="63" t="s">
        <v>195</v>
      </c>
      <c r="C20" s="64"/>
      <c r="D20" s="171">
        <f>SUM(D17:D19)</f>
        <v>31008</v>
      </c>
      <c r="E20" s="138"/>
      <c r="F20" s="171">
        <f>SUM(F17:F19)</f>
        <v>-18347</v>
      </c>
      <c r="G20" s="138"/>
      <c r="H20" s="160">
        <f>SUM(H17:H19)</f>
        <v>-25596.434089999995</v>
      </c>
      <c r="I20" s="133"/>
      <c r="J20" s="171">
        <f>SUM(J17:J19)</f>
        <v>-33796</v>
      </c>
    </row>
    <row r="21" spans="1:10" ht="24" customHeight="1" thickBot="1">
      <c r="A21" s="25" t="s">
        <v>131</v>
      </c>
      <c r="B21" s="56"/>
      <c r="D21" s="172">
        <f>D13+D20</f>
        <v>962291</v>
      </c>
      <c r="E21" s="138"/>
      <c r="F21" s="172">
        <f>F13+F20</f>
        <v>698968</v>
      </c>
      <c r="G21" s="138"/>
      <c r="H21" s="172">
        <f>H13+H20</f>
        <v>817183.66989999975</v>
      </c>
      <c r="I21" s="173"/>
      <c r="J21" s="172">
        <f>J13+J20</f>
        <v>808766</v>
      </c>
    </row>
    <row r="22" spans="1:10" ht="24" customHeight="1" thickTop="1">
      <c r="B22" s="56"/>
      <c r="D22" s="170"/>
      <c r="E22" s="138"/>
      <c r="F22" s="170"/>
      <c r="G22" s="138"/>
      <c r="H22" s="170"/>
      <c r="I22" s="133"/>
      <c r="J22" s="170"/>
    </row>
    <row r="23" spans="1:10" ht="24" customHeight="1">
      <c r="A23" s="99" t="s">
        <v>221</v>
      </c>
      <c r="B23" s="187"/>
      <c r="C23" s="25"/>
      <c r="D23" s="151"/>
      <c r="E23" s="161"/>
      <c r="F23" s="151"/>
      <c r="G23" s="149"/>
      <c r="H23" s="151"/>
      <c r="I23" s="161"/>
      <c r="J23" s="151"/>
    </row>
    <row r="24" spans="1:10" ht="24" customHeight="1">
      <c r="A24" s="19" t="s">
        <v>83</v>
      </c>
      <c r="B24" s="187"/>
      <c r="C24" s="25"/>
      <c r="D24" s="151">
        <v>902784</v>
      </c>
      <c r="E24" s="161"/>
      <c r="F24" s="151">
        <f>F21-F25</f>
        <v>646959</v>
      </c>
      <c r="G24" s="149"/>
      <c r="H24" s="151">
        <v>817183.66989999975</v>
      </c>
      <c r="I24" s="161"/>
      <c r="J24" s="151">
        <v>808766</v>
      </c>
    </row>
    <row r="25" spans="1:10" ht="24" customHeight="1">
      <c r="A25" s="19" t="s">
        <v>64</v>
      </c>
      <c r="B25" s="187"/>
      <c r="C25" s="25"/>
      <c r="D25" s="151">
        <v>59507</v>
      </c>
      <c r="E25" s="161"/>
      <c r="F25" s="151">
        <f>+'งบกำไรขาดทุน 3m'!F41+'งบกำไรขาดทุนเบ็ดเสร็จ 3m'!F18</f>
        <v>52009</v>
      </c>
      <c r="G25" s="149"/>
      <c r="H25" s="136" t="s">
        <v>191</v>
      </c>
      <c r="I25" s="136"/>
      <c r="J25" s="136" t="s">
        <v>191</v>
      </c>
    </row>
    <row r="26" spans="1:10" ht="24" customHeight="1" thickBot="1">
      <c r="A26" s="25"/>
      <c r="B26" s="66"/>
      <c r="C26" s="62"/>
      <c r="D26" s="142">
        <f>SUM(D24:D25)</f>
        <v>962291</v>
      </c>
      <c r="E26" s="151"/>
      <c r="F26" s="142">
        <f>SUM(F24:F25)</f>
        <v>698968</v>
      </c>
      <c r="G26" s="161"/>
      <c r="H26" s="142">
        <f>SUM(H24:H25)</f>
        <v>817183.66989999975</v>
      </c>
      <c r="I26" s="151"/>
      <c r="J26" s="142">
        <f>SUM(J24:J25)</f>
        <v>808766</v>
      </c>
    </row>
    <row r="27" spans="1:10" ht="24" customHeight="1" thickTop="1">
      <c r="A27" s="3"/>
      <c r="B27" s="67"/>
      <c r="C27" s="62"/>
      <c r="D27" s="133"/>
      <c r="E27" s="151"/>
      <c r="F27" s="133"/>
      <c r="G27" s="174"/>
      <c r="H27" s="151"/>
      <c r="I27" s="151"/>
      <c r="J27" s="151"/>
    </row>
    <row r="28" spans="1:10" ht="24" customHeight="1">
      <c r="A28" s="25"/>
      <c r="B28" s="187"/>
      <c r="C28" s="187"/>
      <c r="D28" s="2"/>
      <c r="E28" s="9"/>
      <c r="F28" s="2"/>
      <c r="G28" s="62"/>
      <c r="H28" s="2"/>
      <c r="I28" s="9"/>
      <c r="J28" s="2"/>
    </row>
    <row r="29" spans="1:10" ht="24" customHeight="1">
      <c r="A29" s="25"/>
      <c r="B29" s="187"/>
      <c r="C29" s="187"/>
      <c r="D29" s="2"/>
      <c r="E29" s="9"/>
      <c r="F29" s="2"/>
      <c r="G29" s="62"/>
      <c r="H29" s="2"/>
      <c r="I29" s="9"/>
      <c r="J29" s="2"/>
    </row>
    <row r="30" spans="1:10" ht="24" customHeight="1">
      <c r="A30" s="25"/>
      <c r="B30" s="187"/>
      <c r="C30" s="187"/>
      <c r="D30" s="2"/>
      <c r="E30" s="9"/>
      <c r="F30" s="2"/>
      <c r="G30" s="62"/>
      <c r="H30" s="2"/>
      <c r="I30" s="9"/>
      <c r="J30" s="2"/>
    </row>
    <row r="31" spans="1:10" ht="24" customHeight="1">
      <c r="A31" s="25"/>
      <c r="B31" s="187"/>
      <c r="C31" s="187"/>
      <c r="D31" s="2"/>
      <c r="E31" s="9"/>
      <c r="F31" s="2"/>
      <c r="G31" s="62"/>
      <c r="H31" s="2"/>
      <c r="I31" s="9"/>
      <c r="J31" s="2"/>
    </row>
    <row r="32" spans="1:10" ht="24" customHeight="1">
      <c r="A32" s="25"/>
      <c r="B32" s="187"/>
      <c r="C32" s="187"/>
      <c r="D32" s="2"/>
      <c r="E32" s="9"/>
      <c r="F32" s="2"/>
      <c r="G32" s="62"/>
      <c r="H32" s="2"/>
      <c r="I32" s="9"/>
      <c r="J32" s="2"/>
    </row>
    <row r="33" spans="1:10" ht="24" customHeight="1">
      <c r="A33" s="25"/>
      <c r="B33" s="187"/>
      <c r="C33" s="187"/>
      <c r="D33" s="2"/>
      <c r="E33" s="9"/>
      <c r="F33" s="2"/>
      <c r="G33" s="62"/>
      <c r="H33" s="2"/>
      <c r="I33" s="9"/>
      <c r="J33" s="2"/>
    </row>
    <row r="34" spans="1:10" ht="24" customHeight="1">
      <c r="A34" s="25"/>
      <c r="B34" s="187"/>
      <c r="C34" s="187"/>
      <c r="D34" s="2"/>
      <c r="E34" s="9"/>
      <c r="F34" s="2"/>
      <c r="G34" s="62"/>
      <c r="H34" s="2"/>
      <c r="I34" s="9"/>
      <c r="J34" s="2"/>
    </row>
    <row r="35" spans="1:10" ht="24" customHeight="1">
      <c r="A35" s="25"/>
      <c r="B35" s="187"/>
      <c r="C35" s="187"/>
      <c r="D35" s="2"/>
      <c r="E35" s="9"/>
      <c r="F35" s="2"/>
      <c r="G35" s="62"/>
      <c r="H35" s="2"/>
      <c r="I35" s="9"/>
      <c r="J35" s="2"/>
    </row>
    <row r="36" spans="1:10" ht="24" customHeight="1">
      <c r="A36" s="25"/>
      <c r="B36" s="187"/>
      <c r="C36" s="187"/>
      <c r="D36" s="2"/>
      <c r="E36" s="9"/>
      <c r="F36" s="2"/>
      <c r="G36" s="62"/>
      <c r="H36" s="2"/>
      <c r="I36" s="9"/>
      <c r="J36" s="2"/>
    </row>
    <row r="37" spans="1:10" ht="24" customHeight="1">
      <c r="A37" s="25"/>
      <c r="B37" s="187"/>
      <c r="C37" s="187"/>
      <c r="D37" s="2"/>
      <c r="E37" s="9"/>
      <c r="F37" s="2"/>
      <c r="G37" s="62"/>
      <c r="H37" s="2"/>
      <c r="I37" s="9"/>
      <c r="J37" s="2"/>
    </row>
    <row r="38" spans="1:10" ht="24" customHeight="1">
      <c r="A38" s="25"/>
      <c r="B38" s="187"/>
      <c r="C38" s="187"/>
      <c r="D38" s="2"/>
      <c r="E38" s="9"/>
      <c r="F38" s="2"/>
      <c r="G38" s="62"/>
      <c r="H38" s="2"/>
      <c r="I38" s="9"/>
      <c r="J38" s="2"/>
    </row>
    <row r="39" spans="1:10" ht="24" customHeight="1">
      <c r="A39" s="25"/>
      <c r="B39" s="187"/>
      <c r="C39" s="187"/>
      <c r="D39" s="2"/>
      <c r="E39" s="9"/>
      <c r="F39" s="2"/>
      <c r="G39" s="62"/>
      <c r="H39" s="2"/>
      <c r="I39" s="9"/>
      <c r="J39" s="2"/>
    </row>
    <row r="40" spans="1:10" ht="24" customHeight="1">
      <c r="A40" s="25"/>
      <c r="B40" s="187"/>
      <c r="C40" s="187"/>
      <c r="D40" s="2"/>
      <c r="E40" s="9"/>
      <c r="F40" s="2"/>
      <c r="G40" s="62"/>
      <c r="H40" s="2"/>
      <c r="I40" s="9"/>
      <c r="J40" s="2"/>
    </row>
    <row r="41" spans="1:10" ht="24" customHeight="1">
      <c r="A41" s="25"/>
      <c r="B41" s="187"/>
      <c r="C41" s="187"/>
      <c r="D41" s="2"/>
      <c r="E41" s="9"/>
      <c r="F41" s="2"/>
      <c r="G41" s="62"/>
      <c r="H41" s="2"/>
      <c r="I41" s="9"/>
      <c r="J41" s="2"/>
    </row>
    <row r="42" spans="1:10" ht="24" customHeight="1">
      <c r="A42" s="25"/>
      <c r="B42" s="187"/>
      <c r="C42" s="187"/>
      <c r="D42" s="2"/>
      <c r="E42" s="9"/>
      <c r="F42" s="2"/>
      <c r="G42" s="62"/>
      <c r="H42" s="2"/>
      <c r="I42" s="9"/>
      <c r="J42" s="2"/>
    </row>
    <row r="43" spans="1:10" ht="24" customHeight="1">
      <c r="A43" s="25"/>
      <c r="B43" s="216"/>
      <c r="C43" s="216"/>
      <c r="D43" s="2"/>
      <c r="E43" s="9"/>
      <c r="F43" s="2"/>
      <c r="G43" s="62"/>
      <c r="H43" s="2"/>
      <c r="I43" s="9"/>
      <c r="J43" s="2"/>
    </row>
    <row r="44" spans="1:10" ht="24" customHeight="1">
      <c r="A44" s="25"/>
      <c r="B44" s="216"/>
      <c r="C44" s="216"/>
      <c r="D44" s="2"/>
      <c r="E44" s="9"/>
      <c r="F44" s="2"/>
      <c r="G44" s="62"/>
      <c r="H44" s="2"/>
      <c r="I44" s="9"/>
      <c r="J44" s="2"/>
    </row>
    <row r="45" spans="1:10" ht="24" customHeight="1">
      <c r="A45" s="25"/>
      <c r="B45" s="216"/>
      <c r="C45" s="216"/>
      <c r="D45" s="2"/>
      <c r="E45" s="9"/>
      <c r="F45" s="2"/>
      <c r="G45" s="62"/>
      <c r="H45" s="2"/>
      <c r="I45" s="9"/>
      <c r="J45" s="2"/>
    </row>
    <row r="46" spans="1:10" ht="24" customHeight="1">
      <c r="A46" s="25"/>
      <c r="B46" s="216"/>
      <c r="C46" s="216"/>
      <c r="D46" s="2"/>
      <c r="E46" s="9"/>
      <c r="F46" s="2"/>
      <c r="G46" s="62"/>
      <c r="H46" s="2"/>
      <c r="I46" s="9"/>
      <c r="J46" s="2"/>
    </row>
    <row r="47" spans="1:10" ht="24" customHeight="1">
      <c r="A47" s="25"/>
      <c r="B47" s="187"/>
      <c r="C47" s="187"/>
      <c r="D47" s="2"/>
      <c r="E47" s="9"/>
      <c r="F47" s="2"/>
      <c r="G47" s="62"/>
      <c r="H47" s="2"/>
      <c r="I47" s="9"/>
      <c r="J47" s="2"/>
    </row>
    <row r="48" spans="1:10" ht="24" customHeight="1">
      <c r="A48" s="56" t="s">
        <v>127</v>
      </c>
      <c r="H48" s="69"/>
      <c r="I48" s="5"/>
      <c r="J48" s="6"/>
    </row>
    <row r="49" spans="8:10" ht="24" customHeight="1">
      <c r="H49" s="69"/>
      <c r="I49" s="5"/>
      <c r="J49" s="6"/>
    </row>
    <row r="50" spans="8:10" ht="24" customHeight="1">
      <c r="H50" s="69"/>
      <c r="I50" s="5"/>
      <c r="J50" s="6"/>
    </row>
    <row r="51" spans="8:10" ht="24" customHeight="1">
      <c r="H51" s="69"/>
      <c r="I51" s="5"/>
      <c r="J51" s="6"/>
    </row>
    <row r="52" spans="8:10" ht="24" customHeight="1">
      <c r="H52" s="69"/>
      <c r="I52" s="5"/>
      <c r="J52" s="6"/>
    </row>
    <row r="55" spans="8:10" ht="24" customHeight="1">
      <c r="H55" s="69"/>
      <c r="I55" s="5"/>
      <c r="J55" s="6"/>
    </row>
    <row r="56" spans="8:10" ht="24" customHeight="1">
      <c r="H56" s="69"/>
      <c r="I56" s="5"/>
      <c r="J56" s="6"/>
    </row>
    <row r="57" spans="8:10" ht="24" customHeight="1">
      <c r="H57" s="69"/>
      <c r="I57" s="5"/>
      <c r="J57" s="6"/>
    </row>
    <row r="58" spans="8:10" ht="24" customHeight="1">
      <c r="H58" s="69"/>
      <c r="I58" s="5"/>
      <c r="J58" s="6"/>
    </row>
    <row r="59" spans="8:10" ht="24" customHeight="1">
      <c r="H59" s="69"/>
      <c r="I59" s="5"/>
      <c r="J59" s="6"/>
    </row>
    <row r="60" spans="8:10" ht="24" customHeight="1">
      <c r="H60" s="69"/>
      <c r="I60" s="5"/>
      <c r="J60" s="6"/>
    </row>
    <row r="61" spans="8:10" ht="24" customHeight="1">
      <c r="H61" s="69"/>
      <c r="I61" s="5"/>
      <c r="J61" s="6"/>
    </row>
    <row r="62" spans="8:10" ht="24" customHeight="1">
      <c r="H62" s="69"/>
      <c r="I62" s="5"/>
      <c r="J62" s="6"/>
    </row>
    <row r="63" spans="8:10" ht="24" customHeight="1">
      <c r="H63" s="69"/>
      <c r="I63" s="5"/>
      <c r="J63" s="6"/>
    </row>
    <row r="64" spans="8:10" ht="24" customHeight="1">
      <c r="H64" s="69"/>
      <c r="I64" s="5"/>
      <c r="J64" s="6"/>
    </row>
    <row r="65" spans="8:10" ht="24" customHeight="1">
      <c r="H65" s="69"/>
      <c r="I65" s="5"/>
      <c r="J65" s="6"/>
    </row>
    <row r="66" spans="8:10" ht="24" customHeight="1">
      <c r="H66" s="69"/>
      <c r="I66" s="5"/>
      <c r="J66" s="6"/>
    </row>
    <row r="67" spans="8:10" ht="24" customHeight="1">
      <c r="H67" s="69"/>
      <c r="I67" s="5"/>
      <c r="J67" s="6"/>
    </row>
    <row r="68" spans="8:10" ht="24" customHeight="1">
      <c r="H68" s="69"/>
      <c r="I68" s="5"/>
      <c r="J68" s="6"/>
    </row>
    <row r="69" spans="8:10" ht="24" customHeight="1">
      <c r="H69" s="69"/>
      <c r="I69" s="5"/>
      <c r="J69" s="6"/>
    </row>
    <row r="70" spans="8:10" ht="24" customHeight="1">
      <c r="H70" s="69"/>
      <c r="I70" s="5"/>
      <c r="J70" s="6"/>
    </row>
    <row r="71" spans="8:10" ht="24" customHeight="1">
      <c r="H71" s="69"/>
      <c r="I71" s="5"/>
      <c r="J71" s="6"/>
    </row>
    <row r="72" spans="8:10" ht="24" customHeight="1">
      <c r="H72" s="69"/>
      <c r="I72" s="5"/>
      <c r="J72" s="6"/>
    </row>
    <row r="73" spans="8:10" ht="24" customHeight="1">
      <c r="H73" s="69"/>
      <c r="I73" s="5"/>
      <c r="J73" s="6"/>
    </row>
    <row r="74" spans="8:10" ht="24" customHeight="1">
      <c r="H74" s="69"/>
      <c r="I74" s="5"/>
      <c r="J74" s="6"/>
    </row>
    <row r="75" spans="8:10" ht="24" customHeight="1">
      <c r="H75" s="69"/>
      <c r="I75" s="5"/>
      <c r="J75" s="6"/>
    </row>
    <row r="76" spans="8:10" ht="24" customHeight="1">
      <c r="H76" s="69"/>
      <c r="I76" s="5"/>
      <c r="J76" s="6"/>
    </row>
    <row r="77" spans="8:10" ht="24" customHeight="1">
      <c r="H77" s="69"/>
      <c r="I77" s="5"/>
      <c r="J77" s="6"/>
    </row>
    <row r="78" spans="8:10" ht="24" customHeight="1">
      <c r="H78" s="69"/>
      <c r="I78" s="5"/>
      <c r="J78" s="6"/>
    </row>
    <row r="79" spans="8:10" ht="24" customHeight="1">
      <c r="H79" s="69"/>
      <c r="I79" s="5"/>
      <c r="J79" s="6"/>
    </row>
    <row r="80" spans="8:10" ht="24" customHeight="1">
      <c r="H80" s="69"/>
      <c r="I80" s="5"/>
      <c r="J80" s="6"/>
    </row>
    <row r="81" spans="8:10" ht="24" customHeight="1">
      <c r="H81" s="69"/>
      <c r="I81" s="5"/>
      <c r="J81" s="6"/>
    </row>
    <row r="82" spans="8:10" ht="24" customHeight="1">
      <c r="H82" s="69"/>
      <c r="I82" s="5"/>
      <c r="J82" s="6"/>
    </row>
    <row r="83" spans="8:10" ht="24" customHeight="1">
      <c r="H83" s="69"/>
      <c r="I83" s="5"/>
      <c r="J83" s="6"/>
    </row>
    <row r="84" spans="8:10" ht="24" customHeight="1">
      <c r="H84" s="69"/>
      <c r="I84" s="5"/>
      <c r="J84" s="6"/>
    </row>
    <row r="85" spans="8:10" ht="24" customHeight="1">
      <c r="H85" s="69"/>
      <c r="I85" s="5"/>
      <c r="J85" s="6"/>
    </row>
    <row r="86" spans="8:10" ht="24" customHeight="1">
      <c r="H86" s="69"/>
      <c r="I86" s="5"/>
      <c r="J86" s="6"/>
    </row>
    <row r="87" spans="8:10" ht="24" customHeight="1">
      <c r="H87" s="69"/>
      <c r="I87" s="5"/>
      <c r="J87" s="6"/>
    </row>
    <row r="88" spans="8:10" ht="24" customHeight="1">
      <c r="H88" s="69"/>
      <c r="I88" s="5"/>
      <c r="J88" s="6"/>
    </row>
    <row r="89" spans="8:10" ht="24" customHeight="1">
      <c r="H89" s="69"/>
      <c r="I89" s="5"/>
      <c r="J89" s="6"/>
    </row>
    <row r="90" spans="8:10" ht="24" customHeight="1">
      <c r="H90" s="69"/>
      <c r="I90" s="5"/>
      <c r="J90" s="6"/>
    </row>
    <row r="91" spans="8:10" ht="24" customHeight="1">
      <c r="H91" s="69"/>
      <c r="I91" s="5"/>
      <c r="J91" s="6"/>
    </row>
    <row r="92" spans="8:10" ht="24" customHeight="1">
      <c r="H92" s="69"/>
      <c r="I92" s="5"/>
      <c r="J92" s="6"/>
    </row>
    <row r="93" spans="8:10" ht="24" customHeight="1">
      <c r="H93" s="69"/>
      <c r="I93" s="5"/>
      <c r="J93" s="6"/>
    </row>
    <row r="94" spans="8:10" ht="24" customHeight="1">
      <c r="H94" s="69"/>
      <c r="I94" s="5"/>
      <c r="J94" s="6"/>
    </row>
    <row r="95" spans="8:10" ht="24" customHeight="1">
      <c r="H95" s="69"/>
      <c r="I95" s="5"/>
      <c r="J95" s="6"/>
    </row>
    <row r="96" spans="8:10" ht="24" customHeight="1">
      <c r="H96" s="69"/>
      <c r="I96" s="5"/>
      <c r="J96" s="6"/>
    </row>
    <row r="97" spans="8:10" ht="24" customHeight="1">
      <c r="H97" s="69"/>
      <c r="I97" s="5"/>
      <c r="J97" s="6"/>
    </row>
    <row r="98" spans="8:10" ht="24" customHeight="1">
      <c r="H98" s="69"/>
      <c r="I98" s="5"/>
      <c r="J98" s="6"/>
    </row>
    <row r="99" spans="8:10" ht="24" customHeight="1">
      <c r="H99" s="69"/>
      <c r="I99" s="5"/>
      <c r="J99" s="6"/>
    </row>
    <row r="100" spans="8:10" ht="24" customHeight="1">
      <c r="H100" s="69"/>
      <c r="I100" s="5"/>
      <c r="J100" s="6"/>
    </row>
    <row r="101" spans="8:10" ht="24" customHeight="1">
      <c r="H101" s="69"/>
      <c r="I101" s="5"/>
      <c r="J101" s="6"/>
    </row>
    <row r="102" spans="8:10" ht="24" customHeight="1">
      <c r="H102" s="69"/>
      <c r="I102" s="5"/>
      <c r="J102" s="6"/>
    </row>
    <row r="103" spans="8:10" ht="24" customHeight="1">
      <c r="H103" s="69"/>
      <c r="I103" s="5"/>
      <c r="J103" s="6"/>
    </row>
    <row r="104" spans="8:10" ht="24" customHeight="1">
      <c r="H104" s="69"/>
      <c r="I104" s="5"/>
      <c r="J104" s="6"/>
    </row>
    <row r="105" spans="8:10" ht="24" customHeight="1">
      <c r="H105" s="69"/>
      <c r="I105" s="5"/>
      <c r="J105" s="6"/>
    </row>
    <row r="106" spans="8:10" ht="24" customHeight="1">
      <c r="H106" s="69"/>
      <c r="I106" s="5"/>
      <c r="J106" s="6"/>
    </row>
    <row r="107" spans="8:10" ht="24" customHeight="1">
      <c r="H107" s="69"/>
      <c r="I107" s="5"/>
      <c r="J107" s="6"/>
    </row>
    <row r="108" spans="8:10" ht="24" customHeight="1">
      <c r="H108" s="69"/>
      <c r="I108" s="5"/>
      <c r="J108" s="6"/>
    </row>
    <row r="109" spans="8:10" ht="24" customHeight="1">
      <c r="H109" s="69"/>
      <c r="I109" s="5"/>
      <c r="J109" s="6"/>
    </row>
    <row r="110" spans="8:10" ht="24" customHeight="1">
      <c r="H110" s="69"/>
      <c r="I110" s="5"/>
      <c r="J110" s="6"/>
    </row>
    <row r="111" spans="8:10" ht="24" customHeight="1">
      <c r="H111" s="69"/>
      <c r="I111" s="5"/>
      <c r="J111" s="6"/>
    </row>
    <row r="112" spans="8:10" ht="24" customHeight="1">
      <c r="H112" s="69"/>
      <c r="I112" s="5"/>
      <c r="J112" s="6"/>
    </row>
    <row r="113" spans="8:10" ht="24" customHeight="1">
      <c r="H113" s="69"/>
      <c r="I113" s="5"/>
      <c r="J113" s="6"/>
    </row>
    <row r="114" spans="8:10" ht="24" customHeight="1">
      <c r="H114" s="69"/>
      <c r="I114" s="5"/>
      <c r="J114" s="6"/>
    </row>
    <row r="115" spans="8:10" ht="24" customHeight="1">
      <c r="H115" s="69"/>
      <c r="I115" s="5"/>
      <c r="J115" s="6"/>
    </row>
    <row r="116" spans="8:10" ht="24" customHeight="1">
      <c r="H116" s="69"/>
      <c r="I116" s="5"/>
      <c r="J116" s="6"/>
    </row>
    <row r="117" spans="8:10" ht="24" customHeight="1">
      <c r="H117" s="69"/>
      <c r="I117" s="5"/>
      <c r="J117" s="6"/>
    </row>
    <row r="118" spans="8:10" ht="24" customHeight="1">
      <c r="H118" s="69"/>
      <c r="I118" s="5"/>
      <c r="J118" s="6"/>
    </row>
    <row r="119" spans="8:10" ht="24" customHeight="1">
      <c r="H119" s="69"/>
      <c r="I119" s="5"/>
      <c r="J119" s="6"/>
    </row>
    <row r="120" spans="8:10" ht="24" customHeight="1">
      <c r="H120" s="69"/>
      <c r="I120" s="5"/>
      <c r="J120" s="6"/>
    </row>
    <row r="121" spans="8:10" ht="24" customHeight="1">
      <c r="H121" s="69"/>
      <c r="I121" s="5"/>
      <c r="J121" s="6"/>
    </row>
    <row r="122" spans="8:10" ht="24" customHeight="1">
      <c r="H122" s="69"/>
      <c r="I122" s="5"/>
      <c r="J122" s="6"/>
    </row>
    <row r="123" spans="8:10" ht="24" customHeight="1">
      <c r="H123" s="69"/>
      <c r="I123" s="5"/>
      <c r="J123" s="6"/>
    </row>
    <row r="124" spans="8:10" ht="24" customHeight="1">
      <c r="H124" s="69"/>
      <c r="I124" s="5"/>
      <c r="J124" s="6"/>
    </row>
    <row r="125" spans="8:10" ht="24" customHeight="1">
      <c r="H125" s="69"/>
      <c r="I125" s="5"/>
      <c r="J125" s="6"/>
    </row>
    <row r="126" spans="8:10" ht="24" customHeight="1">
      <c r="H126" s="69"/>
      <c r="I126" s="5"/>
      <c r="J126" s="6"/>
    </row>
    <row r="127" spans="8:10" ht="24" customHeight="1">
      <c r="H127" s="69"/>
      <c r="I127" s="5"/>
      <c r="J127" s="6"/>
    </row>
    <row r="128" spans="8:10" ht="24" customHeight="1">
      <c r="H128" s="69"/>
      <c r="I128" s="5"/>
      <c r="J128" s="6"/>
    </row>
    <row r="129" spans="8:10" ht="24" customHeight="1">
      <c r="H129" s="69"/>
      <c r="I129" s="5"/>
      <c r="J129" s="6"/>
    </row>
    <row r="130" spans="8:10" ht="24" customHeight="1">
      <c r="H130" s="69"/>
      <c r="I130" s="5"/>
      <c r="J130" s="6"/>
    </row>
    <row r="131" spans="8:10" ht="24" customHeight="1">
      <c r="H131" s="69"/>
      <c r="I131" s="5"/>
      <c r="J131" s="6"/>
    </row>
    <row r="132" spans="8:10" ht="24" customHeight="1">
      <c r="H132" s="69"/>
      <c r="I132" s="5"/>
      <c r="J132" s="6"/>
    </row>
    <row r="133" spans="8:10" ht="24" customHeight="1">
      <c r="H133" s="69"/>
      <c r="I133" s="5"/>
      <c r="J133" s="6"/>
    </row>
    <row r="134" spans="8:10" ht="24" customHeight="1">
      <c r="H134" s="69"/>
      <c r="I134" s="5"/>
      <c r="J134" s="6"/>
    </row>
    <row r="135" spans="8:10" ht="24" customHeight="1">
      <c r="H135" s="69"/>
      <c r="I135" s="5"/>
      <c r="J135" s="6"/>
    </row>
    <row r="136" spans="8:10" ht="24" customHeight="1">
      <c r="H136" s="69"/>
      <c r="I136" s="5"/>
      <c r="J136" s="6"/>
    </row>
    <row r="137" spans="8:10" ht="24" customHeight="1">
      <c r="H137" s="3"/>
      <c r="I137" s="58"/>
      <c r="J137" s="6"/>
    </row>
    <row r="138" spans="8:10" ht="24" customHeight="1">
      <c r="H138" s="3"/>
      <c r="I138" s="58"/>
      <c r="J138" s="6"/>
    </row>
    <row r="139" spans="8:10" ht="24" customHeight="1">
      <c r="H139" s="3"/>
      <c r="I139" s="58"/>
      <c r="J139" s="6"/>
    </row>
    <row r="140" spans="8:10" ht="24" customHeight="1">
      <c r="H140" s="3"/>
      <c r="I140" s="58"/>
      <c r="J140" s="6"/>
    </row>
    <row r="141" spans="8:10" ht="24" customHeight="1">
      <c r="H141" s="3"/>
      <c r="I141" s="58"/>
      <c r="J141" s="6"/>
    </row>
    <row r="142" spans="8:10" ht="24" customHeight="1">
      <c r="H142" s="3"/>
      <c r="I142" s="58"/>
      <c r="J142" s="6"/>
    </row>
    <row r="143" spans="8:10" ht="24" customHeight="1">
      <c r="H143" s="3"/>
      <c r="I143" s="58"/>
      <c r="J143" s="6"/>
    </row>
    <row r="144" spans="8:10" ht="24" customHeight="1">
      <c r="H144" s="3"/>
      <c r="I144" s="58"/>
      <c r="J144" s="6"/>
    </row>
    <row r="145" spans="8:10" ht="24" customHeight="1">
      <c r="H145" s="3"/>
      <c r="I145" s="58"/>
      <c r="J145" s="6"/>
    </row>
    <row r="146" spans="8:10" ht="24" customHeight="1">
      <c r="H146" s="3"/>
      <c r="I146" s="58"/>
      <c r="J146" s="6"/>
    </row>
    <row r="147" spans="8:10" ht="24" customHeight="1">
      <c r="H147" s="3"/>
      <c r="I147" s="58"/>
      <c r="J147" s="6"/>
    </row>
    <row r="148" spans="8:10" ht="24" customHeight="1">
      <c r="H148" s="3"/>
      <c r="I148" s="58"/>
      <c r="J148" s="6"/>
    </row>
    <row r="149" spans="8:10" ht="24" customHeight="1">
      <c r="H149" s="3"/>
      <c r="I149" s="58"/>
      <c r="J149" s="6"/>
    </row>
    <row r="150" spans="8:10" ht="24" customHeight="1">
      <c r="H150" s="3"/>
      <c r="I150" s="58"/>
      <c r="J150" s="6"/>
    </row>
    <row r="151" spans="8:10" ht="24" customHeight="1">
      <c r="H151" s="3"/>
      <c r="I151" s="58"/>
      <c r="J151" s="6"/>
    </row>
    <row r="152" spans="8:10" ht="24" customHeight="1">
      <c r="H152" s="3"/>
      <c r="I152" s="58"/>
      <c r="J152" s="6"/>
    </row>
    <row r="153" spans="8:10" ht="24" customHeight="1">
      <c r="H153" s="3"/>
      <c r="I153" s="58"/>
      <c r="J153" s="6"/>
    </row>
    <row r="154" spans="8:10" ht="24" customHeight="1">
      <c r="H154" s="3"/>
      <c r="I154" s="58"/>
      <c r="J154" s="6"/>
    </row>
    <row r="155" spans="8:10" ht="24" customHeight="1">
      <c r="H155" s="3"/>
      <c r="I155" s="58"/>
      <c r="J155" s="6"/>
    </row>
    <row r="156" spans="8:10" ht="24" customHeight="1">
      <c r="H156" s="3"/>
      <c r="I156" s="58"/>
      <c r="J156" s="6"/>
    </row>
    <row r="157" spans="8:10" ht="24" customHeight="1">
      <c r="H157" s="3"/>
      <c r="I157" s="58"/>
      <c r="J157" s="6"/>
    </row>
    <row r="158" spans="8:10" ht="24" customHeight="1">
      <c r="H158" s="3"/>
      <c r="I158" s="58"/>
      <c r="J158" s="6"/>
    </row>
    <row r="159" spans="8:10" ht="24" customHeight="1">
      <c r="H159" s="3"/>
      <c r="I159" s="58"/>
      <c r="J159" s="6"/>
    </row>
    <row r="160" spans="8:10" ht="24" customHeight="1">
      <c r="H160" s="3"/>
      <c r="I160" s="58"/>
      <c r="J160" s="6"/>
    </row>
    <row r="161" spans="8:10" ht="24" customHeight="1">
      <c r="H161" s="3"/>
      <c r="I161" s="58"/>
      <c r="J161" s="6"/>
    </row>
    <row r="162" spans="8:10" ht="24" customHeight="1">
      <c r="H162" s="3"/>
      <c r="I162" s="58"/>
      <c r="J162" s="6"/>
    </row>
    <row r="163" spans="8:10" ht="24" customHeight="1">
      <c r="H163" s="3"/>
      <c r="I163" s="58"/>
      <c r="J163" s="6"/>
    </row>
    <row r="164" spans="8:10" ht="24" customHeight="1">
      <c r="H164" s="3"/>
      <c r="I164" s="58"/>
      <c r="J164" s="6"/>
    </row>
    <row r="165" spans="8:10" ht="24" customHeight="1">
      <c r="H165" s="3"/>
      <c r="I165" s="58"/>
      <c r="J165" s="6"/>
    </row>
    <row r="166" spans="8:10" ht="24" customHeight="1">
      <c r="H166" s="3"/>
      <c r="I166" s="58"/>
      <c r="J166" s="6"/>
    </row>
    <row r="167" spans="8:10" ht="24" customHeight="1">
      <c r="H167" s="3"/>
      <c r="I167" s="58"/>
      <c r="J167" s="6"/>
    </row>
    <row r="168" spans="8:10" ht="24" customHeight="1">
      <c r="H168" s="3"/>
      <c r="I168" s="58"/>
      <c r="J168" s="6"/>
    </row>
    <row r="169" spans="8:10" ht="24" customHeight="1">
      <c r="H169" s="3"/>
      <c r="I169" s="58"/>
      <c r="J169" s="6"/>
    </row>
    <row r="170" spans="8:10" ht="24" customHeight="1">
      <c r="H170" s="3"/>
      <c r="I170" s="58"/>
      <c r="J170" s="6"/>
    </row>
    <row r="171" spans="8:10" ht="24" customHeight="1">
      <c r="H171" s="3"/>
      <c r="I171" s="58"/>
      <c r="J171" s="6"/>
    </row>
    <row r="172" spans="8:10" ht="24" customHeight="1">
      <c r="H172" s="3"/>
      <c r="I172" s="58"/>
      <c r="J172" s="6"/>
    </row>
    <row r="173" spans="8:10" ht="24" customHeight="1">
      <c r="H173" s="3"/>
      <c r="I173" s="58"/>
      <c r="J173" s="6"/>
    </row>
    <row r="174" spans="8:10" ht="24" customHeight="1">
      <c r="H174" s="3"/>
      <c r="I174" s="58"/>
      <c r="J174" s="6"/>
    </row>
    <row r="175" spans="8:10" ht="24" customHeight="1">
      <c r="H175" s="3"/>
      <c r="I175" s="58"/>
      <c r="J175" s="6"/>
    </row>
    <row r="176" spans="8:10" ht="24" customHeight="1">
      <c r="H176" s="3"/>
      <c r="I176" s="58"/>
      <c r="J176" s="6"/>
    </row>
    <row r="177" spans="8:10" ht="24" customHeight="1">
      <c r="H177" s="3"/>
      <c r="I177" s="58"/>
      <c r="J177" s="6"/>
    </row>
    <row r="178" spans="8:10" ht="24" customHeight="1">
      <c r="H178" s="3"/>
      <c r="I178" s="58"/>
      <c r="J178" s="6"/>
    </row>
    <row r="179" spans="8:10" ht="24" customHeight="1">
      <c r="H179" s="3"/>
      <c r="I179" s="58"/>
      <c r="J179" s="6"/>
    </row>
    <row r="180" spans="8:10" ht="24" customHeight="1">
      <c r="H180" s="3"/>
      <c r="I180" s="58"/>
      <c r="J180" s="6"/>
    </row>
    <row r="181" spans="8:10" ht="24" customHeight="1">
      <c r="H181" s="3"/>
      <c r="I181" s="58"/>
      <c r="J181" s="6"/>
    </row>
    <row r="182" spans="8:10" ht="24" customHeight="1">
      <c r="H182" s="3"/>
      <c r="I182" s="58"/>
      <c r="J182" s="6"/>
    </row>
    <row r="183" spans="8:10" ht="24" customHeight="1">
      <c r="H183" s="3"/>
      <c r="I183" s="58"/>
      <c r="J183" s="6"/>
    </row>
    <row r="184" spans="8:10" ht="24" customHeight="1">
      <c r="H184" s="3"/>
      <c r="I184" s="58"/>
      <c r="J184" s="6"/>
    </row>
    <row r="185" spans="8:10" ht="24" customHeight="1">
      <c r="H185" s="3"/>
      <c r="I185" s="58"/>
      <c r="J185" s="6"/>
    </row>
    <row r="186" spans="8:10" ht="24" customHeight="1">
      <c r="H186" s="3"/>
      <c r="I186" s="58"/>
      <c r="J186" s="6"/>
    </row>
    <row r="187" spans="8:10" ht="24" customHeight="1">
      <c r="H187" s="3"/>
      <c r="I187" s="58"/>
      <c r="J187" s="6"/>
    </row>
    <row r="188" spans="8:10" ht="24" customHeight="1">
      <c r="H188" s="3"/>
      <c r="I188" s="58"/>
      <c r="J188" s="6"/>
    </row>
    <row r="189" spans="8:10" ht="24" customHeight="1">
      <c r="H189" s="3"/>
      <c r="I189" s="58"/>
      <c r="J189" s="6"/>
    </row>
    <row r="190" spans="8:10" ht="24" customHeight="1">
      <c r="H190" s="3"/>
      <c r="I190" s="58"/>
      <c r="J190" s="6"/>
    </row>
    <row r="191" spans="8:10" ht="24" customHeight="1">
      <c r="H191" s="3"/>
      <c r="I191" s="58"/>
      <c r="J191" s="6"/>
    </row>
    <row r="192" spans="8:10" ht="24" customHeight="1">
      <c r="H192" s="3"/>
      <c r="I192" s="58"/>
      <c r="J192" s="6"/>
    </row>
    <row r="193" spans="8:10" ht="24" customHeight="1">
      <c r="H193" s="3"/>
      <c r="I193" s="58"/>
      <c r="J193" s="6"/>
    </row>
    <row r="194" spans="8:10" ht="24" customHeight="1">
      <c r="H194" s="3"/>
      <c r="I194" s="58"/>
      <c r="J194" s="6"/>
    </row>
    <row r="195" spans="8:10" ht="24" customHeight="1">
      <c r="H195" s="3"/>
      <c r="I195" s="58"/>
      <c r="J195" s="6"/>
    </row>
    <row r="196" spans="8:10" ht="24" customHeight="1">
      <c r="H196" s="3"/>
      <c r="I196" s="58"/>
      <c r="J196" s="6"/>
    </row>
    <row r="197" spans="8:10" ht="24" customHeight="1">
      <c r="H197" s="3"/>
      <c r="I197" s="58"/>
      <c r="J197" s="6"/>
    </row>
    <row r="198" spans="8:10" ht="24" customHeight="1">
      <c r="H198" s="3"/>
      <c r="I198" s="58"/>
      <c r="J198" s="6"/>
    </row>
    <row r="199" spans="8:10" ht="24" customHeight="1">
      <c r="H199" s="3"/>
      <c r="I199" s="58"/>
      <c r="J199" s="6"/>
    </row>
    <row r="200" spans="8:10" ht="24" customHeight="1">
      <c r="H200" s="3"/>
      <c r="I200" s="58"/>
      <c r="J200" s="6"/>
    </row>
    <row r="201" spans="8:10" ht="24" customHeight="1">
      <c r="H201" s="3"/>
      <c r="I201" s="58"/>
      <c r="J201" s="6"/>
    </row>
    <row r="202" spans="8:10" ht="24" customHeight="1">
      <c r="H202" s="3"/>
      <c r="I202" s="58"/>
      <c r="J202" s="6"/>
    </row>
    <row r="203" spans="8:10" ht="24" customHeight="1">
      <c r="H203" s="3"/>
      <c r="I203" s="58"/>
      <c r="J203" s="6"/>
    </row>
    <row r="204" spans="8:10" ht="24" customHeight="1">
      <c r="H204" s="3"/>
      <c r="I204" s="58"/>
      <c r="J204" s="6"/>
    </row>
    <row r="205" spans="8:10" ht="24" customHeight="1">
      <c r="H205" s="3"/>
      <c r="I205" s="58"/>
      <c r="J205" s="6"/>
    </row>
    <row r="206" spans="8:10" ht="24" customHeight="1">
      <c r="H206" s="3"/>
      <c r="I206" s="58"/>
      <c r="J206" s="6"/>
    </row>
    <row r="207" spans="8:10" ht="24" customHeight="1">
      <c r="H207" s="3"/>
      <c r="I207" s="58"/>
      <c r="J207" s="6"/>
    </row>
    <row r="208" spans="8:10" ht="24" customHeight="1">
      <c r="H208" s="3"/>
      <c r="I208" s="58"/>
      <c r="J208" s="6"/>
    </row>
    <row r="209" spans="8:10" ht="24" customHeight="1">
      <c r="H209" s="3"/>
      <c r="I209" s="58"/>
      <c r="J209" s="6"/>
    </row>
    <row r="210" spans="8:10" ht="24" customHeight="1">
      <c r="H210" s="3"/>
      <c r="I210" s="58"/>
      <c r="J210" s="6"/>
    </row>
    <row r="211" spans="8:10" ht="24" customHeight="1">
      <c r="H211" s="3"/>
      <c r="I211" s="58"/>
      <c r="J211" s="6"/>
    </row>
    <row r="212" spans="8:10" ht="24" customHeight="1">
      <c r="H212" s="3"/>
      <c r="I212" s="58"/>
      <c r="J212" s="6"/>
    </row>
    <row r="213" spans="8:10" ht="24" customHeight="1">
      <c r="H213" s="3"/>
      <c r="I213" s="58"/>
      <c r="J213" s="6"/>
    </row>
    <row r="214" spans="8:10" ht="24" customHeight="1">
      <c r="H214" s="3"/>
      <c r="I214" s="58"/>
      <c r="J214" s="6"/>
    </row>
    <row r="215" spans="8:10" ht="24" customHeight="1">
      <c r="H215" s="3"/>
      <c r="I215" s="58"/>
      <c r="J215" s="6"/>
    </row>
    <row r="216" spans="8:10" ht="24" customHeight="1">
      <c r="H216" s="3"/>
      <c r="I216" s="58"/>
      <c r="J216" s="6"/>
    </row>
    <row r="217" spans="8:10" ht="24" customHeight="1">
      <c r="H217" s="3"/>
      <c r="I217" s="58"/>
      <c r="J217" s="6"/>
    </row>
    <row r="218" spans="8:10" ht="24" customHeight="1">
      <c r="H218" s="3"/>
      <c r="I218" s="58"/>
      <c r="J218" s="6"/>
    </row>
    <row r="219" spans="8:10" ht="24" customHeight="1">
      <c r="H219" s="3"/>
      <c r="I219" s="58"/>
      <c r="J219" s="6"/>
    </row>
    <row r="220" spans="8:10" ht="24" customHeight="1">
      <c r="H220" s="3"/>
      <c r="I220" s="58"/>
      <c r="J220" s="6"/>
    </row>
    <row r="221" spans="8:10" ht="24" customHeight="1">
      <c r="H221" s="3"/>
      <c r="I221" s="58"/>
      <c r="J221" s="6"/>
    </row>
    <row r="222" spans="8:10" ht="24" customHeight="1">
      <c r="H222" s="3"/>
      <c r="I222" s="58"/>
      <c r="J222" s="6"/>
    </row>
    <row r="223" spans="8:10" ht="24" customHeight="1">
      <c r="H223" s="3"/>
      <c r="I223" s="58"/>
      <c r="J223" s="6"/>
    </row>
    <row r="224" spans="8:10" ht="24" customHeight="1">
      <c r="H224" s="3"/>
      <c r="I224" s="58"/>
      <c r="J224" s="6"/>
    </row>
    <row r="225" spans="8:10" ht="24" customHeight="1">
      <c r="H225" s="3"/>
      <c r="I225" s="58"/>
      <c r="J225" s="6"/>
    </row>
    <row r="226" spans="8:10" ht="24" customHeight="1">
      <c r="H226" s="3"/>
      <c r="I226" s="58"/>
      <c r="J226" s="6"/>
    </row>
    <row r="227" spans="8:10" ht="24" customHeight="1">
      <c r="H227" s="3"/>
      <c r="I227" s="58"/>
      <c r="J227" s="6"/>
    </row>
    <row r="228" spans="8:10" ht="24" customHeight="1">
      <c r="H228" s="3"/>
      <c r="I228" s="58"/>
      <c r="J228" s="6"/>
    </row>
    <row r="229" spans="8:10" ht="24" customHeight="1">
      <c r="H229" s="3"/>
      <c r="I229" s="58"/>
      <c r="J229" s="6"/>
    </row>
    <row r="230" spans="8:10" ht="24" customHeight="1">
      <c r="H230" s="3"/>
      <c r="I230" s="58"/>
      <c r="J230" s="6"/>
    </row>
    <row r="231" spans="8:10" ht="24" customHeight="1">
      <c r="H231" s="3"/>
      <c r="I231" s="58"/>
      <c r="J231" s="6"/>
    </row>
    <row r="232" spans="8:10" ht="24" customHeight="1">
      <c r="H232" s="3"/>
      <c r="I232" s="58"/>
      <c r="J232" s="6"/>
    </row>
    <row r="233" spans="8:10" ht="24" customHeight="1">
      <c r="H233" s="3"/>
      <c r="I233" s="58"/>
      <c r="J233" s="6"/>
    </row>
    <row r="234" spans="8:10" ht="24" customHeight="1">
      <c r="H234" s="3"/>
      <c r="I234" s="58"/>
      <c r="J234" s="6"/>
    </row>
    <row r="235" spans="8:10" ht="24" customHeight="1">
      <c r="H235" s="3"/>
      <c r="I235" s="58"/>
      <c r="J235" s="6"/>
    </row>
    <row r="236" spans="8:10" ht="24" customHeight="1">
      <c r="H236" s="3"/>
      <c r="I236" s="58"/>
      <c r="J236" s="6"/>
    </row>
    <row r="237" spans="8:10" ht="24" customHeight="1">
      <c r="H237" s="3"/>
      <c r="I237" s="58"/>
      <c r="J237" s="6"/>
    </row>
    <row r="238" spans="8:10" ht="24" customHeight="1">
      <c r="H238" s="3"/>
      <c r="I238" s="58"/>
      <c r="J238" s="6"/>
    </row>
    <row r="239" spans="8:10" ht="24" customHeight="1">
      <c r="H239" s="3"/>
      <c r="I239" s="58"/>
      <c r="J239" s="6"/>
    </row>
    <row r="240" spans="8:10" ht="24" customHeight="1">
      <c r="H240" s="3"/>
      <c r="I240" s="58"/>
      <c r="J240" s="6"/>
    </row>
    <row r="241" spans="8:10" ht="24" customHeight="1">
      <c r="H241" s="3"/>
      <c r="I241" s="58"/>
      <c r="J241" s="6"/>
    </row>
    <row r="242" spans="8:10" ht="24" customHeight="1">
      <c r="H242" s="3"/>
      <c r="I242" s="58"/>
      <c r="J242" s="6"/>
    </row>
    <row r="243" spans="8:10" ht="24" customHeight="1">
      <c r="H243" s="3"/>
      <c r="I243" s="58"/>
      <c r="J243" s="6"/>
    </row>
    <row r="244" spans="8:10" ht="24" customHeight="1">
      <c r="H244" s="3"/>
      <c r="I244" s="58"/>
      <c r="J244" s="6"/>
    </row>
    <row r="245" spans="8:10" ht="24" customHeight="1">
      <c r="H245" s="3"/>
      <c r="I245" s="58"/>
      <c r="J245" s="6"/>
    </row>
    <row r="246" spans="8:10" ht="24" customHeight="1">
      <c r="H246" s="3"/>
      <c r="I246" s="58"/>
      <c r="J246" s="6"/>
    </row>
    <row r="247" spans="8:10" ht="24" customHeight="1">
      <c r="H247" s="3"/>
      <c r="I247" s="58"/>
      <c r="J247" s="6"/>
    </row>
    <row r="248" spans="8:10" ht="24" customHeight="1">
      <c r="H248" s="3"/>
      <c r="I248" s="58"/>
      <c r="J248" s="6"/>
    </row>
    <row r="249" spans="8:10" ht="24" customHeight="1">
      <c r="H249" s="3"/>
      <c r="I249" s="58"/>
      <c r="J249" s="6"/>
    </row>
    <row r="250" spans="8:10" ht="24" customHeight="1">
      <c r="H250" s="3"/>
      <c r="I250" s="58"/>
      <c r="J250" s="6"/>
    </row>
    <row r="251" spans="8:10" ht="24" customHeight="1">
      <c r="H251" s="3"/>
      <c r="I251" s="58"/>
      <c r="J251" s="6"/>
    </row>
    <row r="252" spans="8:10" ht="24" customHeight="1">
      <c r="H252" s="3"/>
      <c r="I252" s="58"/>
      <c r="J252" s="6"/>
    </row>
    <row r="253" spans="8:10" ht="24" customHeight="1">
      <c r="H253" s="3"/>
      <c r="I253" s="58"/>
      <c r="J253" s="6"/>
    </row>
    <row r="254" spans="8:10" ht="24" customHeight="1">
      <c r="H254" s="3"/>
      <c r="I254" s="58"/>
      <c r="J254" s="6"/>
    </row>
    <row r="255" spans="8:10" ht="24" customHeight="1">
      <c r="H255" s="3"/>
      <c r="I255" s="58"/>
      <c r="J255" s="6"/>
    </row>
    <row r="256" spans="8:10" ht="24" customHeight="1">
      <c r="H256" s="3"/>
      <c r="I256" s="58"/>
      <c r="J256" s="6"/>
    </row>
    <row r="257" spans="8:10" ht="24" customHeight="1">
      <c r="H257" s="3"/>
      <c r="I257" s="58"/>
      <c r="J257" s="6"/>
    </row>
    <row r="258" spans="8:10" ht="24" customHeight="1">
      <c r="H258" s="3"/>
      <c r="I258" s="58"/>
      <c r="J258" s="6"/>
    </row>
    <row r="259" spans="8:10" ht="24" customHeight="1">
      <c r="H259" s="3"/>
      <c r="I259" s="58"/>
      <c r="J259" s="6"/>
    </row>
    <row r="260" spans="8:10" ht="24" customHeight="1">
      <c r="H260" s="3"/>
      <c r="I260" s="58"/>
      <c r="J260" s="6"/>
    </row>
    <row r="261" spans="8:10" ht="24" customHeight="1">
      <c r="H261" s="3"/>
      <c r="I261" s="58"/>
      <c r="J261" s="6"/>
    </row>
    <row r="262" spans="8:10" ht="24" customHeight="1">
      <c r="H262" s="3"/>
      <c r="I262" s="58"/>
      <c r="J262" s="6"/>
    </row>
    <row r="263" spans="8:10" ht="24" customHeight="1">
      <c r="H263" s="3"/>
      <c r="I263" s="58"/>
      <c r="J263" s="6"/>
    </row>
    <row r="264" spans="8:10" ht="24" customHeight="1">
      <c r="H264" s="3"/>
      <c r="I264" s="58"/>
      <c r="J264" s="6"/>
    </row>
    <row r="265" spans="8:10" ht="24" customHeight="1">
      <c r="H265" s="3"/>
      <c r="I265" s="58"/>
      <c r="J265" s="6"/>
    </row>
    <row r="266" spans="8:10" ht="24" customHeight="1">
      <c r="H266" s="3"/>
      <c r="I266" s="58"/>
      <c r="J266" s="6"/>
    </row>
    <row r="267" spans="8:10" ht="24" customHeight="1">
      <c r="H267" s="3"/>
      <c r="I267" s="58"/>
      <c r="J267" s="6"/>
    </row>
    <row r="268" spans="8:10" ht="24" customHeight="1">
      <c r="H268" s="3"/>
      <c r="I268" s="58"/>
      <c r="J268" s="6"/>
    </row>
    <row r="269" spans="8:10" ht="24" customHeight="1">
      <c r="H269" s="3"/>
      <c r="I269" s="58"/>
      <c r="J269" s="6"/>
    </row>
    <row r="270" spans="8:10" ht="24" customHeight="1">
      <c r="H270" s="3"/>
      <c r="I270" s="58"/>
      <c r="J270" s="6"/>
    </row>
    <row r="271" spans="8:10" ht="24" customHeight="1">
      <c r="H271" s="3"/>
      <c r="I271" s="58"/>
      <c r="J271" s="6"/>
    </row>
    <row r="272" spans="8:10" ht="24" customHeight="1">
      <c r="H272" s="3"/>
      <c r="I272" s="58"/>
      <c r="J272" s="6"/>
    </row>
    <row r="273" spans="8:10" ht="24" customHeight="1">
      <c r="H273" s="3"/>
      <c r="I273" s="58"/>
      <c r="J273" s="6"/>
    </row>
    <row r="274" spans="8:10" ht="24" customHeight="1">
      <c r="H274" s="3"/>
      <c r="I274" s="58"/>
      <c r="J274" s="6"/>
    </row>
    <row r="275" spans="8:10" ht="24" customHeight="1">
      <c r="H275" s="3"/>
      <c r="I275" s="58"/>
      <c r="J275" s="6"/>
    </row>
    <row r="276" spans="8:10" ht="24" customHeight="1">
      <c r="H276" s="3"/>
      <c r="I276" s="58"/>
      <c r="J276" s="6"/>
    </row>
    <row r="277" spans="8:10" ht="24" customHeight="1">
      <c r="H277" s="3"/>
      <c r="I277" s="58"/>
      <c r="J277" s="6"/>
    </row>
    <row r="278" spans="8:10" ht="24" customHeight="1">
      <c r="H278" s="3"/>
      <c r="I278" s="58"/>
      <c r="J278" s="6"/>
    </row>
    <row r="279" spans="8:10" ht="24" customHeight="1">
      <c r="H279" s="3"/>
      <c r="I279" s="58"/>
      <c r="J279" s="6"/>
    </row>
    <row r="280" spans="8:10" ht="24" customHeight="1">
      <c r="H280" s="3"/>
      <c r="I280" s="58"/>
      <c r="J280" s="6"/>
    </row>
    <row r="281" spans="8:10" ht="24" customHeight="1">
      <c r="H281" s="3"/>
      <c r="I281" s="58"/>
      <c r="J281" s="6"/>
    </row>
    <row r="282" spans="8:10" ht="24" customHeight="1">
      <c r="H282" s="3"/>
      <c r="I282" s="58"/>
      <c r="J282" s="6"/>
    </row>
    <row r="283" spans="8:10" ht="24" customHeight="1">
      <c r="H283" s="3"/>
      <c r="I283" s="58"/>
      <c r="J283" s="6"/>
    </row>
    <row r="284" spans="8:10" ht="24" customHeight="1">
      <c r="H284" s="3"/>
      <c r="I284" s="58"/>
      <c r="J284" s="6"/>
    </row>
    <row r="285" spans="8:10" ht="24" customHeight="1">
      <c r="H285" s="3"/>
      <c r="I285" s="58"/>
      <c r="J285" s="6"/>
    </row>
    <row r="286" spans="8:10" ht="24" customHeight="1">
      <c r="H286" s="3"/>
      <c r="I286" s="58"/>
      <c r="J286" s="6"/>
    </row>
    <row r="287" spans="8:10" ht="24" customHeight="1">
      <c r="H287" s="3"/>
      <c r="I287" s="58"/>
      <c r="J287" s="6"/>
    </row>
    <row r="288" spans="8:10" ht="24" customHeight="1">
      <c r="H288" s="3"/>
      <c r="I288" s="58"/>
      <c r="J288" s="6"/>
    </row>
    <row r="289" spans="8:10" ht="24" customHeight="1">
      <c r="H289" s="3"/>
      <c r="I289" s="58"/>
      <c r="J289" s="6"/>
    </row>
    <row r="290" spans="8:10" ht="24" customHeight="1">
      <c r="H290" s="3"/>
      <c r="I290" s="58"/>
      <c r="J290" s="6"/>
    </row>
    <row r="291" spans="8:10" ht="24" customHeight="1">
      <c r="H291" s="3"/>
      <c r="I291" s="58"/>
      <c r="J291" s="6"/>
    </row>
    <row r="292" spans="8:10" ht="24" customHeight="1">
      <c r="H292" s="3"/>
      <c r="I292" s="58"/>
      <c r="J292" s="6"/>
    </row>
    <row r="293" spans="8:10" ht="24" customHeight="1">
      <c r="H293" s="3"/>
      <c r="I293" s="58"/>
      <c r="J293" s="6"/>
    </row>
    <row r="294" spans="8:10" ht="24" customHeight="1">
      <c r="H294" s="3"/>
      <c r="I294" s="58"/>
      <c r="J294" s="6"/>
    </row>
    <row r="295" spans="8:10" ht="24" customHeight="1">
      <c r="H295" s="3"/>
      <c r="I295" s="58"/>
      <c r="J295" s="6"/>
    </row>
    <row r="296" spans="8:10" ht="24" customHeight="1">
      <c r="H296" s="3"/>
      <c r="I296" s="58"/>
      <c r="J296" s="6"/>
    </row>
    <row r="297" spans="8:10" ht="24" customHeight="1">
      <c r="H297" s="3"/>
      <c r="I297" s="58"/>
      <c r="J297" s="6"/>
    </row>
    <row r="298" spans="8:10" ht="24" customHeight="1">
      <c r="H298" s="3"/>
      <c r="I298" s="58"/>
      <c r="J298" s="6"/>
    </row>
    <row r="299" spans="8:10" ht="24" customHeight="1">
      <c r="H299" s="3"/>
      <c r="I299" s="58"/>
      <c r="J299" s="6"/>
    </row>
    <row r="300" spans="8:10" ht="24" customHeight="1">
      <c r="H300" s="3"/>
      <c r="I300" s="58"/>
      <c r="J300" s="6"/>
    </row>
    <row r="301" spans="8:10" ht="24" customHeight="1">
      <c r="H301" s="3"/>
      <c r="I301" s="58"/>
      <c r="J301" s="6"/>
    </row>
    <row r="302" spans="8:10" ht="24" customHeight="1">
      <c r="H302" s="3"/>
      <c r="I302" s="58"/>
      <c r="J302" s="6"/>
    </row>
    <row r="303" spans="8:10" ht="24" customHeight="1">
      <c r="H303" s="3"/>
      <c r="I303" s="58"/>
      <c r="J303" s="6"/>
    </row>
  </sheetData>
  <mergeCells count="8">
    <mergeCell ref="D8:F8"/>
    <mergeCell ref="H8:J8"/>
    <mergeCell ref="A1:J1"/>
    <mergeCell ref="A2:J2"/>
    <mergeCell ref="A3:J3"/>
    <mergeCell ref="A4:J4"/>
    <mergeCell ref="A5:J5"/>
    <mergeCell ref="D7:F7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00B050"/>
  </sheetPr>
  <dimension ref="A1:J298"/>
  <sheetViews>
    <sheetView topLeftCell="A22" zoomScaleNormal="100" zoomScaleSheetLayoutView="76" workbookViewId="0">
      <selection activeCell="A48" sqref="A48"/>
    </sheetView>
  </sheetViews>
  <sheetFormatPr defaultColWidth="9.453125" defaultRowHeight="24" customHeight="1"/>
  <cols>
    <col min="1" max="1" width="63" style="56" customWidth="1"/>
    <col min="2" max="2" width="11.54296875" style="18" customWidth="1"/>
    <col min="3" max="3" width="6" style="56" customWidth="1"/>
    <col min="4" max="4" width="15.453125" style="56" customWidth="1"/>
    <col min="5" max="5" width="1.54296875" style="56" customWidth="1"/>
    <col min="6" max="6" width="15.1796875" style="56" customWidth="1"/>
    <col min="7" max="7" width="1.54296875" style="56" customWidth="1"/>
    <col min="8" max="8" width="15.54296875" style="56" customWidth="1"/>
    <col min="9" max="9" width="1.54296875" style="8" customWidth="1"/>
    <col min="10" max="10" width="13.54296875" style="70" customWidth="1"/>
    <col min="11" max="16384" width="9.453125" style="56"/>
  </cols>
  <sheetData>
    <row r="1" spans="1:10" s="86" customFormat="1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s="86" customFormat="1" ht="24" customHeight="1">
      <c r="A2" s="235" t="s">
        <v>29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s="86" customFormat="1" ht="24" customHeight="1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0" s="86" customFormat="1" ht="24" customHeight="1">
      <c r="A4" s="228" t="s">
        <v>124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8" customFormat="1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s="8" customFormat="1" ht="9" customHeight="1">
      <c r="A6" s="188"/>
      <c r="B6" s="188"/>
      <c r="C6" s="188"/>
      <c r="D6" s="188"/>
      <c r="E6" s="188"/>
      <c r="F6" s="188"/>
      <c r="G6" s="188"/>
      <c r="H6" s="188"/>
      <c r="I6" s="188"/>
    </row>
    <row r="7" spans="1:10" s="8" customFormat="1" ht="24" customHeight="1">
      <c r="A7" s="188"/>
      <c r="B7" s="187" t="s">
        <v>51</v>
      </c>
      <c r="C7" s="188"/>
      <c r="D7" s="234" t="s">
        <v>1</v>
      </c>
      <c r="E7" s="234"/>
      <c r="F7" s="234"/>
      <c r="G7" s="60"/>
      <c r="H7" s="71" t="s">
        <v>2</v>
      </c>
      <c r="I7" s="71"/>
      <c r="J7" s="71"/>
    </row>
    <row r="8" spans="1:10" ht="24" customHeight="1">
      <c r="D8" s="234" t="s">
        <v>216</v>
      </c>
      <c r="E8" s="234"/>
      <c r="F8" s="234"/>
      <c r="G8" s="26"/>
      <c r="H8" s="234" t="s">
        <v>216</v>
      </c>
      <c r="I8" s="234"/>
      <c r="J8" s="234"/>
    </row>
    <row r="9" spans="1:10" ht="24" customHeight="1">
      <c r="D9" s="186" t="s">
        <v>126</v>
      </c>
      <c r="E9" s="186"/>
      <c r="F9" s="186" t="s">
        <v>126</v>
      </c>
      <c r="G9" s="26"/>
      <c r="H9" s="186" t="s">
        <v>126</v>
      </c>
      <c r="I9" s="186"/>
      <c r="J9" s="186" t="s">
        <v>126</v>
      </c>
    </row>
    <row r="10" spans="1:10" ht="24" customHeight="1">
      <c r="D10" s="186" t="s">
        <v>211</v>
      </c>
      <c r="F10" s="186" t="s">
        <v>211</v>
      </c>
      <c r="G10" s="25"/>
      <c r="H10" s="186" t="s">
        <v>211</v>
      </c>
      <c r="I10" s="56"/>
      <c r="J10" s="186" t="s">
        <v>211</v>
      </c>
    </row>
    <row r="11" spans="1:10" ht="24" customHeight="1">
      <c r="D11" s="14" t="s">
        <v>190</v>
      </c>
      <c r="F11" s="27">
        <v>2564</v>
      </c>
      <c r="G11" s="26"/>
      <c r="H11" s="14" t="s">
        <v>190</v>
      </c>
      <c r="I11" s="56"/>
      <c r="J11" s="27">
        <v>2564</v>
      </c>
    </row>
    <row r="12" spans="1:10" ht="24" customHeight="1">
      <c r="A12" s="56" t="s">
        <v>30</v>
      </c>
      <c r="D12" s="72"/>
      <c r="E12" s="73"/>
      <c r="F12" s="72"/>
      <c r="G12" s="17"/>
      <c r="H12" s="73"/>
      <c r="I12" s="73"/>
      <c r="J12" s="73"/>
    </row>
    <row r="13" spans="1:10" ht="24" customHeight="1">
      <c r="A13" s="19" t="s">
        <v>31</v>
      </c>
      <c r="B13" s="90"/>
      <c r="C13" s="19"/>
      <c r="D13" s="138">
        <v>3688139</v>
      </c>
      <c r="E13" s="151"/>
      <c r="F13" s="138">
        <v>3143898</v>
      </c>
      <c r="G13" s="151"/>
      <c r="H13" s="149">
        <v>3614960.7790599903</v>
      </c>
      <c r="I13" s="159"/>
      <c r="J13" s="149">
        <v>3116051</v>
      </c>
    </row>
    <row r="14" spans="1:10" ht="24" customHeight="1">
      <c r="A14" s="19" t="s">
        <v>32</v>
      </c>
      <c r="B14" s="90">
        <v>21</v>
      </c>
      <c r="C14" s="19"/>
      <c r="D14" s="138">
        <v>5257558</v>
      </c>
      <c r="E14" s="151"/>
      <c r="F14" s="138">
        <v>5198321</v>
      </c>
      <c r="G14" s="151"/>
      <c r="H14" s="149">
        <v>5212790.7174399886</v>
      </c>
      <c r="I14" s="159"/>
      <c r="J14" s="149">
        <v>5102412</v>
      </c>
    </row>
    <row r="15" spans="1:10" ht="24" customHeight="1">
      <c r="A15" s="19" t="s">
        <v>77</v>
      </c>
      <c r="C15" s="19"/>
      <c r="D15" s="138">
        <v>519865</v>
      </c>
      <c r="E15" s="151"/>
      <c r="F15" s="138">
        <v>530565</v>
      </c>
      <c r="G15" s="151"/>
      <c r="H15" s="149">
        <v>126722.64285999999</v>
      </c>
      <c r="I15" s="159"/>
      <c r="J15" s="149">
        <v>164390</v>
      </c>
    </row>
    <row r="16" spans="1:10" ht="24" customHeight="1">
      <c r="A16" s="19" t="s">
        <v>33</v>
      </c>
      <c r="C16" s="19"/>
      <c r="D16" s="138"/>
      <c r="E16" s="151"/>
      <c r="F16" s="138"/>
      <c r="G16" s="159"/>
      <c r="H16" s="149"/>
      <c r="I16" s="151"/>
      <c r="J16" s="149"/>
    </row>
    <row r="17" spans="1:10" ht="24" customHeight="1">
      <c r="A17" s="21" t="s">
        <v>34</v>
      </c>
      <c r="C17" s="21"/>
      <c r="D17" s="138">
        <v>795888</v>
      </c>
      <c r="E17" s="151"/>
      <c r="F17" s="138">
        <v>638405</v>
      </c>
      <c r="G17" s="159"/>
      <c r="H17" s="149">
        <v>795887.82860999985</v>
      </c>
      <c r="I17" s="151"/>
      <c r="J17" s="149">
        <v>638405</v>
      </c>
    </row>
    <row r="18" spans="1:10" ht="24" customHeight="1">
      <c r="A18" s="21" t="s">
        <v>188</v>
      </c>
      <c r="B18" s="18" t="s">
        <v>226</v>
      </c>
      <c r="C18" s="21"/>
      <c r="D18" s="138">
        <v>104979</v>
      </c>
      <c r="E18" s="151"/>
      <c r="F18" s="138">
        <v>319764</v>
      </c>
      <c r="G18" s="159"/>
      <c r="H18" s="149">
        <v>104979.37630000002</v>
      </c>
      <c r="I18" s="151"/>
      <c r="J18" s="149">
        <v>319764</v>
      </c>
    </row>
    <row r="19" spans="1:10" ht="24" customHeight="1">
      <c r="A19" s="21" t="s">
        <v>87</v>
      </c>
      <c r="C19" s="21"/>
      <c r="D19" s="138">
        <v>110730</v>
      </c>
      <c r="E19" s="151"/>
      <c r="F19" s="138">
        <v>106578</v>
      </c>
      <c r="G19" s="159"/>
      <c r="H19" s="136" t="s">
        <v>191</v>
      </c>
      <c r="I19" s="151"/>
      <c r="J19" s="149">
        <v>29</v>
      </c>
    </row>
    <row r="20" spans="1:10" ht="24" customHeight="1">
      <c r="A20" s="21" t="s">
        <v>174</v>
      </c>
      <c r="C20" s="21"/>
      <c r="D20" s="138">
        <v>341396</v>
      </c>
      <c r="E20" s="151"/>
      <c r="F20" s="138">
        <v>325067</v>
      </c>
      <c r="G20" s="159"/>
      <c r="H20" s="149">
        <v>341396.37035000004</v>
      </c>
      <c r="I20" s="149"/>
      <c r="J20" s="149">
        <v>273321</v>
      </c>
    </row>
    <row r="21" spans="1:10" ht="24" customHeight="1">
      <c r="A21" s="21" t="s">
        <v>106</v>
      </c>
      <c r="C21" s="21"/>
      <c r="D21" s="136" t="s">
        <v>191</v>
      </c>
      <c r="E21" s="151"/>
      <c r="F21" s="136" t="s">
        <v>191</v>
      </c>
      <c r="G21" s="159"/>
      <c r="H21" s="149">
        <v>158599.97500000001</v>
      </c>
      <c r="I21" s="149"/>
      <c r="J21" s="149">
        <v>222200</v>
      </c>
    </row>
    <row r="22" spans="1:10" ht="24" customHeight="1">
      <c r="A22" s="21" t="s">
        <v>166</v>
      </c>
      <c r="C22" s="21"/>
      <c r="D22" s="138">
        <v>141511</v>
      </c>
      <c r="E22" s="138"/>
      <c r="F22" s="138">
        <v>123015</v>
      </c>
      <c r="G22" s="159"/>
      <c r="H22" s="149">
        <v>105874</v>
      </c>
      <c r="I22" s="151"/>
      <c r="J22" s="149">
        <v>61196</v>
      </c>
    </row>
    <row r="23" spans="1:10" ht="24" customHeight="1">
      <c r="A23" s="23" t="s">
        <v>84</v>
      </c>
      <c r="C23" s="19"/>
      <c r="D23" s="160">
        <f>SUM(D17:D22)</f>
        <v>1494504</v>
      </c>
      <c r="E23" s="151"/>
      <c r="F23" s="160">
        <f>SUM(F17:F22)</f>
        <v>1512829</v>
      </c>
      <c r="G23" s="159"/>
      <c r="H23" s="160">
        <v>1506737</v>
      </c>
      <c r="I23" s="151"/>
      <c r="J23" s="160">
        <f>SUM(J17:J22)</f>
        <v>1514915</v>
      </c>
    </row>
    <row r="24" spans="1:10" ht="24" customHeight="1">
      <c r="A24" s="21" t="s">
        <v>35</v>
      </c>
      <c r="D24" s="160">
        <f>SUM(D13:D15,D23)</f>
        <v>10960066</v>
      </c>
      <c r="E24" s="149"/>
      <c r="F24" s="160">
        <f>SUM(F13:F15,F23)</f>
        <v>10385613</v>
      </c>
      <c r="G24" s="149"/>
      <c r="H24" s="160">
        <v>10461212</v>
      </c>
      <c r="I24" s="151"/>
      <c r="J24" s="160">
        <f>SUM(J13:J15,J23)</f>
        <v>9897768</v>
      </c>
    </row>
    <row r="25" spans="1:10" ht="24" customHeight="1">
      <c r="A25" s="21"/>
      <c r="D25" s="149"/>
      <c r="E25" s="149"/>
      <c r="F25" s="149"/>
      <c r="G25" s="149"/>
      <c r="H25" s="149"/>
      <c r="I25" s="151"/>
      <c r="J25" s="149"/>
    </row>
    <row r="26" spans="1:10" ht="24" customHeight="1">
      <c r="A26" s="56" t="s">
        <v>36</v>
      </c>
      <c r="D26" s="138"/>
      <c r="E26" s="149"/>
      <c r="F26" s="140"/>
      <c r="G26" s="143"/>
      <c r="H26" s="143"/>
      <c r="I26" s="161"/>
      <c r="J26" s="143"/>
    </row>
    <row r="27" spans="1:10" ht="24" customHeight="1">
      <c r="A27" s="19" t="s">
        <v>37</v>
      </c>
      <c r="C27" s="19"/>
      <c r="D27" s="138">
        <v>3946332</v>
      </c>
      <c r="E27" s="133"/>
      <c r="F27" s="138">
        <f>3894720-F28</f>
        <v>3822812</v>
      </c>
      <c r="G27" s="133"/>
      <c r="H27" s="149">
        <v>3627156</v>
      </c>
      <c r="I27" s="133"/>
      <c r="J27" s="149">
        <f>3488760-J28</f>
        <v>3444904</v>
      </c>
    </row>
    <row r="28" spans="1:10" ht="24" customHeight="1">
      <c r="A28" s="19" t="s">
        <v>61</v>
      </c>
      <c r="B28" s="18">
        <v>22</v>
      </c>
      <c r="C28" s="19"/>
      <c r="D28" s="138">
        <v>71833</v>
      </c>
      <c r="E28" s="133"/>
      <c r="F28" s="138">
        <v>71908</v>
      </c>
      <c r="G28" s="133"/>
      <c r="H28" s="149">
        <v>44471.84835</v>
      </c>
      <c r="I28" s="133"/>
      <c r="J28" s="149">
        <v>43856</v>
      </c>
    </row>
    <row r="29" spans="1:10" ht="24" customHeight="1">
      <c r="A29" s="19" t="s">
        <v>138</v>
      </c>
      <c r="C29" s="21"/>
      <c r="D29" s="138"/>
      <c r="E29" s="140"/>
      <c r="F29" s="138"/>
      <c r="G29" s="140"/>
      <c r="H29" s="136"/>
      <c r="I29" s="162"/>
      <c r="J29" s="149"/>
    </row>
    <row r="30" spans="1:10" ht="24" customHeight="1">
      <c r="A30" s="78" t="s">
        <v>207</v>
      </c>
      <c r="C30" s="21"/>
      <c r="D30" s="150">
        <v>2428</v>
      </c>
      <c r="E30" s="151"/>
      <c r="F30" s="150">
        <v>7749</v>
      </c>
      <c r="G30" s="159"/>
      <c r="H30" s="149">
        <v>951</v>
      </c>
      <c r="I30" s="151"/>
      <c r="J30" s="149">
        <v>6465</v>
      </c>
    </row>
    <row r="31" spans="1:10" ht="24" customHeight="1">
      <c r="A31" s="21" t="s">
        <v>38</v>
      </c>
      <c r="C31" s="19"/>
      <c r="D31" s="160">
        <f>SUM(D27:D30)</f>
        <v>4020593</v>
      </c>
      <c r="E31" s="151"/>
      <c r="F31" s="160">
        <f>SUM(F27:F30)</f>
        <v>3902469</v>
      </c>
      <c r="G31" s="163"/>
      <c r="H31" s="160">
        <f>SUM(H27:H30)</f>
        <v>3672578.8483500001</v>
      </c>
      <c r="I31" s="151"/>
      <c r="J31" s="160">
        <f>SUM(J27:J30)</f>
        <v>3495225</v>
      </c>
    </row>
    <row r="32" spans="1:10" ht="24" customHeight="1">
      <c r="A32" s="21"/>
      <c r="C32" s="19"/>
      <c r="D32" s="151"/>
      <c r="E32" s="151"/>
      <c r="F32" s="151"/>
      <c r="G32" s="163"/>
      <c r="H32" s="151"/>
      <c r="I32" s="151"/>
      <c r="J32" s="151"/>
    </row>
    <row r="33" spans="1:10" ht="24" customHeight="1">
      <c r="A33" s="56" t="s">
        <v>57</v>
      </c>
      <c r="C33" s="19"/>
      <c r="D33" s="164">
        <v>905225</v>
      </c>
      <c r="E33" s="151"/>
      <c r="F33" s="138">
        <v>901485</v>
      </c>
      <c r="G33" s="149"/>
      <c r="H33" s="164">
        <v>945713.27779999992</v>
      </c>
      <c r="I33" s="149"/>
      <c r="J33" s="149">
        <v>938540</v>
      </c>
    </row>
    <row r="34" spans="1:10" ht="24" customHeight="1">
      <c r="A34" s="56" t="s">
        <v>141</v>
      </c>
      <c r="C34" s="19"/>
      <c r="D34" s="164">
        <v>3414677</v>
      </c>
      <c r="E34" s="135"/>
      <c r="F34" s="138">
        <v>3231080</v>
      </c>
      <c r="G34" s="133"/>
      <c r="H34" s="164">
        <v>3334391.8729600003</v>
      </c>
      <c r="I34" s="133"/>
      <c r="J34" s="149">
        <v>2617779</v>
      </c>
    </row>
    <row r="35" spans="1:10" ht="24" customHeight="1">
      <c r="A35" s="56" t="s">
        <v>95</v>
      </c>
      <c r="D35" s="165">
        <f>D24-SUM(D31:D34)</f>
        <v>2619571</v>
      </c>
      <c r="E35" s="149"/>
      <c r="F35" s="165">
        <f>F24-SUM(F31:F34)</f>
        <v>2350579</v>
      </c>
      <c r="G35" s="149"/>
      <c r="H35" s="165">
        <f>H24-SUM(H31:H34)</f>
        <v>2508528.0008899998</v>
      </c>
      <c r="I35" s="149"/>
      <c r="J35" s="165">
        <f>J24-SUM(J31:J34)</f>
        <v>2846224</v>
      </c>
    </row>
    <row r="36" spans="1:10" ht="24" customHeight="1">
      <c r="A36" s="56" t="s">
        <v>96</v>
      </c>
      <c r="B36" s="90">
        <v>23</v>
      </c>
      <c r="D36" s="138">
        <v>529532</v>
      </c>
      <c r="E36" s="149"/>
      <c r="F36" s="138">
        <v>549570</v>
      </c>
      <c r="G36" s="166"/>
      <c r="H36" s="149">
        <v>471546.89689999999</v>
      </c>
      <c r="I36" s="149"/>
      <c r="J36" s="149">
        <v>523829</v>
      </c>
    </row>
    <row r="37" spans="1:10" ht="24" customHeight="1" thickBot="1">
      <c r="A37" s="25" t="s">
        <v>151</v>
      </c>
      <c r="B37" s="187"/>
      <c r="C37" s="25"/>
      <c r="D37" s="167">
        <f>D35-D36</f>
        <v>2090039</v>
      </c>
      <c r="E37" s="149"/>
      <c r="F37" s="167">
        <f>F35-F36</f>
        <v>1801009</v>
      </c>
      <c r="G37" s="149"/>
      <c r="H37" s="167">
        <f>H35-H36</f>
        <v>2036981.1039899997</v>
      </c>
      <c r="I37" s="149"/>
      <c r="J37" s="167">
        <f>J35-J36</f>
        <v>2322395</v>
      </c>
    </row>
    <row r="38" spans="1:10" ht="24" customHeight="1" thickTop="1">
      <c r="A38" s="21"/>
      <c r="D38" s="149"/>
      <c r="E38" s="149"/>
      <c r="F38" s="149"/>
      <c r="G38" s="149"/>
      <c r="H38" s="149"/>
      <c r="I38" s="151"/>
      <c r="J38" s="149"/>
    </row>
    <row r="39" spans="1:10" ht="24" customHeight="1">
      <c r="A39" s="99" t="s">
        <v>175</v>
      </c>
      <c r="B39" s="187"/>
      <c r="C39" s="25"/>
      <c r="D39" s="53"/>
      <c r="E39" s="65"/>
      <c r="F39" s="53"/>
      <c r="G39" s="32"/>
      <c r="H39" s="53"/>
      <c r="I39" s="65"/>
      <c r="J39" s="53"/>
    </row>
    <row r="40" spans="1:10" ht="24" customHeight="1">
      <c r="A40" s="19" t="s">
        <v>83</v>
      </c>
      <c r="B40" s="187"/>
      <c r="C40" s="25"/>
      <c r="D40" s="151">
        <f>D37-D41</f>
        <v>2018405</v>
      </c>
      <c r="E40" s="161"/>
      <c r="F40" s="151">
        <f>F37-F41</f>
        <v>1827541</v>
      </c>
      <c r="G40" s="149"/>
      <c r="H40" s="151">
        <v>2036980.7936099768</v>
      </c>
      <c r="I40" s="161"/>
      <c r="J40" s="151">
        <v>2322395</v>
      </c>
    </row>
    <row r="41" spans="1:10" ht="24" customHeight="1">
      <c r="A41" s="19" t="s">
        <v>64</v>
      </c>
      <c r="B41" s="187"/>
      <c r="C41" s="25"/>
      <c r="D41" s="138">
        <v>71634</v>
      </c>
      <c r="E41" s="161"/>
      <c r="F41" s="138">
        <v>-26532</v>
      </c>
      <c r="G41" s="149"/>
      <c r="H41" s="136" t="s">
        <v>191</v>
      </c>
      <c r="I41" s="151"/>
      <c r="J41" s="136" t="s">
        <v>191</v>
      </c>
    </row>
    <row r="42" spans="1:10" ht="24" customHeight="1" thickBot="1">
      <c r="A42" s="25"/>
      <c r="B42" s="66"/>
      <c r="C42" s="62"/>
      <c r="D42" s="142">
        <f>D37</f>
        <v>2090039</v>
      </c>
      <c r="E42" s="151"/>
      <c r="F42" s="142">
        <f>SUM(F40:F41)</f>
        <v>1801009</v>
      </c>
      <c r="G42" s="161"/>
      <c r="H42" s="142">
        <f>SUM(H40:H41)</f>
        <v>2036980.7936099768</v>
      </c>
      <c r="I42" s="151"/>
      <c r="J42" s="142">
        <f>SUM(J40:J41)</f>
        <v>2322395</v>
      </c>
    </row>
    <row r="43" spans="1:10" ht="24" customHeight="1" thickTop="1">
      <c r="A43" s="21"/>
      <c r="D43" s="32"/>
      <c r="E43" s="32"/>
      <c r="F43" s="32"/>
      <c r="G43" s="32"/>
      <c r="H43" s="32"/>
      <c r="I43" s="53"/>
      <c r="J43" s="32"/>
    </row>
    <row r="44" spans="1:10" ht="24" customHeight="1">
      <c r="A44" s="25" t="s">
        <v>97</v>
      </c>
      <c r="B44" s="187"/>
      <c r="C44" s="187" t="s">
        <v>100</v>
      </c>
      <c r="D44" s="74">
        <f>D40/D45*1000</f>
        <v>8.07362</v>
      </c>
      <c r="E44" s="75"/>
      <c r="F44" s="74">
        <f>F40/F45*1000</f>
        <v>7.3101640000000003</v>
      </c>
      <c r="G44" s="62"/>
      <c r="H44" s="74">
        <f>H40/H45*1000</f>
        <v>8.1479231744399065</v>
      </c>
      <c r="I44" s="75"/>
      <c r="J44" s="74">
        <f>J40/J45*1000</f>
        <v>9.2895800000000008</v>
      </c>
    </row>
    <row r="45" spans="1:10" ht="24" customHeight="1">
      <c r="A45" s="99" t="s">
        <v>140</v>
      </c>
      <c r="B45" s="187"/>
      <c r="C45" s="187" t="s">
        <v>39</v>
      </c>
      <c r="D45" s="2">
        <v>250000000</v>
      </c>
      <c r="E45" s="9"/>
      <c r="F45" s="2">
        <v>250000000</v>
      </c>
      <c r="G45" s="62"/>
      <c r="H45" s="2">
        <v>250000000</v>
      </c>
      <c r="I45" s="9"/>
      <c r="J45" s="2">
        <v>250000000</v>
      </c>
    </row>
    <row r="46" spans="1:10" ht="24" customHeight="1">
      <c r="A46" s="99"/>
      <c r="B46" s="187"/>
      <c r="C46" s="187"/>
      <c r="D46" s="2"/>
      <c r="E46" s="9"/>
      <c r="F46" s="2"/>
      <c r="G46" s="62"/>
      <c r="H46" s="2"/>
      <c r="I46" s="9"/>
      <c r="J46" s="2"/>
    </row>
    <row r="47" spans="1:10" ht="24" customHeight="1">
      <c r="A47" s="99"/>
      <c r="B47" s="187"/>
      <c r="C47" s="187"/>
      <c r="D47" s="2"/>
      <c r="E47" s="9"/>
      <c r="F47" s="2"/>
      <c r="G47" s="62"/>
      <c r="H47" s="2"/>
      <c r="I47" s="9"/>
      <c r="J47" s="2"/>
    </row>
    <row r="48" spans="1:10" ht="24" customHeight="1">
      <c r="A48" s="56" t="s">
        <v>127</v>
      </c>
      <c r="B48" s="187"/>
      <c r="C48" s="187"/>
      <c r="D48" s="2"/>
      <c r="E48" s="9"/>
      <c r="F48" s="2"/>
      <c r="G48" s="62"/>
      <c r="H48" s="2"/>
      <c r="I48" s="9"/>
      <c r="J48" s="2"/>
    </row>
    <row r="49" spans="1:10" ht="24" customHeight="1">
      <c r="A49" s="99"/>
      <c r="B49" s="187"/>
      <c r="C49" s="187"/>
      <c r="D49" s="2"/>
      <c r="E49" s="9"/>
      <c r="F49" s="2"/>
      <c r="G49" s="62"/>
      <c r="H49" s="2"/>
      <c r="I49" s="9"/>
      <c r="J49" s="2"/>
    </row>
    <row r="50" spans="1:10" ht="24" customHeight="1">
      <c r="A50" s="99"/>
      <c r="B50" s="187"/>
      <c r="C50" s="187"/>
      <c r="D50" s="2"/>
      <c r="E50" s="9"/>
      <c r="F50" s="2"/>
      <c r="G50" s="62"/>
      <c r="H50" s="2"/>
      <c r="I50" s="9"/>
      <c r="J50" s="2"/>
    </row>
    <row r="51" spans="1:10" ht="24" customHeight="1">
      <c r="A51" s="99"/>
      <c r="B51" s="187"/>
      <c r="C51" s="187"/>
      <c r="D51" s="2"/>
      <c r="E51" s="9"/>
      <c r="F51" s="2"/>
      <c r="G51" s="62"/>
      <c r="H51" s="2"/>
      <c r="I51" s="9"/>
      <c r="J51" s="2"/>
    </row>
    <row r="52" spans="1:10" ht="24" customHeight="1">
      <c r="A52" s="99"/>
      <c r="B52" s="187"/>
      <c r="C52" s="187"/>
      <c r="D52" s="2"/>
      <c r="E52" s="9"/>
      <c r="F52" s="2"/>
      <c r="G52" s="62"/>
      <c r="H52" s="2"/>
      <c r="I52" s="9"/>
      <c r="J52" s="2"/>
    </row>
    <row r="53" spans="1:10" ht="24" customHeight="1">
      <c r="A53" s="99"/>
      <c r="B53" s="187"/>
      <c r="C53" s="187"/>
      <c r="D53" s="2"/>
      <c r="E53" s="9"/>
      <c r="F53" s="2"/>
      <c r="G53" s="62"/>
      <c r="H53" s="2"/>
      <c r="I53" s="9"/>
      <c r="J53" s="2"/>
    </row>
    <row r="54" spans="1:10" ht="24" customHeight="1">
      <c r="A54" s="99"/>
      <c r="B54" s="187"/>
      <c r="C54" s="187"/>
      <c r="D54" s="2"/>
      <c r="E54" s="9"/>
      <c r="F54" s="2"/>
      <c r="G54" s="62"/>
      <c r="H54" s="2"/>
      <c r="I54" s="9"/>
      <c r="J54" s="2"/>
    </row>
    <row r="55" spans="1:10" ht="24" customHeight="1">
      <c r="A55" s="99"/>
      <c r="B55" s="187"/>
      <c r="C55" s="187"/>
      <c r="D55" s="2"/>
      <c r="E55" s="9"/>
      <c r="F55" s="2"/>
      <c r="G55" s="62"/>
      <c r="H55" s="2"/>
      <c r="I55" s="9"/>
      <c r="J55" s="2"/>
    </row>
    <row r="56" spans="1:10" ht="24" customHeight="1">
      <c r="A56" s="99"/>
      <c r="B56" s="187"/>
      <c r="C56" s="187"/>
      <c r="D56" s="2"/>
      <c r="E56" s="9"/>
      <c r="F56" s="2"/>
      <c r="G56" s="62"/>
      <c r="H56" s="2"/>
      <c r="I56" s="9"/>
      <c r="J56" s="2"/>
    </row>
    <row r="57" spans="1:10" ht="24" customHeight="1">
      <c r="A57" s="99"/>
      <c r="B57" s="187"/>
      <c r="C57" s="187"/>
      <c r="D57" s="2"/>
      <c r="E57" s="9"/>
      <c r="F57" s="2"/>
      <c r="G57" s="62"/>
      <c r="H57" s="2"/>
      <c r="I57" s="9"/>
      <c r="J57" s="2"/>
    </row>
    <row r="58" spans="1:10" ht="24" customHeight="1">
      <c r="A58" s="99"/>
      <c r="B58" s="187"/>
      <c r="C58" s="187"/>
      <c r="D58" s="2"/>
      <c r="E58" s="9"/>
      <c r="F58" s="2"/>
      <c r="G58" s="62"/>
      <c r="H58" s="2"/>
      <c r="I58" s="9"/>
      <c r="J58" s="2"/>
    </row>
    <row r="59" spans="1:10" ht="24" customHeight="1">
      <c r="A59" s="99"/>
      <c r="B59" s="187"/>
      <c r="C59" s="187"/>
      <c r="D59" s="2"/>
      <c r="E59" s="9"/>
      <c r="F59" s="2"/>
      <c r="G59" s="62"/>
      <c r="H59" s="2"/>
      <c r="I59" s="9"/>
      <c r="J59" s="2"/>
    </row>
    <row r="60" spans="1:10" ht="24" customHeight="1">
      <c r="A60" s="99"/>
      <c r="B60" s="187"/>
      <c r="C60" s="187"/>
      <c r="D60" s="2"/>
      <c r="E60" s="9"/>
      <c r="F60" s="2"/>
      <c r="G60" s="62"/>
      <c r="H60" s="2"/>
      <c r="I60" s="9"/>
      <c r="J60" s="2"/>
    </row>
    <row r="61" spans="1:10" ht="24" customHeight="1">
      <c r="A61" s="99"/>
      <c r="B61" s="187"/>
      <c r="C61" s="187"/>
      <c r="D61" s="2"/>
      <c r="E61" s="9"/>
      <c r="F61" s="2"/>
      <c r="G61" s="62"/>
      <c r="H61" s="2"/>
      <c r="I61" s="9"/>
      <c r="J61" s="2"/>
    </row>
    <row r="62" spans="1:10" ht="24" customHeight="1">
      <c r="A62" s="99"/>
      <c r="B62" s="187"/>
      <c r="C62" s="187"/>
      <c r="D62" s="2"/>
      <c r="E62" s="9"/>
      <c r="F62" s="2"/>
      <c r="G62" s="62"/>
      <c r="H62" s="2"/>
      <c r="I62" s="9"/>
      <c r="J62" s="2"/>
    </row>
    <row r="63" spans="1:10" ht="24" customHeight="1">
      <c r="A63" s="99"/>
      <c r="B63" s="187"/>
      <c r="C63" s="187"/>
      <c r="D63" s="2"/>
      <c r="E63" s="9"/>
      <c r="F63" s="2"/>
      <c r="G63" s="62"/>
      <c r="H63" s="2"/>
      <c r="I63" s="9"/>
      <c r="J63" s="2"/>
    </row>
    <row r="64" spans="1:10" ht="24" customHeight="1">
      <c r="A64" s="99"/>
      <c r="B64" s="187"/>
      <c r="C64" s="187"/>
      <c r="D64" s="2"/>
      <c r="E64" s="9"/>
      <c r="F64" s="2"/>
      <c r="G64" s="62"/>
      <c r="H64" s="2"/>
      <c r="I64" s="9"/>
      <c r="J64" s="2"/>
    </row>
    <row r="65" spans="1:10" ht="24" customHeight="1">
      <c r="A65" s="99"/>
      <c r="B65" s="187"/>
      <c r="C65" s="187"/>
      <c r="D65" s="2"/>
      <c r="E65" s="9"/>
      <c r="F65" s="2"/>
      <c r="G65" s="62"/>
      <c r="H65" s="2"/>
      <c r="I65" s="9"/>
      <c r="J65" s="2"/>
    </row>
    <row r="66" spans="1:10" ht="24" customHeight="1">
      <c r="A66" s="99"/>
      <c r="B66" s="187"/>
      <c r="C66" s="187"/>
      <c r="D66" s="2"/>
      <c r="E66" s="9"/>
      <c r="F66" s="2"/>
      <c r="G66" s="62"/>
      <c r="H66" s="2"/>
      <c r="I66" s="9"/>
      <c r="J66" s="2"/>
    </row>
    <row r="67" spans="1:10" ht="24" customHeight="1">
      <c r="A67" s="99"/>
      <c r="B67" s="187"/>
      <c r="C67" s="187"/>
      <c r="D67" s="2"/>
      <c r="E67" s="9"/>
      <c r="F67" s="2"/>
      <c r="G67" s="62"/>
      <c r="H67" s="2"/>
      <c r="I67" s="9"/>
      <c r="J67" s="2"/>
    </row>
    <row r="68" spans="1:10" ht="24" customHeight="1">
      <c r="A68" s="99"/>
      <c r="B68" s="187"/>
      <c r="C68" s="187"/>
      <c r="D68" s="2"/>
      <c r="E68" s="9"/>
      <c r="F68" s="2"/>
      <c r="G68" s="62"/>
      <c r="H68" s="2"/>
      <c r="I68" s="9"/>
      <c r="J68" s="2"/>
    </row>
    <row r="69" spans="1:10" ht="24" customHeight="1">
      <c r="A69" s="99"/>
      <c r="B69" s="187"/>
      <c r="C69" s="187"/>
      <c r="D69" s="2"/>
      <c r="E69" s="9"/>
      <c r="F69" s="2"/>
      <c r="G69" s="62"/>
      <c r="H69" s="2"/>
      <c r="I69" s="9"/>
      <c r="J69" s="2"/>
    </row>
    <row r="70" spans="1:10" ht="24" customHeight="1">
      <c r="A70" s="99"/>
      <c r="B70" s="187"/>
      <c r="C70" s="187"/>
      <c r="D70" s="2"/>
      <c r="E70" s="9"/>
      <c r="F70" s="2"/>
      <c r="G70" s="62"/>
      <c r="H70" s="2"/>
      <c r="I70" s="9"/>
      <c r="J70" s="2"/>
    </row>
    <row r="71" spans="1:10" ht="24" customHeight="1">
      <c r="A71" s="99"/>
      <c r="B71" s="187"/>
      <c r="C71" s="187"/>
      <c r="D71" s="2"/>
      <c r="E71" s="9"/>
      <c r="F71" s="2"/>
      <c r="G71" s="62"/>
      <c r="H71" s="2"/>
      <c r="I71" s="9"/>
      <c r="J71" s="2"/>
    </row>
    <row r="72" spans="1:10" ht="24" customHeight="1">
      <c r="H72" s="3"/>
      <c r="I72" s="5"/>
      <c r="J72" s="6"/>
    </row>
    <row r="73" spans="1:10" ht="24" customHeight="1">
      <c r="H73" s="3"/>
      <c r="I73" s="5"/>
      <c r="J73" s="6"/>
    </row>
    <row r="74" spans="1:10" ht="24" customHeight="1">
      <c r="H74" s="3"/>
      <c r="I74" s="5"/>
      <c r="J74" s="6"/>
    </row>
    <row r="75" spans="1:10" ht="24" customHeight="1">
      <c r="H75" s="3"/>
      <c r="I75" s="5"/>
      <c r="J75" s="6"/>
    </row>
    <row r="76" spans="1:10" ht="24" customHeight="1">
      <c r="H76" s="3"/>
      <c r="I76" s="5"/>
      <c r="J76" s="6"/>
    </row>
    <row r="77" spans="1:10" ht="24" customHeight="1">
      <c r="H77" s="3"/>
      <c r="I77" s="5"/>
      <c r="J77" s="6"/>
    </row>
    <row r="78" spans="1:10" ht="24" customHeight="1">
      <c r="H78" s="3"/>
      <c r="I78" s="5"/>
      <c r="J78" s="6"/>
    </row>
    <row r="79" spans="1:10" ht="24" customHeight="1">
      <c r="H79" s="3"/>
      <c r="I79" s="5"/>
      <c r="J79" s="6"/>
    </row>
    <row r="80" spans="1:10" ht="24" customHeight="1">
      <c r="H80" s="3"/>
      <c r="I80" s="5"/>
      <c r="J80" s="6"/>
    </row>
    <row r="81" spans="8:10" ht="24" customHeight="1">
      <c r="H81" s="3"/>
      <c r="I81" s="5"/>
      <c r="J81" s="6"/>
    </row>
    <row r="82" spans="8:10" ht="24" customHeight="1">
      <c r="H82" s="3"/>
      <c r="I82" s="5"/>
      <c r="J82" s="6"/>
    </row>
    <row r="83" spans="8:10" ht="24" customHeight="1">
      <c r="H83" s="3"/>
      <c r="I83" s="5"/>
      <c r="J83" s="6"/>
    </row>
    <row r="84" spans="8:10" ht="24" customHeight="1">
      <c r="H84" s="3"/>
      <c r="I84" s="5"/>
      <c r="J84" s="6"/>
    </row>
    <row r="85" spans="8:10" ht="24" customHeight="1">
      <c r="H85" s="3"/>
      <c r="I85" s="5"/>
      <c r="J85" s="6"/>
    </row>
    <row r="86" spans="8:10" ht="24" customHeight="1">
      <c r="H86" s="3"/>
      <c r="I86" s="5"/>
      <c r="J86" s="6"/>
    </row>
    <row r="87" spans="8:10" ht="24" customHeight="1">
      <c r="H87" s="3"/>
      <c r="I87" s="5"/>
      <c r="J87" s="6"/>
    </row>
    <row r="88" spans="8:10" ht="24" customHeight="1">
      <c r="H88" s="3"/>
      <c r="I88" s="5"/>
      <c r="J88" s="6"/>
    </row>
    <row r="89" spans="8:10" ht="24" customHeight="1">
      <c r="H89" s="3"/>
      <c r="I89" s="5"/>
      <c r="J89" s="6"/>
    </row>
    <row r="90" spans="8:10" ht="24" customHeight="1">
      <c r="H90" s="3"/>
      <c r="I90" s="5"/>
      <c r="J90" s="6"/>
    </row>
    <row r="91" spans="8:10" ht="24" customHeight="1">
      <c r="H91" s="3"/>
      <c r="I91" s="5"/>
      <c r="J91" s="6"/>
    </row>
    <row r="92" spans="8:10" ht="24" customHeight="1">
      <c r="H92" s="3"/>
      <c r="I92" s="5"/>
      <c r="J92" s="6"/>
    </row>
    <row r="93" spans="8:10" ht="24" customHeight="1">
      <c r="H93" s="3"/>
      <c r="I93" s="5"/>
      <c r="J93" s="6"/>
    </row>
    <row r="94" spans="8:10" ht="24" customHeight="1">
      <c r="H94" s="3"/>
      <c r="I94" s="5"/>
      <c r="J94" s="6"/>
    </row>
    <row r="95" spans="8:10" ht="24" customHeight="1">
      <c r="H95" s="3"/>
      <c r="I95" s="5"/>
      <c r="J95" s="6"/>
    </row>
    <row r="96" spans="8:10" ht="24" customHeight="1">
      <c r="H96" s="3"/>
      <c r="I96" s="5"/>
      <c r="J96" s="6"/>
    </row>
    <row r="97" spans="8:10" ht="24" customHeight="1">
      <c r="H97" s="3"/>
      <c r="I97" s="5"/>
      <c r="J97" s="6"/>
    </row>
    <row r="98" spans="8:10" ht="24" customHeight="1">
      <c r="H98" s="3"/>
      <c r="I98" s="5"/>
      <c r="J98" s="6"/>
    </row>
    <row r="99" spans="8:10" ht="24" customHeight="1">
      <c r="H99" s="3"/>
      <c r="I99" s="5"/>
      <c r="J99" s="6"/>
    </row>
    <row r="100" spans="8:10" ht="24" customHeight="1">
      <c r="H100" s="3"/>
      <c r="I100" s="5"/>
      <c r="J100" s="6"/>
    </row>
    <row r="101" spans="8:10" ht="24" customHeight="1">
      <c r="H101" s="3"/>
      <c r="I101" s="5"/>
      <c r="J101" s="6"/>
    </row>
    <row r="102" spans="8:10" ht="24" customHeight="1">
      <c r="H102" s="3"/>
      <c r="I102" s="5"/>
      <c r="J102" s="6"/>
    </row>
    <row r="103" spans="8:10" ht="24" customHeight="1">
      <c r="H103" s="3"/>
      <c r="I103" s="5"/>
      <c r="J103" s="6"/>
    </row>
    <row r="104" spans="8:10" ht="24" customHeight="1">
      <c r="H104" s="3"/>
      <c r="I104" s="5"/>
      <c r="J104" s="6"/>
    </row>
    <row r="105" spans="8:10" ht="24" customHeight="1">
      <c r="H105" s="3"/>
      <c r="I105" s="5"/>
      <c r="J105" s="6"/>
    </row>
    <row r="106" spans="8:10" ht="24" customHeight="1">
      <c r="H106" s="3"/>
      <c r="I106" s="5"/>
      <c r="J106" s="6"/>
    </row>
    <row r="107" spans="8:10" ht="24" customHeight="1">
      <c r="H107" s="3"/>
      <c r="I107" s="5"/>
      <c r="J107" s="6"/>
    </row>
    <row r="108" spans="8:10" ht="24" customHeight="1">
      <c r="H108" s="3"/>
      <c r="I108" s="5"/>
      <c r="J108" s="6"/>
    </row>
    <row r="109" spans="8:10" ht="24" customHeight="1">
      <c r="H109" s="3"/>
      <c r="I109" s="5"/>
      <c r="J109" s="6"/>
    </row>
    <row r="110" spans="8:10" ht="24" customHeight="1">
      <c r="H110" s="3"/>
      <c r="I110" s="5"/>
      <c r="J110" s="6"/>
    </row>
    <row r="111" spans="8:10" ht="24" customHeight="1">
      <c r="H111" s="3"/>
      <c r="I111" s="5"/>
      <c r="J111" s="6"/>
    </row>
    <row r="112" spans="8:10" ht="24" customHeight="1">
      <c r="H112" s="3"/>
      <c r="I112" s="5"/>
      <c r="J112" s="6"/>
    </row>
    <row r="113" spans="8:10" ht="24" customHeight="1">
      <c r="H113" s="3"/>
      <c r="I113" s="5"/>
      <c r="J113" s="6"/>
    </row>
    <row r="114" spans="8:10" ht="24" customHeight="1">
      <c r="H114" s="3"/>
      <c r="I114" s="5"/>
      <c r="J114" s="6"/>
    </row>
    <row r="115" spans="8:10" ht="24" customHeight="1">
      <c r="H115" s="3"/>
      <c r="I115" s="5"/>
      <c r="J115" s="6"/>
    </row>
    <row r="116" spans="8:10" ht="24" customHeight="1">
      <c r="H116" s="3"/>
      <c r="I116" s="5"/>
      <c r="J116" s="6"/>
    </row>
    <row r="117" spans="8:10" ht="24" customHeight="1">
      <c r="H117" s="3"/>
      <c r="I117" s="5"/>
      <c r="J117" s="6"/>
    </row>
    <row r="118" spans="8:10" ht="24" customHeight="1">
      <c r="H118" s="3"/>
      <c r="I118" s="5"/>
      <c r="J118" s="6"/>
    </row>
    <row r="119" spans="8:10" ht="24" customHeight="1">
      <c r="H119" s="3"/>
      <c r="I119" s="5"/>
      <c r="J119" s="6"/>
    </row>
    <row r="120" spans="8:10" ht="24" customHeight="1">
      <c r="H120" s="3"/>
      <c r="I120" s="5"/>
      <c r="J120" s="6"/>
    </row>
    <row r="121" spans="8:10" ht="24" customHeight="1">
      <c r="H121" s="3"/>
      <c r="I121" s="5"/>
      <c r="J121" s="6"/>
    </row>
    <row r="122" spans="8:10" ht="24" customHeight="1">
      <c r="H122" s="3"/>
      <c r="I122" s="5"/>
      <c r="J122" s="6"/>
    </row>
    <row r="123" spans="8:10" ht="24" customHeight="1">
      <c r="H123" s="3"/>
      <c r="I123" s="5"/>
      <c r="J123" s="6"/>
    </row>
    <row r="124" spans="8:10" ht="24" customHeight="1">
      <c r="H124" s="3"/>
      <c r="I124" s="5"/>
      <c r="J124" s="6"/>
    </row>
    <row r="125" spans="8:10" ht="24" customHeight="1">
      <c r="H125" s="3"/>
      <c r="I125" s="5"/>
      <c r="J125" s="6"/>
    </row>
    <row r="126" spans="8:10" ht="24" customHeight="1">
      <c r="H126" s="3"/>
      <c r="I126" s="5"/>
      <c r="J126" s="6"/>
    </row>
    <row r="127" spans="8:10" ht="24" customHeight="1">
      <c r="H127" s="3"/>
      <c r="I127" s="5"/>
      <c r="J127" s="6"/>
    </row>
    <row r="128" spans="8:10" ht="24" customHeight="1">
      <c r="H128" s="3"/>
      <c r="I128" s="5"/>
      <c r="J128" s="6"/>
    </row>
    <row r="129" spans="8:10" ht="24" customHeight="1">
      <c r="H129" s="3"/>
      <c r="I129" s="5"/>
      <c r="J129" s="6"/>
    </row>
    <row r="130" spans="8:10" ht="24" customHeight="1">
      <c r="H130" s="3"/>
      <c r="I130" s="5"/>
      <c r="J130" s="6"/>
    </row>
    <row r="131" spans="8:10" ht="24" customHeight="1">
      <c r="H131" s="3"/>
      <c r="I131" s="5"/>
      <c r="J131" s="6"/>
    </row>
    <row r="132" spans="8:10" ht="24" customHeight="1">
      <c r="H132" s="3"/>
      <c r="I132" s="58"/>
      <c r="J132" s="6"/>
    </row>
    <row r="133" spans="8:10" ht="24" customHeight="1">
      <c r="H133" s="3"/>
      <c r="I133" s="58"/>
      <c r="J133" s="6"/>
    </row>
    <row r="134" spans="8:10" ht="24" customHeight="1">
      <c r="H134" s="3"/>
      <c r="I134" s="58"/>
      <c r="J134" s="6"/>
    </row>
    <row r="135" spans="8:10" ht="24" customHeight="1">
      <c r="H135" s="3"/>
      <c r="I135" s="58"/>
      <c r="J135" s="6"/>
    </row>
    <row r="136" spans="8:10" ht="24" customHeight="1">
      <c r="H136" s="3"/>
      <c r="I136" s="58"/>
      <c r="J136" s="6"/>
    </row>
    <row r="137" spans="8:10" ht="24" customHeight="1">
      <c r="H137" s="3"/>
      <c r="I137" s="58"/>
      <c r="J137" s="6"/>
    </row>
    <row r="138" spans="8:10" ht="24" customHeight="1">
      <c r="H138" s="3"/>
      <c r="I138" s="58"/>
      <c r="J138" s="6"/>
    </row>
    <row r="139" spans="8:10" ht="24" customHeight="1">
      <c r="H139" s="3"/>
      <c r="I139" s="58"/>
      <c r="J139" s="6"/>
    </row>
    <row r="140" spans="8:10" ht="24" customHeight="1">
      <c r="H140" s="3"/>
      <c r="I140" s="58"/>
      <c r="J140" s="6"/>
    </row>
    <row r="141" spans="8:10" ht="24" customHeight="1">
      <c r="H141" s="3"/>
      <c r="I141" s="58"/>
      <c r="J141" s="6"/>
    </row>
    <row r="142" spans="8:10" ht="24" customHeight="1">
      <c r="H142" s="3"/>
      <c r="I142" s="58"/>
      <c r="J142" s="6"/>
    </row>
    <row r="143" spans="8:10" ht="24" customHeight="1">
      <c r="H143" s="3"/>
      <c r="I143" s="58"/>
      <c r="J143" s="6"/>
    </row>
    <row r="144" spans="8:10" ht="24" customHeight="1">
      <c r="H144" s="3"/>
      <c r="I144" s="58"/>
      <c r="J144" s="6"/>
    </row>
    <row r="145" spans="8:10" ht="24" customHeight="1">
      <c r="H145" s="3"/>
      <c r="I145" s="58"/>
      <c r="J145" s="6"/>
    </row>
    <row r="146" spans="8:10" ht="24" customHeight="1">
      <c r="H146" s="3"/>
      <c r="I146" s="58"/>
      <c r="J146" s="6"/>
    </row>
    <row r="147" spans="8:10" ht="24" customHeight="1">
      <c r="H147" s="3"/>
      <c r="I147" s="58"/>
      <c r="J147" s="6"/>
    </row>
    <row r="148" spans="8:10" ht="24" customHeight="1">
      <c r="H148" s="3"/>
      <c r="I148" s="58"/>
      <c r="J148" s="6"/>
    </row>
    <row r="149" spans="8:10" ht="24" customHeight="1">
      <c r="H149" s="3"/>
      <c r="I149" s="58"/>
      <c r="J149" s="6"/>
    </row>
    <row r="150" spans="8:10" ht="24" customHeight="1">
      <c r="H150" s="3"/>
      <c r="I150" s="58"/>
      <c r="J150" s="6"/>
    </row>
    <row r="151" spans="8:10" ht="24" customHeight="1">
      <c r="H151" s="3"/>
      <c r="I151" s="58"/>
      <c r="J151" s="6"/>
    </row>
    <row r="152" spans="8:10" ht="24" customHeight="1">
      <c r="H152" s="3"/>
      <c r="I152" s="58"/>
      <c r="J152" s="6"/>
    </row>
    <row r="153" spans="8:10" ht="24" customHeight="1">
      <c r="H153" s="3"/>
      <c r="I153" s="58"/>
      <c r="J153" s="6"/>
    </row>
    <row r="154" spans="8:10" ht="24" customHeight="1">
      <c r="H154" s="3"/>
      <c r="I154" s="58"/>
      <c r="J154" s="6"/>
    </row>
    <row r="155" spans="8:10" ht="24" customHeight="1">
      <c r="H155" s="3"/>
      <c r="I155" s="58"/>
      <c r="J155" s="6"/>
    </row>
    <row r="156" spans="8:10" ht="24" customHeight="1">
      <c r="H156" s="3"/>
      <c r="I156" s="58"/>
      <c r="J156" s="6"/>
    </row>
    <row r="157" spans="8:10" ht="24" customHeight="1">
      <c r="H157" s="3"/>
      <c r="I157" s="58"/>
      <c r="J157" s="6"/>
    </row>
    <row r="158" spans="8:10" ht="24" customHeight="1">
      <c r="H158" s="3"/>
      <c r="I158" s="58"/>
      <c r="J158" s="6"/>
    </row>
    <row r="159" spans="8:10" ht="24" customHeight="1">
      <c r="H159" s="3"/>
      <c r="I159" s="58"/>
      <c r="J159" s="6"/>
    </row>
    <row r="160" spans="8:10" ht="24" customHeight="1">
      <c r="H160" s="3"/>
      <c r="I160" s="58"/>
      <c r="J160" s="6"/>
    </row>
    <row r="161" spans="8:10" ht="24" customHeight="1">
      <c r="H161" s="3"/>
      <c r="I161" s="58"/>
      <c r="J161" s="6"/>
    </row>
    <row r="162" spans="8:10" ht="24" customHeight="1">
      <c r="H162" s="3"/>
      <c r="I162" s="58"/>
      <c r="J162" s="6"/>
    </row>
    <row r="163" spans="8:10" ht="24" customHeight="1">
      <c r="H163" s="3"/>
      <c r="I163" s="58"/>
      <c r="J163" s="6"/>
    </row>
    <row r="164" spans="8:10" ht="24" customHeight="1">
      <c r="H164" s="3"/>
      <c r="I164" s="58"/>
      <c r="J164" s="6"/>
    </row>
    <row r="165" spans="8:10" ht="24" customHeight="1">
      <c r="H165" s="3"/>
      <c r="I165" s="58"/>
      <c r="J165" s="6"/>
    </row>
    <row r="166" spans="8:10" ht="24" customHeight="1">
      <c r="H166" s="3"/>
      <c r="I166" s="58"/>
      <c r="J166" s="6"/>
    </row>
    <row r="167" spans="8:10" ht="24" customHeight="1">
      <c r="H167" s="3"/>
      <c r="I167" s="58"/>
      <c r="J167" s="6"/>
    </row>
    <row r="168" spans="8:10" ht="24" customHeight="1">
      <c r="H168" s="3"/>
      <c r="I168" s="58"/>
      <c r="J168" s="6"/>
    </row>
    <row r="169" spans="8:10" ht="24" customHeight="1">
      <c r="H169" s="3"/>
      <c r="I169" s="58"/>
      <c r="J169" s="6"/>
    </row>
    <row r="170" spans="8:10" ht="24" customHeight="1">
      <c r="H170" s="3"/>
      <c r="I170" s="58"/>
      <c r="J170" s="6"/>
    </row>
    <row r="171" spans="8:10" ht="24" customHeight="1">
      <c r="H171" s="3"/>
      <c r="I171" s="58"/>
      <c r="J171" s="6"/>
    </row>
    <row r="172" spans="8:10" ht="24" customHeight="1">
      <c r="H172" s="3"/>
      <c r="I172" s="58"/>
      <c r="J172" s="6"/>
    </row>
    <row r="173" spans="8:10" ht="24" customHeight="1">
      <c r="H173" s="3"/>
      <c r="I173" s="58"/>
      <c r="J173" s="6"/>
    </row>
    <row r="174" spans="8:10" ht="24" customHeight="1">
      <c r="H174" s="3"/>
      <c r="I174" s="58"/>
      <c r="J174" s="6"/>
    </row>
    <row r="175" spans="8:10" ht="24" customHeight="1">
      <c r="H175" s="3"/>
      <c r="I175" s="58"/>
      <c r="J175" s="6"/>
    </row>
    <row r="176" spans="8:10" ht="24" customHeight="1">
      <c r="H176" s="3"/>
      <c r="I176" s="58"/>
      <c r="J176" s="6"/>
    </row>
    <row r="177" spans="8:10" ht="24" customHeight="1">
      <c r="H177" s="3"/>
      <c r="I177" s="58"/>
      <c r="J177" s="6"/>
    </row>
    <row r="178" spans="8:10" ht="24" customHeight="1">
      <c r="H178" s="3"/>
      <c r="I178" s="58"/>
      <c r="J178" s="6"/>
    </row>
    <row r="179" spans="8:10" ht="24" customHeight="1">
      <c r="H179" s="3"/>
      <c r="I179" s="58"/>
      <c r="J179" s="6"/>
    </row>
    <row r="180" spans="8:10" ht="24" customHeight="1">
      <c r="H180" s="3"/>
      <c r="I180" s="58"/>
      <c r="J180" s="6"/>
    </row>
    <row r="181" spans="8:10" ht="24" customHeight="1">
      <c r="H181" s="3"/>
      <c r="I181" s="58"/>
      <c r="J181" s="6"/>
    </row>
    <row r="182" spans="8:10" ht="24" customHeight="1">
      <c r="H182" s="3"/>
      <c r="I182" s="58"/>
      <c r="J182" s="6"/>
    </row>
    <row r="183" spans="8:10" ht="24" customHeight="1">
      <c r="H183" s="3"/>
      <c r="I183" s="58"/>
      <c r="J183" s="6"/>
    </row>
    <row r="184" spans="8:10" ht="24" customHeight="1">
      <c r="H184" s="3"/>
      <c r="I184" s="58"/>
      <c r="J184" s="6"/>
    </row>
    <row r="185" spans="8:10" ht="24" customHeight="1">
      <c r="H185" s="3"/>
      <c r="I185" s="58"/>
      <c r="J185" s="6"/>
    </row>
    <row r="186" spans="8:10" ht="24" customHeight="1">
      <c r="H186" s="3"/>
      <c r="I186" s="58"/>
      <c r="J186" s="6"/>
    </row>
    <row r="187" spans="8:10" ht="24" customHeight="1">
      <c r="H187" s="3"/>
      <c r="I187" s="58"/>
      <c r="J187" s="6"/>
    </row>
    <row r="188" spans="8:10" ht="24" customHeight="1">
      <c r="H188" s="3"/>
      <c r="I188" s="58"/>
      <c r="J188" s="6"/>
    </row>
    <row r="189" spans="8:10" ht="24" customHeight="1">
      <c r="H189" s="3"/>
      <c r="I189" s="58"/>
      <c r="J189" s="6"/>
    </row>
    <row r="190" spans="8:10" ht="24" customHeight="1">
      <c r="H190" s="3"/>
      <c r="I190" s="58"/>
      <c r="J190" s="6"/>
    </row>
    <row r="191" spans="8:10" ht="24" customHeight="1">
      <c r="H191" s="3"/>
      <c r="I191" s="58"/>
      <c r="J191" s="6"/>
    </row>
    <row r="192" spans="8:10" ht="24" customHeight="1">
      <c r="H192" s="3"/>
      <c r="I192" s="58"/>
      <c r="J192" s="6"/>
    </row>
    <row r="193" spans="8:10" ht="24" customHeight="1">
      <c r="H193" s="3"/>
      <c r="I193" s="58"/>
      <c r="J193" s="6"/>
    </row>
    <row r="194" spans="8:10" ht="24" customHeight="1">
      <c r="H194" s="3"/>
      <c r="I194" s="58"/>
      <c r="J194" s="6"/>
    </row>
    <row r="195" spans="8:10" ht="24" customHeight="1">
      <c r="H195" s="3"/>
      <c r="I195" s="58"/>
      <c r="J195" s="6"/>
    </row>
    <row r="196" spans="8:10" ht="24" customHeight="1">
      <c r="H196" s="3"/>
      <c r="I196" s="58"/>
      <c r="J196" s="6"/>
    </row>
    <row r="197" spans="8:10" ht="24" customHeight="1">
      <c r="H197" s="3"/>
      <c r="I197" s="58"/>
      <c r="J197" s="6"/>
    </row>
    <row r="198" spans="8:10" ht="24" customHeight="1">
      <c r="H198" s="3"/>
      <c r="I198" s="58"/>
      <c r="J198" s="6"/>
    </row>
    <row r="199" spans="8:10" ht="24" customHeight="1">
      <c r="H199" s="3"/>
      <c r="I199" s="58"/>
      <c r="J199" s="6"/>
    </row>
    <row r="200" spans="8:10" ht="24" customHeight="1">
      <c r="H200" s="3"/>
      <c r="I200" s="58"/>
      <c r="J200" s="6"/>
    </row>
    <row r="201" spans="8:10" ht="24" customHeight="1">
      <c r="H201" s="3"/>
      <c r="I201" s="58"/>
      <c r="J201" s="6"/>
    </row>
    <row r="202" spans="8:10" ht="24" customHeight="1">
      <c r="H202" s="3"/>
      <c r="I202" s="58"/>
      <c r="J202" s="6"/>
    </row>
    <row r="203" spans="8:10" ht="24" customHeight="1">
      <c r="H203" s="3"/>
      <c r="I203" s="58"/>
      <c r="J203" s="6"/>
    </row>
    <row r="204" spans="8:10" ht="24" customHeight="1">
      <c r="H204" s="3"/>
      <c r="I204" s="58"/>
      <c r="J204" s="6"/>
    </row>
    <row r="205" spans="8:10" ht="24" customHeight="1">
      <c r="H205" s="3"/>
      <c r="I205" s="58"/>
      <c r="J205" s="6"/>
    </row>
    <row r="206" spans="8:10" ht="24" customHeight="1">
      <c r="H206" s="3"/>
      <c r="I206" s="58"/>
      <c r="J206" s="6"/>
    </row>
    <row r="207" spans="8:10" ht="24" customHeight="1">
      <c r="H207" s="3"/>
      <c r="I207" s="58"/>
      <c r="J207" s="6"/>
    </row>
    <row r="208" spans="8:10" ht="24" customHeight="1">
      <c r="H208" s="3"/>
      <c r="I208" s="58"/>
      <c r="J208" s="6"/>
    </row>
    <row r="209" spans="8:10" ht="24" customHeight="1">
      <c r="H209" s="3"/>
      <c r="I209" s="58"/>
      <c r="J209" s="6"/>
    </row>
    <row r="210" spans="8:10" ht="24" customHeight="1">
      <c r="H210" s="3"/>
      <c r="I210" s="58"/>
      <c r="J210" s="6"/>
    </row>
    <row r="211" spans="8:10" ht="24" customHeight="1">
      <c r="H211" s="3"/>
      <c r="I211" s="58"/>
      <c r="J211" s="6"/>
    </row>
    <row r="212" spans="8:10" ht="24" customHeight="1">
      <c r="H212" s="3"/>
      <c r="I212" s="58"/>
      <c r="J212" s="6"/>
    </row>
    <row r="213" spans="8:10" ht="24" customHeight="1">
      <c r="H213" s="3"/>
      <c r="I213" s="58"/>
      <c r="J213" s="6"/>
    </row>
    <row r="214" spans="8:10" ht="24" customHeight="1">
      <c r="H214" s="3"/>
      <c r="I214" s="58"/>
      <c r="J214" s="6"/>
    </row>
    <row r="215" spans="8:10" ht="24" customHeight="1">
      <c r="H215" s="3"/>
      <c r="I215" s="58"/>
      <c r="J215" s="6"/>
    </row>
    <row r="216" spans="8:10" ht="24" customHeight="1">
      <c r="H216" s="3"/>
      <c r="I216" s="58"/>
      <c r="J216" s="6"/>
    </row>
    <row r="217" spans="8:10" ht="24" customHeight="1">
      <c r="H217" s="3"/>
      <c r="I217" s="58"/>
      <c r="J217" s="6"/>
    </row>
    <row r="218" spans="8:10" ht="24" customHeight="1">
      <c r="H218" s="3"/>
      <c r="I218" s="58"/>
      <c r="J218" s="6"/>
    </row>
    <row r="219" spans="8:10" ht="24" customHeight="1">
      <c r="H219" s="3"/>
      <c r="I219" s="58"/>
      <c r="J219" s="6"/>
    </row>
    <row r="220" spans="8:10" ht="24" customHeight="1">
      <c r="H220" s="3"/>
      <c r="I220" s="58"/>
      <c r="J220" s="6"/>
    </row>
    <row r="221" spans="8:10" ht="24" customHeight="1">
      <c r="H221" s="3"/>
      <c r="I221" s="58"/>
      <c r="J221" s="6"/>
    </row>
    <row r="222" spans="8:10" ht="24" customHeight="1">
      <c r="H222" s="3"/>
      <c r="I222" s="58"/>
      <c r="J222" s="6"/>
    </row>
    <row r="223" spans="8:10" ht="24" customHeight="1">
      <c r="H223" s="3"/>
      <c r="I223" s="58"/>
      <c r="J223" s="6"/>
    </row>
    <row r="224" spans="8:10" ht="24" customHeight="1">
      <c r="H224" s="3"/>
      <c r="I224" s="58"/>
      <c r="J224" s="6"/>
    </row>
    <row r="225" spans="8:10" ht="24" customHeight="1">
      <c r="H225" s="3"/>
      <c r="I225" s="58"/>
      <c r="J225" s="6"/>
    </row>
    <row r="226" spans="8:10" ht="24" customHeight="1">
      <c r="H226" s="3"/>
      <c r="I226" s="58"/>
      <c r="J226" s="6"/>
    </row>
    <row r="227" spans="8:10" ht="24" customHeight="1">
      <c r="H227" s="3"/>
      <c r="I227" s="58"/>
      <c r="J227" s="6"/>
    </row>
    <row r="228" spans="8:10" ht="24" customHeight="1">
      <c r="H228" s="3"/>
      <c r="I228" s="58"/>
      <c r="J228" s="6"/>
    </row>
    <row r="229" spans="8:10" ht="24" customHeight="1">
      <c r="H229" s="3"/>
      <c r="I229" s="58"/>
      <c r="J229" s="6"/>
    </row>
    <row r="230" spans="8:10" ht="24" customHeight="1">
      <c r="H230" s="3"/>
      <c r="I230" s="58"/>
      <c r="J230" s="6"/>
    </row>
    <row r="231" spans="8:10" ht="24" customHeight="1">
      <c r="H231" s="3"/>
      <c r="I231" s="58"/>
      <c r="J231" s="6"/>
    </row>
    <row r="232" spans="8:10" ht="24" customHeight="1">
      <c r="H232" s="3"/>
      <c r="I232" s="58"/>
      <c r="J232" s="6"/>
    </row>
    <row r="233" spans="8:10" ht="24" customHeight="1">
      <c r="H233" s="3"/>
      <c r="I233" s="58"/>
      <c r="J233" s="6"/>
    </row>
    <row r="234" spans="8:10" ht="24" customHeight="1">
      <c r="H234" s="3"/>
      <c r="I234" s="58"/>
      <c r="J234" s="6"/>
    </row>
    <row r="235" spans="8:10" ht="24" customHeight="1">
      <c r="H235" s="3"/>
      <c r="I235" s="58"/>
      <c r="J235" s="6"/>
    </row>
    <row r="236" spans="8:10" ht="24" customHeight="1">
      <c r="H236" s="3"/>
      <c r="I236" s="58"/>
      <c r="J236" s="6"/>
    </row>
    <row r="237" spans="8:10" ht="24" customHeight="1">
      <c r="H237" s="3"/>
      <c r="I237" s="58"/>
      <c r="J237" s="6"/>
    </row>
    <row r="238" spans="8:10" ht="24" customHeight="1">
      <c r="H238" s="3"/>
      <c r="I238" s="58"/>
      <c r="J238" s="6"/>
    </row>
    <row r="239" spans="8:10" ht="24" customHeight="1">
      <c r="H239" s="3"/>
      <c r="I239" s="58"/>
      <c r="J239" s="6"/>
    </row>
    <row r="240" spans="8:10" ht="24" customHeight="1">
      <c r="H240" s="3"/>
      <c r="I240" s="58"/>
      <c r="J240" s="6"/>
    </row>
    <row r="241" spans="8:10" ht="24" customHeight="1">
      <c r="H241" s="3"/>
      <c r="I241" s="58"/>
      <c r="J241" s="6"/>
    </row>
    <row r="242" spans="8:10" ht="24" customHeight="1">
      <c r="H242" s="3"/>
      <c r="I242" s="58"/>
      <c r="J242" s="6"/>
    </row>
    <row r="243" spans="8:10" ht="24" customHeight="1">
      <c r="H243" s="3"/>
      <c r="I243" s="58"/>
      <c r="J243" s="6"/>
    </row>
    <row r="244" spans="8:10" ht="24" customHeight="1">
      <c r="H244" s="3"/>
      <c r="I244" s="58"/>
      <c r="J244" s="6"/>
    </row>
    <row r="245" spans="8:10" ht="24" customHeight="1">
      <c r="H245" s="3"/>
      <c r="I245" s="58"/>
      <c r="J245" s="6"/>
    </row>
    <row r="246" spans="8:10" ht="24" customHeight="1">
      <c r="H246" s="3"/>
      <c r="I246" s="58"/>
      <c r="J246" s="6"/>
    </row>
    <row r="247" spans="8:10" ht="24" customHeight="1">
      <c r="H247" s="3"/>
      <c r="I247" s="58"/>
      <c r="J247" s="6"/>
    </row>
    <row r="248" spans="8:10" ht="24" customHeight="1">
      <c r="H248" s="3"/>
      <c r="I248" s="58"/>
      <c r="J248" s="6"/>
    </row>
    <row r="249" spans="8:10" ht="24" customHeight="1">
      <c r="H249" s="3"/>
      <c r="I249" s="58"/>
      <c r="J249" s="6"/>
    </row>
    <row r="250" spans="8:10" ht="24" customHeight="1">
      <c r="H250" s="3"/>
      <c r="I250" s="58"/>
      <c r="J250" s="6"/>
    </row>
    <row r="251" spans="8:10" ht="24" customHeight="1">
      <c r="H251" s="3"/>
      <c r="I251" s="58"/>
      <c r="J251" s="6"/>
    </row>
    <row r="252" spans="8:10" ht="24" customHeight="1">
      <c r="H252" s="3"/>
      <c r="I252" s="58"/>
      <c r="J252" s="6"/>
    </row>
    <row r="253" spans="8:10" ht="24" customHeight="1">
      <c r="H253" s="3"/>
      <c r="I253" s="58"/>
      <c r="J253" s="6"/>
    </row>
    <row r="254" spans="8:10" ht="24" customHeight="1">
      <c r="H254" s="3"/>
      <c r="I254" s="58"/>
      <c r="J254" s="6"/>
    </row>
    <row r="255" spans="8:10" ht="24" customHeight="1">
      <c r="H255" s="3"/>
      <c r="I255" s="58"/>
      <c r="J255" s="6"/>
    </row>
    <row r="256" spans="8:10" ht="24" customHeight="1">
      <c r="H256" s="3"/>
      <c r="I256" s="58"/>
      <c r="J256" s="6"/>
    </row>
    <row r="257" spans="8:10" ht="24" customHeight="1">
      <c r="H257" s="3"/>
      <c r="I257" s="58"/>
      <c r="J257" s="6"/>
    </row>
    <row r="258" spans="8:10" ht="24" customHeight="1">
      <c r="H258" s="3"/>
      <c r="I258" s="58"/>
      <c r="J258" s="6"/>
    </row>
    <row r="259" spans="8:10" ht="24" customHeight="1">
      <c r="H259" s="3"/>
      <c r="I259" s="58"/>
      <c r="J259" s="6"/>
    </row>
    <row r="260" spans="8:10" ht="24" customHeight="1">
      <c r="H260" s="3"/>
      <c r="I260" s="58"/>
      <c r="J260" s="6"/>
    </row>
    <row r="261" spans="8:10" ht="24" customHeight="1">
      <c r="H261" s="3"/>
      <c r="I261" s="58"/>
      <c r="J261" s="6"/>
    </row>
    <row r="262" spans="8:10" ht="24" customHeight="1">
      <c r="H262" s="3"/>
      <c r="I262" s="58"/>
      <c r="J262" s="6"/>
    </row>
    <row r="263" spans="8:10" ht="24" customHeight="1">
      <c r="H263" s="3"/>
      <c r="I263" s="58"/>
      <c r="J263" s="6"/>
    </row>
    <row r="264" spans="8:10" ht="24" customHeight="1">
      <c r="H264" s="3"/>
      <c r="I264" s="58"/>
      <c r="J264" s="6"/>
    </row>
    <row r="265" spans="8:10" ht="24" customHeight="1">
      <c r="H265" s="3"/>
      <c r="I265" s="58"/>
      <c r="J265" s="6"/>
    </row>
    <row r="266" spans="8:10" ht="24" customHeight="1">
      <c r="H266" s="3"/>
      <c r="I266" s="58"/>
      <c r="J266" s="6"/>
    </row>
    <row r="267" spans="8:10" ht="24" customHeight="1">
      <c r="H267" s="3"/>
      <c r="I267" s="58"/>
      <c r="J267" s="6"/>
    </row>
    <row r="268" spans="8:10" ht="24" customHeight="1">
      <c r="H268" s="3"/>
      <c r="I268" s="58"/>
      <c r="J268" s="6"/>
    </row>
    <row r="269" spans="8:10" ht="24" customHeight="1">
      <c r="H269" s="3"/>
      <c r="I269" s="58"/>
      <c r="J269" s="6"/>
    </row>
    <row r="270" spans="8:10" ht="24" customHeight="1">
      <c r="H270" s="3"/>
      <c r="I270" s="58"/>
      <c r="J270" s="6"/>
    </row>
    <row r="271" spans="8:10" ht="24" customHeight="1">
      <c r="H271" s="3"/>
      <c r="I271" s="58"/>
      <c r="J271" s="6"/>
    </row>
    <row r="272" spans="8:10" ht="24" customHeight="1">
      <c r="H272" s="3"/>
      <c r="I272" s="58"/>
      <c r="J272" s="6"/>
    </row>
    <row r="273" spans="8:10" ht="24" customHeight="1">
      <c r="H273" s="3"/>
      <c r="I273" s="58"/>
      <c r="J273" s="6"/>
    </row>
    <row r="274" spans="8:10" ht="24" customHeight="1">
      <c r="H274" s="3"/>
      <c r="I274" s="58"/>
      <c r="J274" s="6"/>
    </row>
    <row r="275" spans="8:10" ht="24" customHeight="1">
      <c r="H275" s="3"/>
      <c r="I275" s="58"/>
      <c r="J275" s="6"/>
    </row>
    <row r="276" spans="8:10" ht="24" customHeight="1">
      <c r="H276" s="3"/>
      <c r="I276" s="58"/>
      <c r="J276" s="6"/>
    </row>
    <row r="277" spans="8:10" ht="24" customHeight="1">
      <c r="H277" s="3"/>
      <c r="I277" s="58"/>
      <c r="J277" s="6"/>
    </row>
    <row r="278" spans="8:10" ht="24" customHeight="1">
      <c r="H278" s="3"/>
      <c r="I278" s="58"/>
      <c r="J278" s="6"/>
    </row>
    <row r="279" spans="8:10" ht="24" customHeight="1">
      <c r="H279" s="3"/>
      <c r="I279" s="58"/>
      <c r="J279" s="6"/>
    </row>
    <row r="280" spans="8:10" ht="24" customHeight="1">
      <c r="H280" s="3"/>
      <c r="I280" s="58"/>
      <c r="J280" s="6"/>
    </row>
    <row r="281" spans="8:10" ht="24" customHeight="1">
      <c r="H281" s="3"/>
      <c r="I281" s="58"/>
      <c r="J281" s="6"/>
    </row>
    <row r="282" spans="8:10" ht="24" customHeight="1">
      <c r="H282" s="3"/>
      <c r="I282" s="58"/>
      <c r="J282" s="6"/>
    </row>
    <row r="283" spans="8:10" ht="24" customHeight="1">
      <c r="H283" s="3"/>
      <c r="I283" s="58"/>
      <c r="J283" s="6"/>
    </row>
    <row r="284" spans="8:10" ht="24" customHeight="1">
      <c r="H284" s="3"/>
      <c r="I284" s="58"/>
      <c r="J284" s="6"/>
    </row>
    <row r="285" spans="8:10" ht="24" customHeight="1">
      <c r="H285" s="3"/>
      <c r="I285" s="58"/>
      <c r="J285" s="6"/>
    </row>
    <row r="286" spans="8:10" ht="24" customHeight="1">
      <c r="H286" s="3"/>
      <c r="I286" s="58"/>
      <c r="J286" s="6"/>
    </row>
    <row r="287" spans="8:10" ht="24" customHeight="1">
      <c r="H287" s="3"/>
      <c r="I287" s="58"/>
      <c r="J287" s="6"/>
    </row>
    <row r="288" spans="8:10" ht="24" customHeight="1">
      <c r="H288" s="3"/>
      <c r="I288" s="58"/>
      <c r="J288" s="6"/>
    </row>
    <row r="289" spans="8:10" ht="24" customHeight="1">
      <c r="H289" s="3"/>
      <c r="I289" s="58"/>
      <c r="J289" s="6"/>
    </row>
    <row r="290" spans="8:10" ht="24" customHeight="1">
      <c r="H290" s="3"/>
      <c r="I290" s="58"/>
      <c r="J290" s="6"/>
    </row>
    <row r="291" spans="8:10" ht="24" customHeight="1">
      <c r="H291" s="3"/>
      <c r="I291" s="58"/>
      <c r="J291" s="6"/>
    </row>
    <row r="292" spans="8:10" ht="24" customHeight="1">
      <c r="H292" s="3"/>
      <c r="I292" s="58"/>
      <c r="J292" s="6"/>
    </row>
    <row r="293" spans="8:10" ht="24" customHeight="1">
      <c r="H293" s="3"/>
      <c r="I293" s="58"/>
      <c r="J293" s="6"/>
    </row>
    <row r="294" spans="8:10" ht="24" customHeight="1">
      <c r="H294" s="3"/>
      <c r="I294" s="58"/>
      <c r="J294" s="6"/>
    </row>
    <row r="295" spans="8:10" ht="24" customHeight="1">
      <c r="H295" s="3"/>
      <c r="I295" s="58"/>
      <c r="J295" s="6"/>
    </row>
    <row r="296" spans="8:10" ht="24" customHeight="1">
      <c r="H296" s="3"/>
      <c r="I296" s="58"/>
      <c r="J296" s="6"/>
    </row>
    <row r="297" spans="8:10" ht="24" customHeight="1">
      <c r="H297" s="3"/>
      <c r="I297" s="58"/>
      <c r="J297" s="6"/>
    </row>
    <row r="298" spans="8:10" ht="24" customHeight="1">
      <c r="H298" s="3"/>
      <c r="I298" s="58"/>
      <c r="J298" s="6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92D050"/>
  </sheetPr>
  <dimension ref="A1:J300"/>
  <sheetViews>
    <sheetView tabSelected="1" zoomScaleNormal="100" zoomScaleSheetLayoutView="80" workbookViewId="0">
      <selection activeCell="A51" sqref="A51"/>
    </sheetView>
  </sheetViews>
  <sheetFormatPr defaultColWidth="9.453125" defaultRowHeight="24" customHeight="1"/>
  <cols>
    <col min="1" max="1" width="79.453125" style="56" customWidth="1"/>
    <col min="2" max="2" width="5.54296875" style="18" customWidth="1"/>
    <col min="3" max="3" width="1.453125" style="56" customWidth="1"/>
    <col min="4" max="4" width="13.54296875" style="56" customWidth="1"/>
    <col min="5" max="5" width="1.54296875" style="56" customWidth="1"/>
    <col min="6" max="6" width="13.54296875" style="56" customWidth="1"/>
    <col min="7" max="7" width="1.54296875" style="56" customWidth="1"/>
    <col min="8" max="8" width="13.54296875" style="56" customWidth="1"/>
    <col min="9" max="9" width="1.54296875" style="8" customWidth="1"/>
    <col min="10" max="10" width="13.54296875" style="70" customWidth="1"/>
    <col min="11" max="16384" width="9.453125" style="56"/>
  </cols>
  <sheetData>
    <row r="1" spans="1:10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  <c r="J1" s="235"/>
    </row>
    <row r="2" spans="1:10" ht="24" customHeight="1">
      <c r="A2" s="235" t="s">
        <v>114</v>
      </c>
      <c r="B2" s="235"/>
      <c r="C2" s="235"/>
      <c r="D2" s="235"/>
      <c r="E2" s="235"/>
      <c r="F2" s="235"/>
      <c r="G2" s="235"/>
      <c r="H2" s="235"/>
      <c r="I2" s="235"/>
      <c r="J2" s="235"/>
    </row>
    <row r="3" spans="1:10" ht="24" customHeight="1">
      <c r="A3" s="235" t="str">
        <f>'งบกำไรขาดทุน 6m'!A3</f>
        <v>สำหรับงวดหกเดือนสิ้นสุดวันที่ 31 สิงหาคม 2565</v>
      </c>
      <c r="B3" s="235"/>
      <c r="C3" s="235"/>
      <c r="D3" s="235"/>
      <c r="E3" s="235"/>
      <c r="F3" s="235"/>
      <c r="G3" s="235"/>
      <c r="H3" s="235"/>
      <c r="I3" s="235"/>
      <c r="J3" s="235"/>
    </row>
    <row r="4" spans="1:10" ht="24" customHeight="1">
      <c r="A4" s="235" t="str">
        <f>'งบกำไรขาดทุน 6m'!A4</f>
        <v>“ยังไม่ได้ตรวจสอบ”</v>
      </c>
      <c r="B4" s="235"/>
      <c r="C4" s="235"/>
      <c r="D4" s="235"/>
      <c r="E4" s="235"/>
      <c r="F4" s="235"/>
      <c r="G4" s="235"/>
      <c r="H4" s="235"/>
      <c r="I4" s="235"/>
      <c r="J4" s="235"/>
    </row>
    <row r="5" spans="1:10" s="8" customFormat="1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0" s="8" customFormat="1" ht="9" customHeight="1">
      <c r="A6" s="188"/>
      <c r="B6" s="188"/>
      <c r="C6" s="188"/>
      <c r="D6" s="188"/>
      <c r="E6" s="188"/>
      <c r="F6" s="188"/>
      <c r="G6" s="188"/>
      <c r="H6" s="188"/>
      <c r="I6" s="188"/>
    </row>
    <row r="7" spans="1:10" s="8" customFormat="1" ht="24" customHeight="1">
      <c r="A7" s="188"/>
      <c r="B7" s="187"/>
      <c r="C7" s="188"/>
      <c r="D7" s="234" t="s">
        <v>1</v>
      </c>
      <c r="E7" s="234"/>
      <c r="F7" s="234"/>
      <c r="G7" s="60"/>
      <c r="H7" s="71" t="s">
        <v>2</v>
      </c>
      <c r="I7" s="71"/>
      <c r="J7" s="71"/>
    </row>
    <row r="8" spans="1:10" ht="24" customHeight="1">
      <c r="D8" s="234" t="s">
        <v>216</v>
      </c>
      <c r="E8" s="234"/>
      <c r="F8" s="234"/>
      <c r="G8" s="26"/>
      <c r="H8" s="234" t="s">
        <v>216</v>
      </c>
      <c r="I8" s="234"/>
      <c r="J8" s="234"/>
    </row>
    <row r="9" spans="1:10" ht="24" customHeight="1">
      <c r="D9" s="186" t="s">
        <v>126</v>
      </c>
      <c r="E9" s="186"/>
      <c r="F9" s="186" t="s">
        <v>126</v>
      </c>
      <c r="G9" s="26"/>
      <c r="H9" s="186" t="s">
        <v>126</v>
      </c>
      <c r="I9" s="186"/>
      <c r="J9" s="186" t="s">
        <v>126</v>
      </c>
    </row>
    <row r="10" spans="1:10" ht="24" customHeight="1">
      <c r="D10" s="186" t="s">
        <v>211</v>
      </c>
      <c r="F10" s="186" t="s">
        <v>211</v>
      </c>
      <c r="G10" s="25"/>
      <c r="H10" s="186" t="s">
        <v>211</v>
      </c>
      <c r="I10" s="56"/>
      <c r="J10" s="186" t="s">
        <v>211</v>
      </c>
    </row>
    <row r="11" spans="1:10" ht="24" customHeight="1">
      <c r="D11" s="14" t="s">
        <v>190</v>
      </c>
      <c r="F11" s="27">
        <v>2564</v>
      </c>
      <c r="G11" s="26"/>
      <c r="H11" s="14" t="s">
        <v>190</v>
      </c>
      <c r="I11" s="56"/>
      <c r="J11" s="27">
        <v>2564</v>
      </c>
    </row>
    <row r="12" spans="1:10" ht="24" customHeight="1">
      <c r="D12" s="32"/>
      <c r="E12" s="61"/>
      <c r="F12" s="32"/>
      <c r="G12" s="61"/>
      <c r="H12" s="12"/>
      <c r="I12" s="61"/>
      <c r="J12" s="12"/>
    </row>
    <row r="13" spans="1:10" ht="24" customHeight="1">
      <c r="A13" s="56" t="s">
        <v>151</v>
      </c>
      <c r="D13" s="149">
        <f>+'งบกำไรขาดทุน 6m'!D42</f>
        <v>2090039</v>
      </c>
      <c r="E13" s="169"/>
      <c r="F13" s="149">
        <f>+'งบกำไรขาดทุน 6m'!F42</f>
        <v>1801009</v>
      </c>
      <c r="G13" s="169"/>
      <c r="H13" s="149">
        <f>+'งบกำไรขาดทุน 6m'!H42</f>
        <v>2036980.7936099768</v>
      </c>
      <c r="I13" s="169"/>
      <c r="J13" s="149">
        <f>+'งบกำไรขาดทุน 6m'!J42</f>
        <v>2322395</v>
      </c>
    </row>
    <row r="14" spans="1:10" ht="24" customHeight="1">
      <c r="A14" s="56" t="s">
        <v>193</v>
      </c>
      <c r="B14" s="56"/>
      <c r="D14" s="140"/>
      <c r="E14" s="140"/>
      <c r="F14" s="140"/>
      <c r="G14" s="140"/>
      <c r="H14" s="140"/>
      <c r="I14" s="140"/>
      <c r="J14" s="140"/>
    </row>
    <row r="15" spans="1:10" ht="24" customHeight="1">
      <c r="A15" s="56" t="s">
        <v>133</v>
      </c>
      <c r="B15" s="56"/>
      <c r="D15" s="140"/>
      <c r="E15" s="140"/>
      <c r="F15" s="140"/>
      <c r="G15" s="140"/>
      <c r="H15" s="140"/>
      <c r="I15" s="140"/>
      <c r="J15" s="140"/>
    </row>
    <row r="16" spans="1:10" ht="24" customHeight="1">
      <c r="A16" s="19" t="s">
        <v>104</v>
      </c>
      <c r="C16" s="62"/>
      <c r="D16" s="140"/>
      <c r="E16" s="140"/>
      <c r="F16" s="140"/>
      <c r="G16" s="140"/>
      <c r="H16" s="140"/>
      <c r="I16" s="140"/>
      <c r="J16" s="140"/>
    </row>
    <row r="17" spans="1:10" ht="24" customHeight="1">
      <c r="A17" s="19" t="s">
        <v>107</v>
      </c>
      <c r="C17" s="62"/>
      <c r="D17" s="170">
        <v>25674</v>
      </c>
      <c r="E17" s="138"/>
      <c r="F17" s="170">
        <v>13990</v>
      </c>
      <c r="G17" s="138"/>
      <c r="H17" s="136" t="s">
        <v>191</v>
      </c>
      <c r="I17" s="133"/>
      <c r="J17" s="136" t="s">
        <v>191</v>
      </c>
    </row>
    <row r="18" spans="1:10" ht="24" customHeight="1">
      <c r="A18" s="19" t="s">
        <v>108</v>
      </c>
      <c r="C18" s="62"/>
      <c r="D18" s="170">
        <v>33469</v>
      </c>
      <c r="E18" s="133"/>
      <c r="F18" s="170">
        <v>27553</v>
      </c>
      <c r="G18" s="133"/>
      <c r="H18" s="136" t="s">
        <v>191</v>
      </c>
      <c r="I18" s="133"/>
      <c r="J18" s="136" t="s">
        <v>191</v>
      </c>
    </row>
    <row r="19" spans="1:10" ht="24" customHeight="1">
      <c r="A19" s="19" t="s">
        <v>194</v>
      </c>
      <c r="C19" s="62"/>
      <c r="D19" s="170">
        <v>263561</v>
      </c>
      <c r="E19" s="138"/>
      <c r="F19" s="170">
        <v>-98904</v>
      </c>
      <c r="G19" s="138"/>
      <c r="H19" s="149">
        <v>263560.56591</v>
      </c>
      <c r="I19" s="133"/>
      <c r="J19" s="170">
        <v>-98904</v>
      </c>
    </row>
    <row r="20" spans="1:10" ht="24" customHeight="1">
      <c r="A20" s="63" t="s">
        <v>195</v>
      </c>
      <c r="C20" s="64"/>
      <c r="D20" s="171">
        <f>SUM(D17:D19)</f>
        <v>322704</v>
      </c>
      <c r="E20" s="138"/>
      <c r="F20" s="171">
        <f>SUM(F17:F19)</f>
        <v>-57361</v>
      </c>
      <c r="G20" s="138"/>
      <c r="H20" s="160">
        <f>SUM(H17:H19)</f>
        <v>263560.56591</v>
      </c>
      <c r="I20" s="133"/>
      <c r="J20" s="171">
        <f>SUM(J17:J19)</f>
        <v>-98904</v>
      </c>
    </row>
    <row r="21" spans="1:10" ht="24" customHeight="1" thickBot="1">
      <c r="A21" s="25" t="s">
        <v>131</v>
      </c>
      <c r="B21" s="56"/>
      <c r="D21" s="172">
        <f>D13+D20</f>
        <v>2412743</v>
      </c>
      <c r="E21" s="138"/>
      <c r="F21" s="172">
        <f>F13+F20</f>
        <v>1743648</v>
      </c>
      <c r="G21" s="138"/>
      <c r="H21" s="172">
        <v>2300542</v>
      </c>
      <c r="I21" s="173"/>
      <c r="J21" s="172">
        <f>J13+J20</f>
        <v>2223491</v>
      </c>
    </row>
    <row r="22" spans="1:10" ht="24" customHeight="1" thickTop="1">
      <c r="B22" s="56"/>
      <c r="D22" s="170"/>
      <c r="E22" s="138"/>
      <c r="F22" s="170"/>
      <c r="G22" s="138"/>
      <c r="H22" s="170"/>
      <c r="I22" s="133"/>
      <c r="J22" s="170"/>
    </row>
    <row r="23" spans="1:10" ht="24" customHeight="1">
      <c r="A23" s="99" t="s">
        <v>221</v>
      </c>
      <c r="B23" s="187"/>
      <c r="C23" s="25"/>
      <c r="D23" s="151"/>
      <c r="E23" s="161"/>
      <c r="F23" s="151"/>
      <c r="G23" s="149"/>
      <c r="H23" s="151"/>
      <c r="I23" s="161"/>
      <c r="J23" s="151"/>
    </row>
    <row r="24" spans="1:10" ht="24" customHeight="1">
      <c r="A24" s="19" t="s">
        <v>83</v>
      </c>
      <c r="B24" s="187"/>
      <c r="C24" s="25"/>
      <c r="D24" s="151">
        <f>D21-D25</f>
        <v>2307640</v>
      </c>
      <c r="E24" s="161"/>
      <c r="F24" s="151">
        <f>F21-F25</f>
        <v>1742627</v>
      </c>
      <c r="G24" s="149"/>
      <c r="H24" s="151">
        <v>2300542</v>
      </c>
      <c r="I24" s="161"/>
      <c r="J24" s="151">
        <v>2223491</v>
      </c>
    </row>
    <row r="25" spans="1:10" ht="24" customHeight="1">
      <c r="A25" s="19" t="s">
        <v>64</v>
      </c>
      <c r="B25" s="187"/>
      <c r="C25" s="25"/>
      <c r="D25" s="151">
        <f>+'งบกำไรขาดทุน 6m'!D41+'งบกำไรขาดทุนเบ็ดเสร็จ 6m'!D18</f>
        <v>105103</v>
      </c>
      <c r="E25" s="161"/>
      <c r="F25" s="151">
        <f>+'งบกำไรขาดทุน 6m'!F41+'งบกำไรขาดทุนเบ็ดเสร็จ 6m'!F18</f>
        <v>1021</v>
      </c>
      <c r="G25" s="149"/>
      <c r="H25" s="136" t="s">
        <v>191</v>
      </c>
      <c r="I25" s="136"/>
      <c r="J25" s="136" t="s">
        <v>191</v>
      </c>
    </row>
    <row r="26" spans="1:10" ht="24" customHeight="1" thickBot="1">
      <c r="A26" s="25"/>
      <c r="B26" s="66"/>
      <c r="C26" s="62"/>
      <c r="D26" s="142">
        <f>SUM(D24:D25)</f>
        <v>2412743</v>
      </c>
      <c r="E26" s="151"/>
      <c r="F26" s="142">
        <f>SUM(F24:F25)</f>
        <v>1743648</v>
      </c>
      <c r="G26" s="161"/>
      <c r="H26" s="142">
        <f>SUM(H24:H25)</f>
        <v>2300542</v>
      </c>
      <c r="I26" s="151"/>
      <c r="J26" s="142">
        <f>SUM(J24:J25)</f>
        <v>2223491</v>
      </c>
    </row>
    <row r="27" spans="1:10" ht="24" customHeight="1" thickTop="1">
      <c r="A27" s="3"/>
      <c r="B27" s="67"/>
      <c r="C27" s="62"/>
      <c r="D27" s="58"/>
      <c r="E27" s="53"/>
      <c r="F27" s="58"/>
      <c r="G27" s="68"/>
      <c r="H27" s="53"/>
      <c r="I27" s="53"/>
      <c r="J27" s="53"/>
    </row>
    <row r="28" spans="1:10" ht="24" customHeight="1">
      <c r="A28" s="25"/>
      <c r="B28" s="187"/>
      <c r="C28" s="187"/>
      <c r="D28" s="2"/>
      <c r="E28" s="9"/>
      <c r="F28" s="2"/>
      <c r="G28" s="62"/>
      <c r="H28" s="2"/>
      <c r="I28" s="9"/>
      <c r="J28" s="2"/>
    </row>
    <row r="29" spans="1:10" ht="24" customHeight="1">
      <c r="A29" s="25"/>
      <c r="B29" s="187"/>
      <c r="C29" s="187"/>
      <c r="D29" s="2"/>
      <c r="E29" s="9"/>
      <c r="F29" s="2"/>
      <c r="G29" s="62"/>
      <c r="H29" s="2"/>
      <c r="I29" s="9"/>
      <c r="J29" s="2"/>
    </row>
    <row r="30" spans="1:10" ht="24" customHeight="1">
      <c r="A30" s="25"/>
      <c r="B30" s="187"/>
      <c r="C30" s="187"/>
      <c r="D30" s="2"/>
      <c r="E30" s="9"/>
      <c r="F30" s="2"/>
      <c r="G30" s="62"/>
      <c r="H30" s="2"/>
      <c r="I30" s="9"/>
      <c r="J30" s="2"/>
    </row>
    <row r="31" spans="1:10" ht="24" customHeight="1">
      <c r="A31" s="25"/>
      <c r="B31" s="187"/>
      <c r="C31" s="187"/>
      <c r="D31" s="2"/>
      <c r="E31" s="9"/>
      <c r="F31" s="2"/>
      <c r="G31" s="62"/>
      <c r="H31" s="2"/>
      <c r="I31" s="9"/>
      <c r="J31" s="2"/>
    </row>
    <row r="32" spans="1:10" ht="24" customHeight="1">
      <c r="A32" s="25"/>
      <c r="B32" s="187"/>
      <c r="C32" s="187"/>
      <c r="D32" s="2"/>
      <c r="E32" s="9"/>
      <c r="F32" s="2"/>
      <c r="G32" s="62"/>
      <c r="H32" s="2"/>
      <c r="I32" s="9"/>
      <c r="J32" s="2"/>
    </row>
    <row r="33" spans="1:10" ht="24" customHeight="1">
      <c r="A33" s="25"/>
      <c r="B33" s="187"/>
      <c r="C33" s="187"/>
      <c r="D33" s="2"/>
      <c r="E33" s="9"/>
      <c r="F33" s="2"/>
      <c r="G33" s="62"/>
      <c r="H33" s="2"/>
      <c r="I33" s="9"/>
      <c r="J33" s="2"/>
    </row>
    <row r="34" spans="1:10" ht="24" customHeight="1">
      <c r="A34" s="25"/>
      <c r="B34" s="187"/>
      <c r="C34" s="187"/>
      <c r="D34" s="2"/>
      <c r="E34" s="9"/>
      <c r="F34" s="2"/>
      <c r="G34" s="62"/>
      <c r="H34" s="2"/>
      <c r="I34" s="9"/>
      <c r="J34" s="2"/>
    </row>
    <row r="35" spans="1:10" ht="24" customHeight="1">
      <c r="A35" s="25"/>
      <c r="B35" s="187"/>
      <c r="C35" s="187"/>
      <c r="D35" s="2"/>
      <c r="E35" s="9"/>
      <c r="F35" s="2"/>
      <c r="G35" s="62"/>
      <c r="H35" s="2"/>
      <c r="I35" s="9"/>
      <c r="J35" s="2"/>
    </row>
    <row r="36" spans="1:10" ht="24" customHeight="1">
      <c r="A36" s="25"/>
      <c r="B36" s="187"/>
      <c r="C36" s="187"/>
      <c r="D36" s="2"/>
      <c r="E36" s="9"/>
      <c r="F36" s="2"/>
      <c r="G36" s="62"/>
      <c r="H36" s="2"/>
      <c r="I36" s="9"/>
      <c r="J36" s="2"/>
    </row>
    <row r="37" spans="1:10" ht="24" customHeight="1">
      <c r="A37" s="25"/>
      <c r="B37" s="187"/>
      <c r="C37" s="187"/>
      <c r="D37" s="2"/>
      <c r="E37" s="9"/>
      <c r="F37" s="2"/>
      <c r="G37" s="62"/>
      <c r="H37" s="2"/>
      <c r="I37" s="9"/>
      <c r="J37" s="2"/>
    </row>
    <row r="38" spans="1:10" ht="24" customHeight="1">
      <c r="A38" s="25"/>
      <c r="B38" s="187"/>
      <c r="C38" s="187"/>
      <c r="D38" s="2"/>
      <c r="E38" s="9"/>
      <c r="F38" s="2"/>
      <c r="G38" s="62"/>
      <c r="H38" s="2"/>
      <c r="I38" s="9"/>
      <c r="J38" s="2"/>
    </row>
    <row r="39" spans="1:10" ht="24" customHeight="1">
      <c r="A39" s="25"/>
      <c r="B39" s="187"/>
      <c r="C39" s="187"/>
      <c r="D39" s="2"/>
      <c r="E39" s="9"/>
      <c r="F39" s="2"/>
      <c r="G39" s="62"/>
      <c r="H39" s="2"/>
      <c r="I39" s="9"/>
      <c r="J39" s="2"/>
    </row>
    <row r="40" spans="1:10" ht="24" customHeight="1">
      <c r="A40" s="25"/>
      <c r="B40" s="187"/>
      <c r="C40" s="187"/>
      <c r="D40" s="2"/>
      <c r="E40" s="9"/>
      <c r="F40" s="2"/>
      <c r="G40" s="62"/>
      <c r="H40" s="2"/>
      <c r="I40" s="9"/>
      <c r="J40" s="2"/>
    </row>
    <row r="41" spans="1:10" ht="24" customHeight="1">
      <c r="A41" s="25"/>
      <c r="B41" s="187"/>
      <c r="C41" s="187"/>
      <c r="D41" s="2"/>
      <c r="E41" s="9"/>
      <c r="F41" s="2"/>
      <c r="G41" s="62"/>
      <c r="H41" s="2"/>
      <c r="I41" s="9"/>
      <c r="J41" s="2"/>
    </row>
    <row r="42" spans="1:10" ht="24" customHeight="1">
      <c r="A42" s="25"/>
      <c r="B42" s="187"/>
      <c r="C42" s="187"/>
      <c r="D42" s="2"/>
      <c r="E42" s="9"/>
      <c r="F42" s="2"/>
      <c r="G42" s="62"/>
      <c r="H42" s="2"/>
      <c r="I42" s="9"/>
      <c r="J42" s="2"/>
    </row>
    <row r="43" spans="1:10" ht="24" customHeight="1">
      <c r="A43" s="25"/>
      <c r="B43" s="187"/>
      <c r="C43" s="187"/>
      <c r="D43" s="2"/>
      <c r="E43" s="9"/>
      <c r="F43" s="2"/>
      <c r="G43" s="62"/>
      <c r="H43" s="2"/>
      <c r="I43" s="9"/>
      <c r="J43" s="2"/>
    </row>
    <row r="44" spans="1:10" ht="24" customHeight="1">
      <c r="B44" s="187"/>
      <c r="C44" s="187"/>
      <c r="D44" s="2"/>
      <c r="E44" s="9"/>
      <c r="F44" s="2"/>
      <c r="G44" s="62"/>
      <c r="H44" s="2"/>
      <c r="I44" s="9"/>
      <c r="J44" s="2"/>
    </row>
    <row r="45" spans="1:10" ht="24" customHeight="1">
      <c r="H45" s="69"/>
      <c r="I45" s="5"/>
      <c r="J45" s="6"/>
    </row>
    <row r="46" spans="1:10" ht="24" customHeight="1">
      <c r="H46" s="69"/>
      <c r="I46" s="5"/>
      <c r="J46" s="6"/>
    </row>
    <row r="47" spans="1:10" ht="24" customHeight="1">
      <c r="H47" s="69"/>
      <c r="I47" s="5"/>
      <c r="J47" s="6"/>
    </row>
    <row r="48" spans="1:10" ht="24" customHeight="1">
      <c r="A48" s="56" t="s">
        <v>127</v>
      </c>
      <c r="H48" s="69"/>
      <c r="I48" s="5"/>
      <c r="J48" s="6"/>
    </row>
    <row r="49" spans="8:10" ht="24" customHeight="1">
      <c r="H49" s="69"/>
      <c r="I49" s="5"/>
      <c r="J49" s="6"/>
    </row>
    <row r="52" spans="8:10" ht="24" customHeight="1">
      <c r="H52" s="69"/>
      <c r="I52" s="5"/>
      <c r="J52" s="6"/>
    </row>
    <row r="53" spans="8:10" ht="24" customHeight="1">
      <c r="H53" s="69"/>
      <c r="I53" s="5"/>
      <c r="J53" s="6"/>
    </row>
    <row r="54" spans="8:10" ht="24" customHeight="1">
      <c r="H54" s="69"/>
      <c r="I54" s="5"/>
      <c r="J54" s="6"/>
    </row>
    <row r="55" spans="8:10" ht="24" customHeight="1">
      <c r="H55" s="69"/>
      <c r="I55" s="5"/>
      <c r="J55" s="6"/>
    </row>
    <row r="56" spans="8:10" ht="24" customHeight="1">
      <c r="H56" s="69"/>
      <c r="I56" s="5"/>
      <c r="J56" s="6"/>
    </row>
    <row r="57" spans="8:10" ht="24" customHeight="1">
      <c r="H57" s="69"/>
      <c r="I57" s="5"/>
      <c r="J57" s="6"/>
    </row>
    <row r="58" spans="8:10" ht="24" customHeight="1">
      <c r="H58" s="69"/>
      <c r="I58" s="5"/>
      <c r="J58" s="6"/>
    </row>
    <row r="59" spans="8:10" ht="24" customHeight="1">
      <c r="H59" s="69"/>
      <c r="I59" s="5"/>
      <c r="J59" s="6"/>
    </row>
    <row r="60" spans="8:10" ht="24" customHeight="1">
      <c r="H60" s="69"/>
      <c r="I60" s="5"/>
      <c r="J60" s="6"/>
    </row>
    <row r="61" spans="8:10" ht="24" customHeight="1">
      <c r="H61" s="69"/>
      <c r="I61" s="5"/>
      <c r="J61" s="6"/>
    </row>
    <row r="62" spans="8:10" ht="24" customHeight="1">
      <c r="H62" s="69"/>
      <c r="I62" s="5"/>
      <c r="J62" s="6"/>
    </row>
    <row r="63" spans="8:10" ht="24" customHeight="1">
      <c r="H63" s="69"/>
      <c r="I63" s="5"/>
      <c r="J63" s="6"/>
    </row>
    <row r="64" spans="8:10" ht="24" customHeight="1">
      <c r="H64" s="69"/>
      <c r="I64" s="5"/>
      <c r="J64" s="6"/>
    </row>
    <row r="65" spans="8:10" ht="24" customHeight="1">
      <c r="H65" s="69"/>
      <c r="I65" s="5"/>
      <c r="J65" s="6"/>
    </row>
    <row r="66" spans="8:10" ht="24" customHeight="1">
      <c r="H66" s="69"/>
      <c r="I66" s="5"/>
      <c r="J66" s="6"/>
    </row>
    <row r="67" spans="8:10" ht="24" customHeight="1">
      <c r="H67" s="69"/>
      <c r="I67" s="5"/>
      <c r="J67" s="6"/>
    </row>
    <row r="68" spans="8:10" ht="24" customHeight="1">
      <c r="H68" s="69"/>
      <c r="I68" s="5"/>
      <c r="J68" s="6"/>
    </row>
    <row r="69" spans="8:10" ht="24" customHeight="1">
      <c r="H69" s="69"/>
      <c r="I69" s="5"/>
      <c r="J69" s="6"/>
    </row>
    <row r="70" spans="8:10" ht="24" customHeight="1">
      <c r="H70" s="69"/>
      <c r="I70" s="5"/>
      <c r="J70" s="6"/>
    </row>
    <row r="71" spans="8:10" ht="24" customHeight="1">
      <c r="H71" s="69"/>
      <c r="I71" s="5"/>
      <c r="J71" s="6"/>
    </row>
    <row r="72" spans="8:10" ht="24" customHeight="1">
      <c r="H72" s="69"/>
      <c r="I72" s="5"/>
      <c r="J72" s="6"/>
    </row>
    <row r="73" spans="8:10" ht="24" customHeight="1">
      <c r="H73" s="69"/>
      <c r="I73" s="5"/>
      <c r="J73" s="6"/>
    </row>
    <row r="74" spans="8:10" ht="24" customHeight="1">
      <c r="H74" s="69"/>
      <c r="I74" s="5"/>
      <c r="J74" s="6"/>
    </row>
    <row r="75" spans="8:10" ht="24" customHeight="1">
      <c r="H75" s="69"/>
      <c r="I75" s="5"/>
      <c r="J75" s="6"/>
    </row>
    <row r="76" spans="8:10" ht="24" customHeight="1">
      <c r="H76" s="69"/>
      <c r="I76" s="5"/>
      <c r="J76" s="6"/>
    </row>
    <row r="77" spans="8:10" ht="24" customHeight="1">
      <c r="H77" s="69"/>
      <c r="I77" s="5"/>
      <c r="J77" s="6"/>
    </row>
    <row r="78" spans="8:10" ht="24" customHeight="1">
      <c r="H78" s="69"/>
      <c r="I78" s="5"/>
      <c r="J78" s="6"/>
    </row>
    <row r="79" spans="8:10" ht="24" customHeight="1">
      <c r="H79" s="69"/>
      <c r="I79" s="5"/>
      <c r="J79" s="6"/>
    </row>
    <row r="80" spans="8:10" ht="24" customHeight="1">
      <c r="H80" s="69"/>
      <c r="I80" s="5"/>
      <c r="J80" s="6"/>
    </row>
    <row r="81" spans="8:10" ht="24" customHeight="1">
      <c r="H81" s="69"/>
      <c r="I81" s="5"/>
      <c r="J81" s="6"/>
    </row>
    <row r="82" spans="8:10" ht="24" customHeight="1">
      <c r="H82" s="69"/>
      <c r="I82" s="5"/>
      <c r="J82" s="6"/>
    </row>
    <row r="83" spans="8:10" ht="24" customHeight="1">
      <c r="H83" s="69"/>
      <c r="I83" s="5"/>
      <c r="J83" s="6"/>
    </row>
    <row r="84" spans="8:10" ht="24" customHeight="1">
      <c r="H84" s="69"/>
      <c r="I84" s="5"/>
      <c r="J84" s="6"/>
    </row>
    <row r="85" spans="8:10" ht="24" customHeight="1">
      <c r="H85" s="69"/>
      <c r="I85" s="5"/>
      <c r="J85" s="6"/>
    </row>
    <row r="86" spans="8:10" ht="24" customHeight="1">
      <c r="H86" s="69"/>
      <c r="I86" s="5"/>
      <c r="J86" s="6"/>
    </row>
    <row r="87" spans="8:10" ht="24" customHeight="1">
      <c r="H87" s="69"/>
      <c r="I87" s="5"/>
      <c r="J87" s="6"/>
    </row>
    <row r="88" spans="8:10" ht="24" customHeight="1">
      <c r="H88" s="69"/>
      <c r="I88" s="5"/>
      <c r="J88" s="6"/>
    </row>
    <row r="89" spans="8:10" ht="24" customHeight="1">
      <c r="H89" s="69"/>
      <c r="I89" s="5"/>
      <c r="J89" s="6"/>
    </row>
    <row r="90" spans="8:10" ht="24" customHeight="1">
      <c r="H90" s="69"/>
      <c r="I90" s="5"/>
      <c r="J90" s="6"/>
    </row>
    <row r="91" spans="8:10" ht="24" customHeight="1">
      <c r="H91" s="69"/>
      <c r="I91" s="5"/>
      <c r="J91" s="6"/>
    </row>
    <row r="92" spans="8:10" ht="24" customHeight="1">
      <c r="H92" s="69"/>
      <c r="I92" s="5"/>
      <c r="J92" s="6"/>
    </row>
    <row r="93" spans="8:10" ht="24" customHeight="1">
      <c r="H93" s="69"/>
      <c r="I93" s="5"/>
      <c r="J93" s="6"/>
    </row>
    <row r="94" spans="8:10" ht="24" customHeight="1">
      <c r="H94" s="69"/>
      <c r="I94" s="5"/>
      <c r="J94" s="6"/>
    </row>
    <row r="95" spans="8:10" ht="24" customHeight="1">
      <c r="H95" s="69"/>
      <c r="I95" s="5"/>
      <c r="J95" s="6"/>
    </row>
    <row r="96" spans="8:10" ht="24" customHeight="1">
      <c r="H96" s="69"/>
      <c r="I96" s="5"/>
      <c r="J96" s="6"/>
    </row>
    <row r="97" spans="8:10" ht="24" customHeight="1">
      <c r="H97" s="69"/>
      <c r="I97" s="5"/>
      <c r="J97" s="6"/>
    </row>
    <row r="98" spans="8:10" ht="24" customHeight="1">
      <c r="H98" s="69"/>
      <c r="I98" s="5"/>
      <c r="J98" s="6"/>
    </row>
    <row r="99" spans="8:10" ht="24" customHeight="1">
      <c r="H99" s="69"/>
      <c r="I99" s="5"/>
      <c r="J99" s="6"/>
    </row>
    <row r="100" spans="8:10" ht="24" customHeight="1">
      <c r="H100" s="69"/>
      <c r="I100" s="5"/>
      <c r="J100" s="6"/>
    </row>
    <row r="101" spans="8:10" ht="24" customHeight="1">
      <c r="H101" s="69"/>
      <c r="I101" s="5"/>
      <c r="J101" s="6"/>
    </row>
    <row r="102" spans="8:10" ht="24" customHeight="1">
      <c r="H102" s="69"/>
      <c r="I102" s="5"/>
      <c r="J102" s="6"/>
    </row>
    <row r="103" spans="8:10" ht="24" customHeight="1">
      <c r="H103" s="69"/>
      <c r="I103" s="5"/>
      <c r="J103" s="6"/>
    </row>
    <row r="104" spans="8:10" ht="24" customHeight="1">
      <c r="H104" s="69"/>
      <c r="I104" s="5"/>
      <c r="J104" s="6"/>
    </row>
    <row r="105" spans="8:10" ht="24" customHeight="1">
      <c r="H105" s="69"/>
      <c r="I105" s="5"/>
      <c r="J105" s="6"/>
    </row>
    <row r="106" spans="8:10" ht="24" customHeight="1">
      <c r="H106" s="69"/>
      <c r="I106" s="5"/>
      <c r="J106" s="6"/>
    </row>
    <row r="107" spans="8:10" ht="24" customHeight="1">
      <c r="H107" s="69"/>
      <c r="I107" s="5"/>
      <c r="J107" s="6"/>
    </row>
    <row r="108" spans="8:10" ht="24" customHeight="1">
      <c r="H108" s="69"/>
      <c r="I108" s="5"/>
      <c r="J108" s="6"/>
    </row>
    <row r="109" spans="8:10" ht="24" customHeight="1">
      <c r="H109" s="69"/>
      <c r="I109" s="5"/>
      <c r="J109" s="6"/>
    </row>
    <row r="110" spans="8:10" ht="24" customHeight="1">
      <c r="H110" s="69"/>
      <c r="I110" s="5"/>
      <c r="J110" s="6"/>
    </row>
    <row r="111" spans="8:10" ht="24" customHeight="1">
      <c r="H111" s="69"/>
      <c r="I111" s="5"/>
      <c r="J111" s="6"/>
    </row>
    <row r="112" spans="8:10" ht="24" customHeight="1">
      <c r="H112" s="69"/>
      <c r="I112" s="5"/>
      <c r="J112" s="6"/>
    </row>
    <row r="113" spans="8:10" ht="24" customHeight="1">
      <c r="H113" s="69"/>
      <c r="I113" s="5"/>
      <c r="J113" s="6"/>
    </row>
    <row r="114" spans="8:10" ht="24" customHeight="1">
      <c r="H114" s="69"/>
      <c r="I114" s="5"/>
      <c r="J114" s="6"/>
    </row>
    <row r="115" spans="8:10" ht="24" customHeight="1">
      <c r="H115" s="69"/>
      <c r="I115" s="5"/>
      <c r="J115" s="6"/>
    </row>
    <row r="116" spans="8:10" ht="24" customHeight="1">
      <c r="H116" s="69"/>
      <c r="I116" s="5"/>
      <c r="J116" s="6"/>
    </row>
    <row r="117" spans="8:10" ht="24" customHeight="1">
      <c r="H117" s="69"/>
      <c r="I117" s="5"/>
      <c r="J117" s="6"/>
    </row>
    <row r="118" spans="8:10" ht="24" customHeight="1">
      <c r="H118" s="69"/>
      <c r="I118" s="5"/>
      <c r="J118" s="6"/>
    </row>
    <row r="119" spans="8:10" ht="24" customHeight="1">
      <c r="H119" s="69"/>
      <c r="I119" s="5"/>
      <c r="J119" s="6"/>
    </row>
    <row r="120" spans="8:10" ht="24" customHeight="1">
      <c r="H120" s="69"/>
      <c r="I120" s="5"/>
      <c r="J120" s="6"/>
    </row>
    <row r="121" spans="8:10" ht="24" customHeight="1">
      <c r="H121" s="69"/>
      <c r="I121" s="5"/>
      <c r="J121" s="6"/>
    </row>
    <row r="122" spans="8:10" ht="24" customHeight="1">
      <c r="H122" s="69"/>
      <c r="I122" s="5"/>
      <c r="J122" s="6"/>
    </row>
    <row r="123" spans="8:10" ht="24" customHeight="1">
      <c r="H123" s="69"/>
      <c r="I123" s="5"/>
      <c r="J123" s="6"/>
    </row>
    <row r="124" spans="8:10" ht="24" customHeight="1">
      <c r="H124" s="69"/>
      <c r="I124" s="5"/>
      <c r="J124" s="6"/>
    </row>
    <row r="125" spans="8:10" ht="24" customHeight="1">
      <c r="H125" s="69"/>
      <c r="I125" s="5"/>
      <c r="J125" s="6"/>
    </row>
    <row r="126" spans="8:10" ht="24" customHeight="1">
      <c r="H126" s="69"/>
      <c r="I126" s="5"/>
      <c r="J126" s="6"/>
    </row>
    <row r="127" spans="8:10" ht="24" customHeight="1">
      <c r="H127" s="69"/>
      <c r="I127" s="5"/>
      <c r="J127" s="6"/>
    </row>
    <row r="128" spans="8:10" ht="24" customHeight="1">
      <c r="H128" s="69"/>
      <c r="I128" s="5"/>
      <c r="J128" s="6"/>
    </row>
    <row r="129" spans="8:10" ht="24" customHeight="1">
      <c r="H129" s="69"/>
      <c r="I129" s="5"/>
      <c r="J129" s="6"/>
    </row>
    <row r="130" spans="8:10" ht="24" customHeight="1">
      <c r="H130" s="69"/>
      <c r="I130" s="5"/>
      <c r="J130" s="6"/>
    </row>
    <row r="131" spans="8:10" ht="24" customHeight="1">
      <c r="H131" s="69"/>
      <c r="I131" s="5"/>
      <c r="J131" s="6"/>
    </row>
    <row r="132" spans="8:10" ht="24" customHeight="1">
      <c r="H132" s="69"/>
      <c r="I132" s="5"/>
      <c r="J132" s="6"/>
    </row>
    <row r="133" spans="8:10" ht="24" customHeight="1">
      <c r="H133" s="69"/>
      <c r="I133" s="5"/>
      <c r="J133" s="6"/>
    </row>
    <row r="134" spans="8:10" ht="24" customHeight="1">
      <c r="H134" s="3"/>
      <c r="I134" s="58"/>
      <c r="J134" s="6"/>
    </row>
    <row r="135" spans="8:10" ht="24" customHeight="1">
      <c r="H135" s="3"/>
      <c r="I135" s="58"/>
      <c r="J135" s="6"/>
    </row>
    <row r="136" spans="8:10" ht="24" customHeight="1">
      <c r="H136" s="3"/>
      <c r="I136" s="58"/>
      <c r="J136" s="6"/>
    </row>
    <row r="137" spans="8:10" ht="24" customHeight="1">
      <c r="H137" s="3"/>
      <c r="I137" s="58"/>
      <c r="J137" s="6"/>
    </row>
    <row r="138" spans="8:10" ht="24" customHeight="1">
      <c r="H138" s="3"/>
      <c r="I138" s="58"/>
      <c r="J138" s="6"/>
    </row>
    <row r="139" spans="8:10" ht="24" customHeight="1">
      <c r="H139" s="3"/>
      <c r="I139" s="58"/>
      <c r="J139" s="6"/>
    </row>
    <row r="140" spans="8:10" ht="24" customHeight="1">
      <c r="H140" s="3"/>
      <c r="I140" s="58"/>
      <c r="J140" s="6"/>
    </row>
    <row r="141" spans="8:10" ht="24" customHeight="1">
      <c r="H141" s="3"/>
      <c r="I141" s="58"/>
      <c r="J141" s="6"/>
    </row>
    <row r="142" spans="8:10" ht="24" customHeight="1">
      <c r="H142" s="3"/>
      <c r="I142" s="58"/>
      <c r="J142" s="6"/>
    </row>
    <row r="143" spans="8:10" ht="24" customHeight="1">
      <c r="H143" s="3"/>
      <c r="I143" s="58"/>
      <c r="J143" s="6"/>
    </row>
    <row r="144" spans="8:10" ht="24" customHeight="1">
      <c r="H144" s="3"/>
      <c r="I144" s="58"/>
      <c r="J144" s="6"/>
    </row>
    <row r="145" spans="8:10" ht="24" customHeight="1">
      <c r="H145" s="3"/>
      <c r="I145" s="58"/>
      <c r="J145" s="6"/>
    </row>
    <row r="146" spans="8:10" ht="24" customHeight="1">
      <c r="H146" s="3"/>
      <c r="I146" s="58"/>
      <c r="J146" s="6"/>
    </row>
    <row r="147" spans="8:10" ht="24" customHeight="1">
      <c r="H147" s="3"/>
      <c r="I147" s="58"/>
      <c r="J147" s="6"/>
    </row>
    <row r="148" spans="8:10" ht="24" customHeight="1">
      <c r="H148" s="3"/>
      <c r="I148" s="58"/>
      <c r="J148" s="6"/>
    </row>
    <row r="149" spans="8:10" ht="24" customHeight="1">
      <c r="H149" s="3"/>
      <c r="I149" s="58"/>
      <c r="J149" s="6"/>
    </row>
    <row r="150" spans="8:10" ht="24" customHeight="1">
      <c r="H150" s="3"/>
      <c r="I150" s="58"/>
      <c r="J150" s="6"/>
    </row>
    <row r="151" spans="8:10" ht="24" customHeight="1">
      <c r="H151" s="3"/>
      <c r="I151" s="58"/>
      <c r="J151" s="6"/>
    </row>
    <row r="152" spans="8:10" ht="24" customHeight="1">
      <c r="H152" s="3"/>
      <c r="I152" s="58"/>
      <c r="J152" s="6"/>
    </row>
    <row r="153" spans="8:10" ht="24" customHeight="1">
      <c r="H153" s="3"/>
      <c r="I153" s="58"/>
      <c r="J153" s="6"/>
    </row>
    <row r="154" spans="8:10" ht="24" customHeight="1">
      <c r="H154" s="3"/>
      <c r="I154" s="58"/>
      <c r="J154" s="6"/>
    </row>
    <row r="155" spans="8:10" ht="24" customHeight="1">
      <c r="H155" s="3"/>
      <c r="I155" s="58"/>
      <c r="J155" s="6"/>
    </row>
    <row r="156" spans="8:10" ht="24" customHeight="1">
      <c r="H156" s="3"/>
      <c r="I156" s="58"/>
      <c r="J156" s="6"/>
    </row>
    <row r="157" spans="8:10" ht="24" customHeight="1">
      <c r="H157" s="3"/>
      <c r="I157" s="58"/>
      <c r="J157" s="6"/>
    </row>
    <row r="158" spans="8:10" ht="24" customHeight="1">
      <c r="H158" s="3"/>
      <c r="I158" s="58"/>
      <c r="J158" s="6"/>
    </row>
    <row r="159" spans="8:10" ht="24" customHeight="1">
      <c r="H159" s="3"/>
      <c r="I159" s="58"/>
      <c r="J159" s="6"/>
    </row>
    <row r="160" spans="8:10" ht="24" customHeight="1">
      <c r="H160" s="3"/>
      <c r="I160" s="58"/>
      <c r="J160" s="6"/>
    </row>
    <row r="161" spans="8:10" ht="24" customHeight="1">
      <c r="H161" s="3"/>
      <c r="I161" s="58"/>
      <c r="J161" s="6"/>
    </row>
    <row r="162" spans="8:10" ht="24" customHeight="1">
      <c r="H162" s="3"/>
      <c r="I162" s="58"/>
      <c r="J162" s="6"/>
    </row>
    <row r="163" spans="8:10" ht="24" customHeight="1">
      <c r="H163" s="3"/>
      <c r="I163" s="58"/>
      <c r="J163" s="6"/>
    </row>
    <row r="164" spans="8:10" ht="24" customHeight="1">
      <c r="H164" s="3"/>
      <c r="I164" s="58"/>
      <c r="J164" s="6"/>
    </row>
    <row r="165" spans="8:10" ht="24" customHeight="1">
      <c r="H165" s="3"/>
      <c r="I165" s="58"/>
      <c r="J165" s="6"/>
    </row>
    <row r="166" spans="8:10" ht="24" customHeight="1">
      <c r="H166" s="3"/>
      <c r="I166" s="58"/>
      <c r="J166" s="6"/>
    </row>
    <row r="167" spans="8:10" ht="24" customHeight="1">
      <c r="H167" s="3"/>
      <c r="I167" s="58"/>
      <c r="J167" s="6"/>
    </row>
    <row r="168" spans="8:10" ht="24" customHeight="1">
      <c r="H168" s="3"/>
      <c r="I168" s="58"/>
      <c r="J168" s="6"/>
    </row>
    <row r="169" spans="8:10" ht="24" customHeight="1">
      <c r="H169" s="3"/>
      <c r="I169" s="58"/>
      <c r="J169" s="6"/>
    </row>
    <row r="170" spans="8:10" ht="24" customHeight="1">
      <c r="H170" s="3"/>
      <c r="I170" s="58"/>
      <c r="J170" s="6"/>
    </row>
    <row r="171" spans="8:10" ht="24" customHeight="1">
      <c r="H171" s="3"/>
      <c r="I171" s="58"/>
      <c r="J171" s="6"/>
    </row>
    <row r="172" spans="8:10" ht="24" customHeight="1">
      <c r="H172" s="3"/>
      <c r="I172" s="58"/>
      <c r="J172" s="6"/>
    </row>
    <row r="173" spans="8:10" ht="24" customHeight="1">
      <c r="H173" s="3"/>
      <c r="I173" s="58"/>
      <c r="J173" s="6"/>
    </row>
    <row r="174" spans="8:10" ht="24" customHeight="1">
      <c r="H174" s="3"/>
      <c r="I174" s="58"/>
      <c r="J174" s="6"/>
    </row>
    <row r="175" spans="8:10" ht="24" customHeight="1">
      <c r="H175" s="3"/>
      <c r="I175" s="58"/>
      <c r="J175" s="6"/>
    </row>
    <row r="176" spans="8:10" ht="24" customHeight="1">
      <c r="H176" s="3"/>
      <c r="I176" s="58"/>
      <c r="J176" s="6"/>
    </row>
    <row r="177" spans="8:10" ht="24" customHeight="1">
      <c r="H177" s="3"/>
      <c r="I177" s="58"/>
      <c r="J177" s="6"/>
    </row>
    <row r="178" spans="8:10" ht="24" customHeight="1">
      <c r="H178" s="3"/>
      <c r="I178" s="58"/>
      <c r="J178" s="6"/>
    </row>
    <row r="179" spans="8:10" ht="24" customHeight="1">
      <c r="H179" s="3"/>
      <c r="I179" s="58"/>
      <c r="J179" s="6"/>
    </row>
    <row r="180" spans="8:10" ht="24" customHeight="1">
      <c r="H180" s="3"/>
      <c r="I180" s="58"/>
      <c r="J180" s="6"/>
    </row>
    <row r="181" spans="8:10" ht="24" customHeight="1">
      <c r="H181" s="3"/>
      <c r="I181" s="58"/>
      <c r="J181" s="6"/>
    </row>
    <row r="182" spans="8:10" ht="24" customHeight="1">
      <c r="H182" s="3"/>
      <c r="I182" s="58"/>
      <c r="J182" s="6"/>
    </row>
    <row r="183" spans="8:10" ht="24" customHeight="1">
      <c r="H183" s="3"/>
      <c r="I183" s="58"/>
      <c r="J183" s="6"/>
    </row>
    <row r="184" spans="8:10" ht="24" customHeight="1">
      <c r="H184" s="3"/>
      <c r="I184" s="58"/>
      <c r="J184" s="6"/>
    </row>
    <row r="185" spans="8:10" ht="24" customHeight="1">
      <c r="H185" s="3"/>
      <c r="I185" s="58"/>
      <c r="J185" s="6"/>
    </row>
    <row r="186" spans="8:10" ht="24" customHeight="1">
      <c r="H186" s="3"/>
      <c r="I186" s="58"/>
      <c r="J186" s="6"/>
    </row>
    <row r="187" spans="8:10" ht="24" customHeight="1">
      <c r="H187" s="3"/>
      <c r="I187" s="58"/>
      <c r="J187" s="6"/>
    </row>
    <row r="188" spans="8:10" ht="24" customHeight="1">
      <c r="H188" s="3"/>
      <c r="I188" s="58"/>
      <c r="J188" s="6"/>
    </row>
    <row r="189" spans="8:10" ht="24" customHeight="1">
      <c r="H189" s="3"/>
      <c r="I189" s="58"/>
      <c r="J189" s="6"/>
    </row>
    <row r="190" spans="8:10" ht="24" customHeight="1">
      <c r="H190" s="3"/>
      <c r="I190" s="58"/>
      <c r="J190" s="6"/>
    </row>
    <row r="191" spans="8:10" ht="24" customHeight="1">
      <c r="H191" s="3"/>
      <c r="I191" s="58"/>
      <c r="J191" s="6"/>
    </row>
    <row r="192" spans="8:10" ht="24" customHeight="1">
      <c r="H192" s="3"/>
      <c r="I192" s="58"/>
      <c r="J192" s="6"/>
    </row>
    <row r="193" spans="8:10" ht="24" customHeight="1">
      <c r="H193" s="3"/>
      <c r="I193" s="58"/>
      <c r="J193" s="6"/>
    </row>
    <row r="194" spans="8:10" ht="24" customHeight="1">
      <c r="H194" s="3"/>
      <c r="I194" s="58"/>
      <c r="J194" s="6"/>
    </row>
    <row r="195" spans="8:10" ht="24" customHeight="1">
      <c r="H195" s="3"/>
      <c r="I195" s="58"/>
      <c r="J195" s="6"/>
    </row>
    <row r="196" spans="8:10" ht="24" customHeight="1">
      <c r="H196" s="3"/>
      <c r="I196" s="58"/>
      <c r="J196" s="6"/>
    </row>
    <row r="197" spans="8:10" ht="24" customHeight="1">
      <c r="H197" s="3"/>
      <c r="I197" s="58"/>
      <c r="J197" s="6"/>
    </row>
    <row r="198" spans="8:10" ht="24" customHeight="1">
      <c r="H198" s="3"/>
      <c r="I198" s="58"/>
      <c r="J198" s="6"/>
    </row>
    <row r="199" spans="8:10" ht="24" customHeight="1">
      <c r="H199" s="3"/>
      <c r="I199" s="58"/>
      <c r="J199" s="6"/>
    </row>
    <row r="200" spans="8:10" ht="24" customHeight="1">
      <c r="H200" s="3"/>
      <c r="I200" s="58"/>
      <c r="J200" s="6"/>
    </row>
    <row r="201" spans="8:10" ht="24" customHeight="1">
      <c r="H201" s="3"/>
      <c r="I201" s="58"/>
      <c r="J201" s="6"/>
    </row>
    <row r="202" spans="8:10" ht="24" customHeight="1">
      <c r="H202" s="3"/>
      <c r="I202" s="58"/>
      <c r="J202" s="6"/>
    </row>
    <row r="203" spans="8:10" ht="24" customHeight="1">
      <c r="H203" s="3"/>
      <c r="I203" s="58"/>
      <c r="J203" s="6"/>
    </row>
    <row r="204" spans="8:10" ht="24" customHeight="1">
      <c r="H204" s="3"/>
      <c r="I204" s="58"/>
      <c r="J204" s="6"/>
    </row>
    <row r="205" spans="8:10" ht="24" customHeight="1">
      <c r="H205" s="3"/>
      <c r="I205" s="58"/>
      <c r="J205" s="6"/>
    </row>
    <row r="206" spans="8:10" ht="24" customHeight="1">
      <c r="H206" s="3"/>
      <c r="I206" s="58"/>
      <c r="J206" s="6"/>
    </row>
    <row r="207" spans="8:10" ht="24" customHeight="1">
      <c r="H207" s="3"/>
      <c r="I207" s="58"/>
      <c r="J207" s="6"/>
    </row>
    <row r="208" spans="8:10" ht="24" customHeight="1">
      <c r="H208" s="3"/>
      <c r="I208" s="58"/>
      <c r="J208" s="6"/>
    </row>
    <row r="209" spans="8:10" ht="24" customHeight="1">
      <c r="H209" s="3"/>
      <c r="I209" s="58"/>
      <c r="J209" s="6"/>
    </row>
    <row r="210" spans="8:10" ht="24" customHeight="1">
      <c r="H210" s="3"/>
      <c r="I210" s="58"/>
      <c r="J210" s="6"/>
    </row>
    <row r="211" spans="8:10" ht="24" customHeight="1">
      <c r="H211" s="3"/>
      <c r="I211" s="58"/>
      <c r="J211" s="6"/>
    </row>
    <row r="212" spans="8:10" ht="24" customHeight="1">
      <c r="H212" s="3"/>
      <c r="I212" s="58"/>
      <c r="J212" s="6"/>
    </row>
    <row r="213" spans="8:10" ht="24" customHeight="1">
      <c r="H213" s="3"/>
      <c r="I213" s="58"/>
      <c r="J213" s="6"/>
    </row>
    <row r="214" spans="8:10" ht="24" customHeight="1">
      <c r="H214" s="3"/>
      <c r="I214" s="58"/>
      <c r="J214" s="6"/>
    </row>
    <row r="215" spans="8:10" ht="24" customHeight="1">
      <c r="H215" s="3"/>
      <c r="I215" s="58"/>
      <c r="J215" s="6"/>
    </row>
    <row r="216" spans="8:10" ht="24" customHeight="1">
      <c r="H216" s="3"/>
      <c r="I216" s="58"/>
      <c r="J216" s="6"/>
    </row>
    <row r="217" spans="8:10" ht="24" customHeight="1">
      <c r="H217" s="3"/>
      <c r="I217" s="58"/>
      <c r="J217" s="6"/>
    </row>
    <row r="218" spans="8:10" ht="24" customHeight="1">
      <c r="H218" s="3"/>
      <c r="I218" s="58"/>
      <c r="J218" s="6"/>
    </row>
    <row r="219" spans="8:10" ht="24" customHeight="1">
      <c r="H219" s="3"/>
      <c r="I219" s="58"/>
      <c r="J219" s="6"/>
    </row>
    <row r="220" spans="8:10" ht="24" customHeight="1">
      <c r="H220" s="3"/>
      <c r="I220" s="58"/>
      <c r="J220" s="6"/>
    </row>
    <row r="221" spans="8:10" ht="24" customHeight="1">
      <c r="H221" s="3"/>
      <c r="I221" s="58"/>
      <c r="J221" s="6"/>
    </row>
    <row r="222" spans="8:10" ht="24" customHeight="1">
      <c r="H222" s="3"/>
      <c r="I222" s="58"/>
      <c r="J222" s="6"/>
    </row>
    <row r="223" spans="8:10" ht="24" customHeight="1">
      <c r="H223" s="3"/>
      <c r="I223" s="58"/>
      <c r="J223" s="6"/>
    </row>
    <row r="224" spans="8:10" ht="24" customHeight="1">
      <c r="H224" s="3"/>
      <c r="I224" s="58"/>
      <c r="J224" s="6"/>
    </row>
    <row r="225" spans="8:10" ht="24" customHeight="1">
      <c r="H225" s="3"/>
      <c r="I225" s="58"/>
      <c r="J225" s="6"/>
    </row>
    <row r="226" spans="8:10" ht="24" customHeight="1">
      <c r="H226" s="3"/>
      <c r="I226" s="58"/>
      <c r="J226" s="6"/>
    </row>
    <row r="227" spans="8:10" ht="24" customHeight="1">
      <c r="H227" s="3"/>
      <c r="I227" s="58"/>
      <c r="J227" s="6"/>
    </row>
    <row r="228" spans="8:10" ht="24" customHeight="1">
      <c r="H228" s="3"/>
      <c r="I228" s="58"/>
      <c r="J228" s="6"/>
    </row>
    <row r="229" spans="8:10" ht="24" customHeight="1">
      <c r="H229" s="3"/>
      <c r="I229" s="58"/>
      <c r="J229" s="6"/>
    </row>
    <row r="230" spans="8:10" ht="24" customHeight="1">
      <c r="H230" s="3"/>
      <c r="I230" s="58"/>
      <c r="J230" s="6"/>
    </row>
    <row r="231" spans="8:10" ht="24" customHeight="1">
      <c r="H231" s="3"/>
      <c r="I231" s="58"/>
      <c r="J231" s="6"/>
    </row>
    <row r="232" spans="8:10" ht="24" customHeight="1">
      <c r="H232" s="3"/>
      <c r="I232" s="58"/>
      <c r="J232" s="6"/>
    </row>
    <row r="233" spans="8:10" ht="24" customHeight="1">
      <c r="H233" s="3"/>
      <c r="I233" s="58"/>
      <c r="J233" s="6"/>
    </row>
    <row r="234" spans="8:10" ht="24" customHeight="1">
      <c r="H234" s="3"/>
      <c r="I234" s="58"/>
      <c r="J234" s="6"/>
    </row>
    <row r="235" spans="8:10" ht="24" customHeight="1">
      <c r="H235" s="3"/>
      <c r="I235" s="58"/>
      <c r="J235" s="6"/>
    </row>
    <row r="236" spans="8:10" ht="24" customHeight="1">
      <c r="H236" s="3"/>
      <c r="I236" s="58"/>
      <c r="J236" s="6"/>
    </row>
    <row r="237" spans="8:10" ht="24" customHeight="1">
      <c r="H237" s="3"/>
      <c r="I237" s="58"/>
      <c r="J237" s="6"/>
    </row>
    <row r="238" spans="8:10" ht="24" customHeight="1">
      <c r="H238" s="3"/>
      <c r="I238" s="58"/>
      <c r="J238" s="6"/>
    </row>
    <row r="239" spans="8:10" ht="24" customHeight="1">
      <c r="H239" s="3"/>
      <c r="I239" s="58"/>
      <c r="J239" s="6"/>
    </row>
    <row r="240" spans="8:10" ht="24" customHeight="1">
      <c r="H240" s="3"/>
      <c r="I240" s="58"/>
      <c r="J240" s="6"/>
    </row>
    <row r="241" spans="8:10" ht="24" customHeight="1">
      <c r="H241" s="3"/>
      <c r="I241" s="58"/>
      <c r="J241" s="6"/>
    </row>
    <row r="242" spans="8:10" ht="24" customHeight="1">
      <c r="H242" s="3"/>
      <c r="I242" s="58"/>
      <c r="J242" s="6"/>
    </row>
    <row r="243" spans="8:10" ht="24" customHeight="1">
      <c r="H243" s="3"/>
      <c r="I243" s="58"/>
      <c r="J243" s="6"/>
    </row>
    <row r="244" spans="8:10" ht="24" customHeight="1">
      <c r="H244" s="3"/>
      <c r="I244" s="58"/>
      <c r="J244" s="6"/>
    </row>
    <row r="245" spans="8:10" ht="24" customHeight="1">
      <c r="H245" s="3"/>
      <c r="I245" s="58"/>
      <c r="J245" s="6"/>
    </row>
    <row r="246" spans="8:10" ht="24" customHeight="1">
      <c r="H246" s="3"/>
      <c r="I246" s="58"/>
      <c r="J246" s="6"/>
    </row>
    <row r="247" spans="8:10" ht="24" customHeight="1">
      <c r="H247" s="3"/>
      <c r="I247" s="58"/>
      <c r="J247" s="6"/>
    </row>
    <row r="248" spans="8:10" ht="24" customHeight="1">
      <c r="H248" s="3"/>
      <c r="I248" s="58"/>
      <c r="J248" s="6"/>
    </row>
    <row r="249" spans="8:10" ht="24" customHeight="1">
      <c r="H249" s="3"/>
      <c r="I249" s="58"/>
      <c r="J249" s="6"/>
    </row>
    <row r="250" spans="8:10" ht="24" customHeight="1">
      <c r="H250" s="3"/>
      <c r="I250" s="58"/>
      <c r="J250" s="6"/>
    </row>
    <row r="251" spans="8:10" ht="24" customHeight="1">
      <c r="H251" s="3"/>
      <c r="I251" s="58"/>
      <c r="J251" s="6"/>
    </row>
    <row r="252" spans="8:10" ht="24" customHeight="1">
      <c r="H252" s="3"/>
      <c r="I252" s="58"/>
      <c r="J252" s="6"/>
    </row>
    <row r="253" spans="8:10" ht="24" customHeight="1">
      <c r="H253" s="3"/>
      <c r="I253" s="58"/>
      <c r="J253" s="6"/>
    </row>
    <row r="254" spans="8:10" ht="24" customHeight="1">
      <c r="H254" s="3"/>
      <c r="I254" s="58"/>
      <c r="J254" s="6"/>
    </row>
    <row r="255" spans="8:10" ht="24" customHeight="1">
      <c r="H255" s="3"/>
      <c r="I255" s="58"/>
      <c r="J255" s="6"/>
    </row>
    <row r="256" spans="8:10" ht="24" customHeight="1">
      <c r="H256" s="3"/>
      <c r="I256" s="58"/>
      <c r="J256" s="6"/>
    </row>
    <row r="257" spans="8:10" ht="24" customHeight="1">
      <c r="H257" s="3"/>
      <c r="I257" s="58"/>
      <c r="J257" s="6"/>
    </row>
    <row r="258" spans="8:10" ht="24" customHeight="1">
      <c r="H258" s="3"/>
      <c r="I258" s="58"/>
      <c r="J258" s="6"/>
    </row>
    <row r="259" spans="8:10" ht="24" customHeight="1">
      <c r="H259" s="3"/>
      <c r="I259" s="58"/>
      <c r="J259" s="6"/>
    </row>
    <row r="260" spans="8:10" ht="24" customHeight="1">
      <c r="H260" s="3"/>
      <c r="I260" s="58"/>
      <c r="J260" s="6"/>
    </row>
    <row r="261" spans="8:10" ht="24" customHeight="1">
      <c r="H261" s="3"/>
      <c r="I261" s="58"/>
      <c r="J261" s="6"/>
    </row>
    <row r="262" spans="8:10" ht="24" customHeight="1">
      <c r="H262" s="3"/>
      <c r="I262" s="58"/>
      <c r="J262" s="6"/>
    </row>
    <row r="263" spans="8:10" ht="24" customHeight="1">
      <c r="H263" s="3"/>
      <c r="I263" s="58"/>
      <c r="J263" s="6"/>
    </row>
    <row r="264" spans="8:10" ht="24" customHeight="1">
      <c r="H264" s="3"/>
      <c r="I264" s="58"/>
      <c r="J264" s="6"/>
    </row>
    <row r="265" spans="8:10" ht="24" customHeight="1">
      <c r="H265" s="3"/>
      <c r="I265" s="58"/>
      <c r="J265" s="6"/>
    </row>
    <row r="266" spans="8:10" ht="24" customHeight="1">
      <c r="H266" s="3"/>
      <c r="I266" s="58"/>
      <c r="J266" s="6"/>
    </row>
    <row r="267" spans="8:10" ht="24" customHeight="1">
      <c r="H267" s="3"/>
      <c r="I267" s="58"/>
      <c r="J267" s="6"/>
    </row>
    <row r="268" spans="8:10" ht="24" customHeight="1">
      <c r="H268" s="3"/>
      <c r="I268" s="58"/>
      <c r="J268" s="6"/>
    </row>
    <row r="269" spans="8:10" ht="24" customHeight="1">
      <c r="H269" s="3"/>
      <c r="I269" s="58"/>
      <c r="J269" s="6"/>
    </row>
    <row r="270" spans="8:10" ht="24" customHeight="1">
      <c r="H270" s="3"/>
      <c r="I270" s="58"/>
      <c r="J270" s="6"/>
    </row>
    <row r="271" spans="8:10" ht="24" customHeight="1">
      <c r="H271" s="3"/>
      <c r="I271" s="58"/>
      <c r="J271" s="6"/>
    </row>
    <row r="272" spans="8:10" ht="24" customHeight="1">
      <c r="H272" s="3"/>
      <c r="I272" s="58"/>
      <c r="J272" s="6"/>
    </row>
    <row r="273" spans="8:10" ht="24" customHeight="1">
      <c r="H273" s="3"/>
      <c r="I273" s="58"/>
      <c r="J273" s="6"/>
    </row>
    <row r="274" spans="8:10" ht="24" customHeight="1">
      <c r="H274" s="3"/>
      <c r="I274" s="58"/>
      <c r="J274" s="6"/>
    </row>
    <row r="275" spans="8:10" ht="24" customHeight="1">
      <c r="H275" s="3"/>
      <c r="I275" s="58"/>
      <c r="J275" s="6"/>
    </row>
    <row r="276" spans="8:10" ht="24" customHeight="1">
      <c r="H276" s="3"/>
      <c r="I276" s="58"/>
      <c r="J276" s="6"/>
    </row>
    <row r="277" spans="8:10" ht="24" customHeight="1">
      <c r="H277" s="3"/>
      <c r="I277" s="58"/>
      <c r="J277" s="6"/>
    </row>
    <row r="278" spans="8:10" ht="24" customHeight="1">
      <c r="H278" s="3"/>
      <c r="I278" s="58"/>
      <c r="J278" s="6"/>
    </row>
    <row r="279" spans="8:10" ht="24" customHeight="1">
      <c r="H279" s="3"/>
      <c r="I279" s="58"/>
      <c r="J279" s="6"/>
    </row>
    <row r="280" spans="8:10" ht="24" customHeight="1">
      <c r="H280" s="3"/>
      <c r="I280" s="58"/>
      <c r="J280" s="6"/>
    </row>
    <row r="281" spans="8:10" ht="24" customHeight="1">
      <c r="H281" s="3"/>
      <c r="I281" s="58"/>
      <c r="J281" s="6"/>
    </row>
    <row r="282" spans="8:10" ht="24" customHeight="1">
      <c r="H282" s="3"/>
      <c r="I282" s="58"/>
      <c r="J282" s="6"/>
    </row>
    <row r="283" spans="8:10" ht="24" customHeight="1">
      <c r="H283" s="3"/>
      <c r="I283" s="58"/>
      <c r="J283" s="6"/>
    </row>
    <row r="284" spans="8:10" ht="24" customHeight="1">
      <c r="H284" s="3"/>
      <c r="I284" s="58"/>
      <c r="J284" s="6"/>
    </row>
    <row r="285" spans="8:10" ht="24" customHeight="1">
      <c r="H285" s="3"/>
      <c r="I285" s="58"/>
      <c r="J285" s="6"/>
    </row>
    <row r="286" spans="8:10" ht="24" customHeight="1">
      <c r="H286" s="3"/>
      <c r="I286" s="58"/>
      <c r="J286" s="6"/>
    </row>
    <row r="287" spans="8:10" ht="24" customHeight="1">
      <c r="H287" s="3"/>
      <c r="I287" s="58"/>
      <c r="J287" s="6"/>
    </row>
    <row r="288" spans="8:10" ht="24" customHeight="1">
      <c r="H288" s="3"/>
      <c r="I288" s="58"/>
      <c r="J288" s="6"/>
    </row>
    <row r="289" spans="8:10" ht="24" customHeight="1">
      <c r="H289" s="3"/>
      <c r="I289" s="58"/>
      <c r="J289" s="6"/>
    </row>
    <row r="290" spans="8:10" ht="24" customHeight="1">
      <c r="H290" s="3"/>
      <c r="I290" s="58"/>
      <c r="J290" s="6"/>
    </row>
    <row r="291" spans="8:10" ht="24" customHeight="1">
      <c r="H291" s="3"/>
      <c r="I291" s="58"/>
      <c r="J291" s="6"/>
    </row>
    <row r="292" spans="8:10" ht="24" customHeight="1">
      <c r="H292" s="3"/>
      <c r="I292" s="58"/>
      <c r="J292" s="6"/>
    </row>
    <row r="293" spans="8:10" ht="24" customHeight="1">
      <c r="H293" s="3"/>
      <c r="I293" s="58"/>
      <c r="J293" s="6"/>
    </row>
    <row r="294" spans="8:10" ht="24" customHeight="1">
      <c r="H294" s="3"/>
      <c r="I294" s="58"/>
      <c r="J294" s="6"/>
    </row>
    <row r="295" spans="8:10" ht="24" customHeight="1">
      <c r="H295" s="3"/>
      <c r="I295" s="58"/>
      <c r="J295" s="6"/>
    </row>
    <row r="296" spans="8:10" ht="24" customHeight="1">
      <c r="H296" s="3"/>
      <c r="I296" s="58"/>
      <c r="J296" s="6"/>
    </row>
    <row r="297" spans="8:10" ht="24" customHeight="1">
      <c r="H297" s="3"/>
      <c r="I297" s="58"/>
      <c r="J297" s="6"/>
    </row>
    <row r="298" spans="8:10" ht="24" customHeight="1">
      <c r="H298" s="3"/>
      <c r="I298" s="58"/>
      <c r="J298" s="6"/>
    </row>
    <row r="299" spans="8:10" ht="24" customHeight="1">
      <c r="H299" s="3"/>
      <c r="I299" s="58"/>
      <c r="J299" s="6"/>
    </row>
    <row r="300" spans="8:10" ht="24" customHeight="1">
      <c r="H300" s="3"/>
      <c r="I300" s="58"/>
      <c r="J300" s="6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3" top="1" bottom="0.5" header="0.59055118110236204" footer="0.31496062992126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32"/>
  <sheetViews>
    <sheetView zoomScale="70" zoomScaleNormal="70" zoomScaleSheetLayoutView="69" workbookViewId="0">
      <selection activeCell="A48" sqref="A48"/>
    </sheetView>
  </sheetViews>
  <sheetFormatPr defaultColWidth="9.453125" defaultRowHeight="24" customHeight="1"/>
  <cols>
    <col min="1" max="1" width="39.7265625" style="56" customWidth="1"/>
    <col min="2" max="2" width="8.453125" style="56" customWidth="1"/>
    <col min="3" max="3" width="1.453125" style="56" customWidth="1"/>
    <col min="4" max="4" width="14.6328125" style="56" customWidth="1"/>
    <col min="5" max="5" width="1.6328125" style="56" customWidth="1"/>
    <col min="6" max="6" width="14.6328125" style="56" customWidth="1"/>
    <col min="7" max="7" width="1.6328125" style="56" customWidth="1"/>
    <col min="8" max="8" width="14.6328125" style="56" customWidth="1"/>
    <col min="9" max="9" width="1.6328125" style="56" customWidth="1"/>
    <col min="10" max="10" width="14.6328125" style="56" customWidth="1"/>
    <col min="11" max="11" width="1.6328125" style="56" customWidth="1"/>
    <col min="12" max="12" width="14.6328125" style="56" customWidth="1"/>
    <col min="13" max="13" width="1.6328125" style="56" customWidth="1"/>
    <col min="14" max="14" width="17.6328125" style="56" customWidth="1"/>
    <col min="15" max="15" width="1.6328125" style="56" customWidth="1"/>
    <col min="16" max="16" width="17.6328125" style="56" customWidth="1"/>
    <col min="17" max="17" width="1.6328125" style="56" customWidth="1"/>
    <col min="18" max="18" width="14.6328125" style="56" customWidth="1"/>
    <col min="19" max="19" width="1.6328125" style="56" customWidth="1"/>
    <col min="20" max="20" width="14.6328125" style="4" customWidth="1"/>
    <col min="21" max="21" width="1.6328125" style="56" customWidth="1"/>
    <col min="22" max="22" width="14.6328125" style="56" customWidth="1"/>
    <col min="23" max="16384" width="9.453125" style="56"/>
  </cols>
  <sheetData>
    <row r="1" spans="1:22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  <c r="O1" s="229"/>
      <c r="P1" s="229"/>
      <c r="Q1" s="229"/>
      <c r="R1" s="229"/>
      <c r="S1" s="229"/>
      <c r="T1" s="229"/>
      <c r="U1" s="229"/>
      <c r="V1" s="229"/>
    </row>
    <row r="2" spans="1:22" s="1" customFormat="1" ht="24" customHeight="1">
      <c r="A2" s="229" t="s">
        <v>112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  <c r="R2" s="229"/>
      <c r="S2" s="229"/>
      <c r="T2" s="229"/>
      <c r="U2" s="229"/>
      <c r="V2" s="229"/>
    </row>
    <row r="3" spans="1:22" s="1" customFormat="1" ht="24" customHeight="1">
      <c r="A3" s="229" t="s">
        <v>215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</row>
    <row r="4" spans="1:22" s="1" customFormat="1" ht="24" customHeight="1">
      <c r="A4" s="229" t="str">
        <f>'งบกำไรขาดทุน 6m'!A4</f>
        <v>“ยังไม่ได้ตรวจสอบ”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</row>
    <row r="5" spans="1:22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  <c r="U5" s="233"/>
      <c r="V5" s="233"/>
    </row>
    <row r="6" spans="1:22" s="8" customFormat="1" ht="9" customHeight="1">
      <c r="T6" s="57"/>
    </row>
    <row r="7" spans="1:22" s="25" customFormat="1" ht="24" customHeight="1">
      <c r="B7" s="216" t="s">
        <v>51</v>
      </c>
      <c r="D7" s="238" t="s">
        <v>113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</row>
    <row r="8" spans="1:22" s="25" customFormat="1" ht="24" customHeight="1">
      <c r="B8" s="216"/>
      <c r="D8" s="238" t="s">
        <v>65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T8" s="216" t="s">
        <v>67</v>
      </c>
      <c r="U8" s="216"/>
      <c r="V8" s="218" t="s">
        <v>42</v>
      </c>
    </row>
    <row r="9" spans="1:22" s="25" customFormat="1" ht="24" customHeight="1">
      <c r="D9" s="216" t="s">
        <v>86</v>
      </c>
      <c r="F9" s="216" t="s">
        <v>40</v>
      </c>
      <c r="G9" s="219"/>
      <c r="H9" s="236" t="s">
        <v>24</v>
      </c>
      <c r="I9" s="236"/>
      <c r="J9" s="236"/>
      <c r="K9" s="236"/>
      <c r="L9" s="236"/>
      <c r="M9" s="219"/>
      <c r="N9" s="237" t="s">
        <v>146</v>
      </c>
      <c r="O9" s="237"/>
      <c r="P9" s="237"/>
      <c r="Q9" s="45"/>
      <c r="R9" s="46" t="s">
        <v>75</v>
      </c>
      <c r="S9" s="45"/>
      <c r="T9" s="216" t="s">
        <v>103</v>
      </c>
      <c r="U9" s="216"/>
      <c r="V9" s="218" t="s">
        <v>41</v>
      </c>
    </row>
    <row r="10" spans="1:22" s="25" customFormat="1" ht="24" customHeight="1">
      <c r="C10" s="43"/>
      <c r="D10" s="217" t="s">
        <v>69</v>
      </c>
      <c r="E10" s="43"/>
      <c r="F10" s="217" t="s">
        <v>70</v>
      </c>
      <c r="G10" s="217"/>
      <c r="H10" s="236" t="s">
        <v>25</v>
      </c>
      <c r="I10" s="236"/>
      <c r="J10" s="236"/>
      <c r="K10" s="44"/>
      <c r="L10" s="45" t="s">
        <v>26</v>
      </c>
      <c r="M10" s="46"/>
      <c r="N10" s="220" t="s">
        <v>101</v>
      </c>
      <c r="P10" s="217" t="s">
        <v>153</v>
      </c>
      <c r="Q10" s="45"/>
      <c r="R10" s="46" t="s">
        <v>66</v>
      </c>
      <c r="S10" s="45"/>
      <c r="T10" s="216" t="s">
        <v>68</v>
      </c>
      <c r="U10" s="221"/>
      <c r="V10" s="218" t="s">
        <v>66</v>
      </c>
    </row>
    <row r="11" spans="1:22" s="25" customFormat="1" ht="24" customHeight="1">
      <c r="C11" s="217"/>
      <c r="E11" s="217"/>
      <c r="F11" s="217" t="s">
        <v>71</v>
      </c>
      <c r="G11" s="45"/>
      <c r="H11" s="216" t="s">
        <v>72</v>
      </c>
      <c r="J11" s="216" t="s">
        <v>72</v>
      </c>
      <c r="K11" s="44"/>
      <c r="L11" s="45"/>
      <c r="N11" s="46" t="s">
        <v>90</v>
      </c>
      <c r="O11" s="222"/>
      <c r="P11" s="45" t="s">
        <v>147</v>
      </c>
      <c r="Q11" s="45"/>
      <c r="R11" s="45" t="s">
        <v>76</v>
      </c>
      <c r="S11" s="45"/>
      <c r="U11" s="223"/>
      <c r="V11" s="224"/>
    </row>
    <row r="12" spans="1:22" s="25" customFormat="1" ht="24" customHeight="1">
      <c r="C12" s="217"/>
      <c r="D12" s="217"/>
      <c r="E12" s="217"/>
      <c r="F12" s="217"/>
      <c r="G12" s="45"/>
      <c r="H12" s="217" t="s">
        <v>105</v>
      </c>
      <c r="I12" s="43"/>
      <c r="J12" s="47" t="s">
        <v>74</v>
      </c>
      <c r="K12" s="45"/>
      <c r="L12" s="45"/>
      <c r="M12" s="46"/>
      <c r="N12" s="46" t="s">
        <v>89</v>
      </c>
      <c r="O12" s="46"/>
      <c r="P12" s="45" t="s">
        <v>148</v>
      </c>
      <c r="Q12" s="45"/>
      <c r="R12" s="45"/>
      <c r="S12" s="45"/>
      <c r="T12" s="216"/>
      <c r="U12" s="223"/>
      <c r="V12" s="224"/>
    </row>
    <row r="13" spans="1:22" s="25" customFormat="1" ht="24" customHeight="1">
      <c r="C13" s="217"/>
      <c r="D13" s="48"/>
      <c r="E13" s="217"/>
      <c r="F13" s="48"/>
      <c r="G13" s="45"/>
      <c r="H13" s="48"/>
      <c r="I13" s="43"/>
      <c r="J13" s="48" t="s">
        <v>73</v>
      </c>
      <c r="K13" s="45"/>
      <c r="L13" s="50"/>
      <c r="M13" s="46"/>
      <c r="N13" s="48" t="s">
        <v>92</v>
      </c>
      <c r="O13" s="46"/>
      <c r="P13" s="48" t="s">
        <v>145</v>
      </c>
      <c r="Q13" s="45"/>
      <c r="R13" s="50"/>
      <c r="S13" s="45"/>
      <c r="T13" s="48"/>
      <c r="U13" s="223"/>
      <c r="V13" s="225"/>
    </row>
    <row r="14" spans="1:22" ht="24" customHeight="1">
      <c r="A14" s="52"/>
      <c r="O14" s="8"/>
    </row>
    <row r="15" spans="1:22" ht="24" customHeight="1">
      <c r="A15" s="52" t="s">
        <v>169</v>
      </c>
      <c r="B15" s="52"/>
      <c r="D15" s="133">
        <v>250000</v>
      </c>
      <c r="E15" s="138"/>
      <c r="F15" s="133">
        <v>478000</v>
      </c>
      <c r="G15" s="133"/>
      <c r="H15" s="133">
        <v>25000</v>
      </c>
      <c r="I15" s="133"/>
      <c r="J15" s="133">
        <v>4850000</v>
      </c>
      <c r="K15" s="138"/>
      <c r="L15" s="133">
        <v>12471581</v>
      </c>
      <c r="M15" s="173"/>
      <c r="N15" s="133">
        <v>-121225</v>
      </c>
      <c r="O15" s="173"/>
      <c r="P15" s="133">
        <v>-895575</v>
      </c>
      <c r="Q15" s="133"/>
      <c r="R15" s="151">
        <f>SUM(D15:P15)</f>
        <v>17057781</v>
      </c>
      <c r="S15" s="133"/>
      <c r="T15" s="133">
        <v>321883</v>
      </c>
      <c r="U15" s="138"/>
      <c r="V15" s="133">
        <f>SUM(R15:T15)</f>
        <v>17379664</v>
      </c>
    </row>
    <row r="16" spans="1:22" ht="24" customHeight="1">
      <c r="A16" s="54" t="s">
        <v>167</v>
      </c>
      <c r="B16" s="226"/>
      <c r="D16" s="138"/>
      <c r="E16" s="138"/>
      <c r="F16" s="138"/>
      <c r="G16" s="133"/>
      <c r="H16" s="138"/>
      <c r="I16" s="138"/>
      <c r="J16" s="138"/>
      <c r="K16" s="138"/>
      <c r="L16" s="149"/>
      <c r="M16" s="151"/>
      <c r="N16" s="151"/>
      <c r="O16" s="151"/>
      <c r="P16" s="140"/>
      <c r="Q16" s="138"/>
      <c r="R16" s="151"/>
      <c r="S16" s="138"/>
      <c r="T16" s="138"/>
      <c r="U16" s="138"/>
      <c r="V16" s="151"/>
    </row>
    <row r="17" spans="1:22" ht="24" customHeight="1">
      <c r="A17" s="185" t="s">
        <v>85</v>
      </c>
      <c r="B17" s="226">
        <v>20.100000000000001</v>
      </c>
      <c r="D17" s="136" t="s">
        <v>191</v>
      </c>
      <c r="E17" s="138"/>
      <c r="F17" s="136" t="s">
        <v>191</v>
      </c>
      <c r="G17" s="133"/>
      <c r="H17" s="136" t="s">
        <v>191</v>
      </c>
      <c r="I17" s="138"/>
      <c r="J17" s="136" t="s">
        <v>191</v>
      </c>
      <c r="K17" s="138"/>
      <c r="L17" s="133">
        <v>-662488</v>
      </c>
      <c r="M17" s="151"/>
      <c r="N17" s="136" t="s">
        <v>191</v>
      </c>
      <c r="O17" s="151"/>
      <c r="P17" s="136" t="s">
        <v>191</v>
      </c>
      <c r="Q17" s="138"/>
      <c r="R17" s="173">
        <f t="shared" ref="R17:R18" si="0">SUM(D17:P17)</f>
        <v>-662488</v>
      </c>
      <c r="S17" s="138"/>
      <c r="T17" s="151">
        <v>-7038</v>
      </c>
      <c r="U17" s="138"/>
      <c r="V17" s="133">
        <f>SUM(R17:T17)</f>
        <v>-669526</v>
      </c>
    </row>
    <row r="18" spans="1:22" ht="24" customHeight="1">
      <c r="A18" s="184" t="s">
        <v>154</v>
      </c>
      <c r="B18" s="226"/>
      <c r="D18" s="136" t="s">
        <v>191</v>
      </c>
      <c r="E18" s="138"/>
      <c r="F18" s="136" t="s">
        <v>191</v>
      </c>
      <c r="G18" s="133"/>
      <c r="H18" s="136" t="s">
        <v>191</v>
      </c>
      <c r="I18" s="138"/>
      <c r="J18" s="136" t="s">
        <v>191</v>
      </c>
      <c r="K18" s="138"/>
      <c r="L18" s="133">
        <f>'งบกำไรขาดทุน 6m'!F40</f>
        <v>1827541</v>
      </c>
      <c r="M18" s="151"/>
      <c r="N18" s="136" t="s">
        <v>191</v>
      </c>
      <c r="O18" s="151"/>
      <c r="P18" s="136" t="s">
        <v>191</v>
      </c>
      <c r="Q18" s="138"/>
      <c r="R18" s="173">
        <f t="shared" si="0"/>
        <v>1827541</v>
      </c>
      <c r="S18" s="138"/>
      <c r="T18" s="138">
        <f>'งบกำไรขาดทุน 6m'!F41</f>
        <v>-26532</v>
      </c>
      <c r="U18" s="138"/>
      <c r="V18" s="151">
        <f>SUM(R18:T18)</f>
        <v>1801009</v>
      </c>
    </row>
    <row r="19" spans="1:22" ht="24" customHeight="1">
      <c r="A19" s="185" t="s">
        <v>196</v>
      </c>
      <c r="B19" s="226"/>
      <c r="D19" s="136" t="s">
        <v>191</v>
      </c>
      <c r="E19" s="138"/>
      <c r="F19" s="136" t="s">
        <v>191</v>
      </c>
      <c r="G19" s="133"/>
      <c r="H19" s="136" t="s">
        <v>191</v>
      </c>
      <c r="I19" s="138"/>
      <c r="J19" s="136" t="s">
        <v>191</v>
      </c>
      <c r="K19" s="138"/>
      <c r="L19" s="136" t="s">
        <v>191</v>
      </c>
      <c r="M19" s="151"/>
      <c r="N19" s="138">
        <f>'งบกำไรขาดทุนเบ็ดเสร็จ 6m'!F17</f>
        <v>13990</v>
      </c>
      <c r="O19" s="138"/>
      <c r="P19" s="138">
        <f>'งบกำไรขาดทุนเบ็ดเสร็จ 6m'!F19</f>
        <v>-98904</v>
      </c>
      <c r="Q19" s="138"/>
      <c r="R19" s="173">
        <f>SUM(D19:P19)</f>
        <v>-84914</v>
      </c>
      <c r="S19" s="138"/>
      <c r="T19" s="138">
        <f>'งบกำไรขาดทุนเบ็ดเสร็จ 6m'!F18</f>
        <v>27553</v>
      </c>
      <c r="U19" s="138"/>
      <c r="V19" s="151">
        <f>SUM(R19:T19)</f>
        <v>-57361</v>
      </c>
    </row>
    <row r="20" spans="1:22" ht="24" customHeight="1" thickBot="1">
      <c r="A20" s="25" t="s">
        <v>213</v>
      </c>
      <c r="B20" s="25"/>
      <c r="D20" s="142">
        <f>SUM(D15:D19)</f>
        <v>250000</v>
      </c>
      <c r="E20" s="138"/>
      <c r="F20" s="142">
        <f>SUM(F15:F19)</f>
        <v>478000</v>
      </c>
      <c r="G20" s="133"/>
      <c r="H20" s="142">
        <f>SUM(H15:H19)</f>
        <v>25000</v>
      </c>
      <c r="I20" s="133"/>
      <c r="J20" s="142">
        <f>SUM(J15:J19)</f>
        <v>4850000</v>
      </c>
      <c r="K20" s="138"/>
      <c r="L20" s="142">
        <f>SUM(L15:L19)</f>
        <v>13636634</v>
      </c>
      <c r="M20" s="133"/>
      <c r="N20" s="142">
        <f>SUM(N15:N19)</f>
        <v>-107235</v>
      </c>
      <c r="O20" s="133"/>
      <c r="P20" s="142">
        <f>SUM(P15:P19)</f>
        <v>-994479</v>
      </c>
      <c r="Q20" s="133"/>
      <c r="R20" s="142">
        <f>SUM(R15:R19)</f>
        <v>18137920</v>
      </c>
      <c r="S20" s="133"/>
      <c r="T20" s="142">
        <f>SUM(T15:T19)</f>
        <v>315866</v>
      </c>
      <c r="U20" s="133"/>
      <c r="V20" s="142">
        <f>SUM(V15:V19)</f>
        <v>18453786</v>
      </c>
    </row>
    <row r="21" spans="1:22" ht="24" customHeight="1" thickTop="1">
      <c r="A21" s="52"/>
      <c r="T21" s="56"/>
      <c r="V21" s="4"/>
    </row>
    <row r="22" spans="1:22" ht="24" customHeight="1">
      <c r="A22" s="52" t="s">
        <v>192</v>
      </c>
      <c r="B22" s="52"/>
      <c r="D22" s="133">
        <v>250000</v>
      </c>
      <c r="E22" s="138"/>
      <c r="F22" s="133">
        <v>478000</v>
      </c>
      <c r="G22" s="133"/>
      <c r="H22" s="133">
        <v>25000</v>
      </c>
      <c r="I22" s="133"/>
      <c r="J22" s="133">
        <v>4850000</v>
      </c>
      <c r="K22" s="138"/>
      <c r="L22" s="133">
        <v>14808860</v>
      </c>
      <c r="M22" s="173"/>
      <c r="N22" s="133">
        <v>-95808</v>
      </c>
      <c r="O22" s="173"/>
      <c r="P22" s="133">
        <v>-427341</v>
      </c>
      <c r="Q22" s="133"/>
      <c r="R22" s="151">
        <v>19888711</v>
      </c>
      <c r="S22" s="133"/>
      <c r="T22" s="133">
        <v>375252</v>
      </c>
      <c r="U22" s="138"/>
      <c r="V22" s="133">
        <f>SUM(R22:T22)</f>
        <v>20263963</v>
      </c>
    </row>
    <row r="23" spans="1:22" ht="24" customHeight="1">
      <c r="A23" s="54" t="s">
        <v>167</v>
      </c>
      <c r="B23" s="226"/>
      <c r="D23" s="138"/>
      <c r="E23" s="138"/>
      <c r="F23" s="138"/>
      <c r="G23" s="133"/>
      <c r="H23" s="138"/>
      <c r="I23" s="138"/>
      <c r="J23" s="138"/>
      <c r="K23" s="138"/>
      <c r="L23" s="133"/>
      <c r="M23" s="151"/>
      <c r="N23" s="151"/>
      <c r="O23" s="151"/>
      <c r="P23" s="140"/>
      <c r="Q23" s="138"/>
      <c r="R23" s="151"/>
      <c r="S23" s="138"/>
      <c r="T23" s="138"/>
      <c r="U23" s="138"/>
      <c r="V23" s="133"/>
    </row>
    <row r="24" spans="1:22" ht="24" customHeight="1">
      <c r="A24" s="184" t="s">
        <v>85</v>
      </c>
      <c r="B24" s="226">
        <v>20.2</v>
      </c>
      <c r="D24" s="136" t="s">
        <v>191</v>
      </c>
      <c r="E24" s="138"/>
      <c r="F24" s="136" t="s">
        <v>191</v>
      </c>
      <c r="G24" s="133"/>
      <c r="H24" s="136" t="s">
        <v>191</v>
      </c>
      <c r="I24" s="138"/>
      <c r="J24" s="136" t="s">
        <v>191</v>
      </c>
      <c r="K24" s="138"/>
      <c r="L24" s="151">
        <v>-662496</v>
      </c>
      <c r="M24" s="151"/>
      <c r="N24" s="136" t="s">
        <v>191</v>
      </c>
      <c r="O24" s="151"/>
      <c r="P24" s="136" t="s">
        <v>191</v>
      </c>
      <c r="Q24" s="138"/>
      <c r="R24" s="151">
        <f>SUM(D24:P24)</f>
        <v>-662496</v>
      </c>
      <c r="S24" s="138"/>
      <c r="T24" s="138">
        <v>-2384</v>
      </c>
      <c r="U24" s="138"/>
      <c r="V24" s="133">
        <f>SUM(R24:T24)</f>
        <v>-664880</v>
      </c>
    </row>
    <row r="25" spans="1:22" ht="24" customHeight="1">
      <c r="A25" s="184" t="s">
        <v>151</v>
      </c>
      <c r="B25" s="226"/>
      <c r="D25" s="136" t="s">
        <v>191</v>
      </c>
      <c r="E25" s="138"/>
      <c r="F25" s="136" t="s">
        <v>191</v>
      </c>
      <c r="G25" s="133"/>
      <c r="H25" s="136" t="s">
        <v>191</v>
      </c>
      <c r="I25" s="138"/>
      <c r="J25" s="136" t="s">
        <v>191</v>
      </c>
      <c r="K25" s="138"/>
      <c r="L25" s="133">
        <f>+'งบกำไรขาดทุน 6m'!D40</f>
        <v>2018405</v>
      </c>
      <c r="M25" s="149"/>
      <c r="N25" s="136" t="s">
        <v>191</v>
      </c>
      <c r="O25" s="138"/>
      <c r="P25" s="136" t="s">
        <v>191</v>
      </c>
      <c r="Q25" s="138"/>
      <c r="R25" s="151">
        <f>SUM(D25:P25)</f>
        <v>2018405</v>
      </c>
      <c r="S25" s="138"/>
      <c r="T25" s="151">
        <f>'งบกำไรขาดทุน 6m'!D41</f>
        <v>71634</v>
      </c>
      <c r="U25" s="138"/>
      <c r="V25" s="151">
        <f>SUM(R25:T25)</f>
        <v>2090039</v>
      </c>
    </row>
    <row r="26" spans="1:22" s="8" customFormat="1" ht="24" customHeight="1">
      <c r="A26" s="185" t="s">
        <v>189</v>
      </c>
      <c r="B26" s="226"/>
      <c r="D26" s="136" t="s">
        <v>191</v>
      </c>
      <c r="E26" s="138"/>
      <c r="F26" s="136" t="s">
        <v>191</v>
      </c>
      <c r="G26" s="133"/>
      <c r="H26" s="136" t="s">
        <v>191</v>
      </c>
      <c r="I26" s="138"/>
      <c r="J26" s="136" t="s">
        <v>191</v>
      </c>
      <c r="K26" s="133"/>
      <c r="L26" s="136" t="s">
        <v>191</v>
      </c>
      <c r="M26" s="151"/>
      <c r="N26" s="133">
        <f>'งบกำไรขาดทุนเบ็ดเสร็จ 6m'!D17</f>
        <v>25674</v>
      </c>
      <c r="O26" s="173"/>
      <c r="P26" s="138">
        <f>'งบกำไรขาดทุนเบ็ดเสร็จ 6m'!D19</f>
        <v>263561</v>
      </c>
      <c r="Q26" s="138"/>
      <c r="R26" s="151">
        <f>SUM(D26:P26)</f>
        <v>289235</v>
      </c>
      <c r="S26" s="138"/>
      <c r="T26" s="138">
        <f>'งบกำไรขาดทุนเบ็ดเสร็จ 6m'!D18</f>
        <v>33469</v>
      </c>
      <c r="U26" s="138"/>
      <c r="V26" s="151">
        <f>SUM(R26:T26)</f>
        <v>322704</v>
      </c>
    </row>
    <row r="27" spans="1:22" ht="24" customHeight="1" thickBot="1">
      <c r="A27" s="25" t="s">
        <v>214</v>
      </c>
      <c r="B27" s="25"/>
      <c r="D27" s="142">
        <f>SUM(D22:D26)</f>
        <v>250000</v>
      </c>
      <c r="E27" s="138"/>
      <c r="F27" s="142">
        <f>SUM(F22:F26)</f>
        <v>478000</v>
      </c>
      <c r="G27" s="133"/>
      <c r="H27" s="142">
        <f>SUM(H22:H26)</f>
        <v>25000</v>
      </c>
      <c r="I27" s="133"/>
      <c r="J27" s="142">
        <f>SUM(J22:J26)</f>
        <v>4850000</v>
      </c>
      <c r="K27" s="138"/>
      <c r="L27" s="142">
        <f>SUM(L22:L26)</f>
        <v>16164769</v>
      </c>
      <c r="M27" s="133"/>
      <c r="N27" s="142">
        <f>SUM(N22:N26)</f>
        <v>-70134</v>
      </c>
      <c r="O27" s="133"/>
      <c r="P27" s="142">
        <f>SUM(P22:P26)</f>
        <v>-163780</v>
      </c>
      <c r="Q27" s="133"/>
      <c r="R27" s="142">
        <f>SUM(R22:R26)</f>
        <v>21533855</v>
      </c>
      <c r="S27" s="133"/>
      <c r="T27" s="142">
        <f>SUM(T22:T26)</f>
        <v>477971</v>
      </c>
      <c r="U27" s="133"/>
      <c r="V27" s="142">
        <f>SUM(V22:V26)</f>
        <v>22011826</v>
      </c>
    </row>
    <row r="28" spans="1:22" ht="24" customHeight="1" thickTop="1">
      <c r="A28" s="25"/>
      <c r="B28" s="25"/>
      <c r="D28" s="58"/>
      <c r="E28" s="3"/>
      <c r="F28" s="58"/>
      <c r="G28" s="58"/>
      <c r="H28" s="58"/>
      <c r="I28" s="58"/>
      <c r="J28" s="58"/>
      <c r="K28" s="3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</row>
    <row r="29" spans="1:22" ht="24" customHeight="1">
      <c r="A29" s="25"/>
      <c r="B29" s="25"/>
      <c r="D29" s="58"/>
      <c r="E29" s="3"/>
      <c r="F29" s="58"/>
      <c r="G29" s="58"/>
      <c r="H29" s="58"/>
      <c r="I29" s="58"/>
      <c r="J29" s="58"/>
      <c r="K29" s="3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</row>
    <row r="32" spans="1:22" ht="24" customHeight="1">
      <c r="A32" s="56" t="s">
        <v>127</v>
      </c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3" top="1" bottom="0.5" header="0.59055118110236204" footer="0.31496062992126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00B050"/>
  </sheetPr>
  <dimension ref="A1:Q33"/>
  <sheetViews>
    <sheetView topLeftCell="A29" zoomScale="62" zoomScaleNormal="62" zoomScaleSheetLayoutView="80" workbookViewId="0">
      <selection activeCell="A48" sqref="A48"/>
    </sheetView>
  </sheetViews>
  <sheetFormatPr defaultColWidth="9.453125" defaultRowHeight="24" customHeight="1"/>
  <cols>
    <col min="1" max="1" width="66.81640625" style="56" customWidth="1"/>
    <col min="2" max="2" width="11.453125" style="56" customWidth="1"/>
    <col min="3" max="3" width="2.54296875" style="56" customWidth="1"/>
    <col min="4" max="4" width="17.6328125" style="56" customWidth="1"/>
    <col min="5" max="5" width="1.6328125" style="56" customWidth="1"/>
    <col min="6" max="6" width="17.6328125" style="56" customWidth="1"/>
    <col min="7" max="7" width="1.6328125" style="56" customWidth="1"/>
    <col min="8" max="8" width="17.6328125" style="56" customWidth="1"/>
    <col min="9" max="9" width="1.6328125" style="56" customWidth="1"/>
    <col min="10" max="10" width="17.6328125" style="56" customWidth="1"/>
    <col min="11" max="11" width="1.6328125" style="56" customWidth="1"/>
    <col min="12" max="12" width="17.6328125" style="56" customWidth="1"/>
    <col min="13" max="13" width="1.6328125" style="8" customWidth="1"/>
    <col min="14" max="14" width="17.6328125" style="56" customWidth="1"/>
    <col min="15" max="15" width="1.6328125" style="8" customWidth="1"/>
    <col min="16" max="16" width="17.6328125" style="56" customWidth="1"/>
    <col min="17" max="17" width="17.453125" style="56" bestFit="1" customWidth="1"/>
    <col min="18" max="16384" width="9.453125" style="56"/>
  </cols>
  <sheetData>
    <row r="1" spans="1:16" s="1" customFormat="1" ht="24" customHeight="1">
      <c r="A1" s="239" t="s">
        <v>0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</row>
    <row r="2" spans="1:16" s="1" customFormat="1" ht="24" customHeight="1">
      <c r="A2" s="239" t="s">
        <v>120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</row>
    <row r="3" spans="1:16" s="1" customFormat="1" ht="24" customHeight="1">
      <c r="A3" s="239" t="s">
        <v>215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s="1" customFormat="1" ht="24" customHeight="1">
      <c r="A4" s="239" t="str">
        <f>'งบกำไรขาดทุน 6m'!A4</f>
        <v>“ยังไม่ได้ตรวจสอบ”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</row>
    <row r="6" spans="1:16" s="8" customFormat="1" ht="9" customHeight="1"/>
    <row r="7" spans="1:16" s="25" customFormat="1" ht="24" customHeight="1">
      <c r="B7" s="216" t="s">
        <v>51</v>
      </c>
      <c r="D7" s="238" t="s">
        <v>2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</row>
    <row r="8" spans="1:16" s="25" customFormat="1" ht="24" customHeight="1">
      <c r="D8" s="216" t="s">
        <v>122</v>
      </c>
      <c r="F8" s="216" t="s">
        <v>40</v>
      </c>
      <c r="G8" s="43"/>
      <c r="H8" s="236" t="s">
        <v>24</v>
      </c>
      <c r="I8" s="236"/>
      <c r="J8" s="236"/>
      <c r="K8" s="236"/>
      <c r="L8" s="236"/>
      <c r="M8" s="43"/>
      <c r="N8" s="217" t="s">
        <v>162</v>
      </c>
      <c r="P8" s="216" t="s">
        <v>42</v>
      </c>
    </row>
    <row r="9" spans="1:16" s="25" customFormat="1" ht="24" customHeight="1">
      <c r="C9" s="43"/>
      <c r="D9" s="217" t="s">
        <v>123</v>
      </c>
      <c r="E9" s="43"/>
      <c r="F9" s="126" t="s">
        <v>165</v>
      </c>
      <c r="H9" s="236" t="s">
        <v>25</v>
      </c>
      <c r="I9" s="236"/>
      <c r="J9" s="236"/>
      <c r="K9" s="44"/>
      <c r="L9" s="45" t="s">
        <v>26</v>
      </c>
      <c r="M9" s="46"/>
      <c r="N9" s="217" t="s">
        <v>163</v>
      </c>
      <c r="O9" s="46"/>
      <c r="P9" s="216" t="s">
        <v>19</v>
      </c>
    </row>
    <row r="10" spans="1:16" s="25" customFormat="1" ht="24" customHeight="1">
      <c r="B10" s="56"/>
      <c r="C10" s="217"/>
      <c r="E10" s="217"/>
      <c r="F10" s="126" t="s">
        <v>164</v>
      </c>
      <c r="G10" s="43"/>
      <c r="H10" s="217" t="s">
        <v>72</v>
      </c>
      <c r="I10" s="43"/>
      <c r="J10" s="217" t="s">
        <v>121</v>
      </c>
      <c r="K10" s="44"/>
      <c r="L10" s="45"/>
      <c r="M10" s="46"/>
      <c r="N10" s="217" t="s">
        <v>155</v>
      </c>
      <c r="O10" s="46"/>
      <c r="P10" s="217"/>
    </row>
    <row r="11" spans="1:16" s="25" customFormat="1" ht="24" customHeight="1">
      <c r="A11" s="43"/>
      <c r="B11" s="114"/>
      <c r="C11" s="217"/>
      <c r="D11" s="217"/>
      <c r="E11" s="217"/>
      <c r="F11" s="217"/>
      <c r="G11" s="43"/>
      <c r="H11" s="217" t="s">
        <v>105</v>
      </c>
      <c r="I11" s="47"/>
      <c r="J11" s="47" t="s">
        <v>73</v>
      </c>
      <c r="K11" s="45"/>
      <c r="M11" s="46"/>
      <c r="N11" s="45" t="s">
        <v>149</v>
      </c>
      <c r="O11" s="46"/>
    </row>
    <row r="12" spans="1:16" s="25" customFormat="1" ht="24" customHeight="1">
      <c r="B12" s="18"/>
      <c r="C12" s="217"/>
      <c r="D12" s="48"/>
      <c r="E12" s="217"/>
      <c r="F12" s="48"/>
      <c r="G12" s="43"/>
      <c r="H12" s="48"/>
      <c r="I12" s="47"/>
      <c r="J12" s="49"/>
      <c r="K12" s="45"/>
      <c r="L12" s="50"/>
      <c r="M12" s="46"/>
      <c r="N12" s="50" t="s">
        <v>145</v>
      </c>
      <c r="O12" s="46"/>
      <c r="P12" s="51"/>
    </row>
    <row r="13" spans="1:16" s="25" customFormat="1" ht="24" customHeight="1">
      <c r="B13" s="18"/>
      <c r="D13" s="217"/>
      <c r="E13" s="217"/>
      <c r="F13" s="217"/>
      <c r="G13" s="43"/>
      <c r="H13" s="217"/>
      <c r="J13" s="47"/>
      <c r="L13" s="45"/>
      <c r="P13" s="43"/>
    </row>
    <row r="14" spans="1:16" ht="24" customHeight="1">
      <c r="A14" s="52" t="s">
        <v>169</v>
      </c>
      <c r="B14" s="18"/>
      <c r="D14" s="138">
        <v>250000</v>
      </c>
      <c r="E14" s="138"/>
      <c r="F14" s="138">
        <v>478000</v>
      </c>
      <c r="G14" s="138"/>
      <c r="H14" s="138">
        <v>25000</v>
      </c>
      <c r="I14" s="133"/>
      <c r="J14" s="138">
        <v>4850000</v>
      </c>
      <c r="K14" s="138"/>
      <c r="L14" s="138">
        <v>11790986</v>
      </c>
      <c r="M14" s="133"/>
      <c r="N14" s="138">
        <v>-895575</v>
      </c>
      <c r="O14" s="133"/>
      <c r="P14" s="151">
        <f>SUM(D14:N14)</f>
        <v>16498411</v>
      </c>
    </row>
    <row r="15" spans="1:16" ht="24" customHeight="1">
      <c r="A15" s="54" t="s">
        <v>167</v>
      </c>
      <c r="B15" s="98"/>
      <c r="D15" s="138"/>
      <c r="E15" s="138"/>
      <c r="F15" s="138"/>
      <c r="G15" s="138"/>
      <c r="H15" s="138"/>
      <c r="I15" s="133"/>
      <c r="J15" s="138"/>
      <c r="K15" s="138"/>
      <c r="L15" s="149"/>
      <c r="M15" s="133"/>
      <c r="N15" s="149"/>
      <c r="O15" s="133"/>
      <c r="P15" s="151"/>
    </row>
    <row r="16" spans="1:16" ht="24" customHeight="1">
      <c r="A16" s="132" t="s">
        <v>85</v>
      </c>
      <c r="B16" s="98" t="s">
        <v>227</v>
      </c>
      <c r="D16" s="136" t="s">
        <v>191</v>
      </c>
      <c r="E16" s="138"/>
      <c r="F16" s="136" t="s">
        <v>191</v>
      </c>
      <c r="G16" s="138"/>
      <c r="H16" s="136" t="s">
        <v>191</v>
      </c>
      <c r="I16" s="133"/>
      <c r="J16" s="136" t="s">
        <v>191</v>
      </c>
      <c r="K16" s="138"/>
      <c r="L16" s="149">
        <v>-662488</v>
      </c>
      <c r="M16" s="133"/>
      <c r="N16" s="136" t="s">
        <v>191</v>
      </c>
      <c r="O16" s="133"/>
      <c r="P16" s="138">
        <f>SUM(D16:N16)</f>
        <v>-662488</v>
      </c>
    </row>
    <row r="17" spans="1:17" ht="24" customHeight="1">
      <c r="A17" s="184" t="s">
        <v>151</v>
      </c>
      <c r="B17" s="98"/>
      <c r="D17" s="136" t="s">
        <v>191</v>
      </c>
      <c r="E17" s="138"/>
      <c r="F17" s="136" t="s">
        <v>191</v>
      </c>
      <c r="G17" s="138"/>
      <c r="H17" s="136" t="s">
        <v>191</v>
      </c>
      <c r="I17" s="133"/>
      <c r="J17" s="136" t="s">
        <v>191</v>
      </c>
      <c r="K17" s="138"/>
      <c r="L17" s="149">
        <f>'งบกำไรขาดทุน 6m'!J37</f>
        <v>2322395</v>
      </c>
      <c r="M17" s="133"/>
      <c r="N17" s="136" t="s">
        <v>191</v>
      </c>
      <c r="O17" s="133"/>
      <c r="P17" s="138">
        <f>SUM(D17:N17)</f>
        <v>2322395</v>
      </c>
    </row>
    <row r="18" spans="1:17" ht="24" customHeight="1">
      <c r="A18" s="185" t="s">
        <v>197</v>
      </c>
      <c r="B18" s="96"/>
      <c r="D18" s="136" t="s">
        <v>191</v>
      </c>
      <c r="E18" s="138"/>
      <c r="F18" s="136" t="s">
        <v>191</v>
      </c>
      <c r="G18" s="138"/>
      <c r="H18" s="136" t="s">
        <v>191</v>
      </c>
      <c r="I18" s="133"/>
      <c r="J18" s="136" t="s">
        <v>191</v>
      </c>
      <c r="K18" s="138"/>
      <c r="L18" s="136" t="s">
        <v>191</v>
      </c>
      <c r="M18" s="133"/>
      <c r="N18" s="138">
        <f>'งบกำไรขาดทุนเบ็ดเสร็จ 6m'!J19</f>
        <v>-98904</v>
      </c>
      <c r="O18" s="133"/>
      <c r="P18" s="138">
        <f>SUM(D18:N18)</f>
        <v>-98904</v>
      </c>
    </row>
    <row r="19" spans="1:17" ht="24" customHeight="1" thickBot="1">
      <c r="A19" s="25" t="s">
        <v>213</v>
      </c>
      <c r="B19" s="97"/>
      <c r="D19" s="142">
        <f>SUM(D14:D18)</f>
        <v>250000</v>
      </c>
      <c r="E19" s="133"/>
      <c r="F19" s="142">
        <f>SUM(F14:F18)</f>
        <v>478000</v>
      </c>
      <c r="G19" s="133"/>
      <c r="H19" s="142">
        <f>SUM(H14:H18)</f>
        <v>25000</v>
      </c>
      <c r="I19" s="133"/>
      <c r="J19" s="142">
        <f>SUM(J14:J18)</f>
        <v>4850000</v>
      </c>
      <c r="K19" s="138"/>
      <c r="L19" s="142">
        <f>SUM(L14:L18)</f>
        <v>13450893</v>
      </c>
      <c r="M19" s="133"/>
      <c r="N19" s="142">
        <f>SUM(N14:N18)</f>
        <v>-994479</v>
      </c>
      <c r="O19" s="133"/>
      <c r="P19" s="142">
        <f>SUM(P14:P18)</f>
        <v>18059414</v>
      </c>
    </row>
    <row r="20" spans="1:17" s="25" customFormat="1" ht="24" customHeight="1" thickTop="1">
      <c r="B20" s="18"/>
      <c r="D20" s="217"/>
      <c r="E20" s="217"/>
      <c r="F20" s="217"/>
      <c r="G20" s="43"/>
      <c r="H20" s="217"/>
      <c r="J20" s="47"/>
      <c r="L20" s="45"/>
      <c r="P20" s="43"/>
    </row>
    <row r="21" spans="1:17" ht="24" customHeight="1">
      <c r="A21" s="52" t="s">
        <v>192</v>
      </c>
      <c r="B21" s="97"/>
      <c r="D21" s="138">
        <v>250000</v>
      </c>
      <c r="E21" s="138"/>
      <c r="F21" s="138">
        <v>478000</v>
      </c>
      <c r="G21" s="138"/>
      <c r="H21" s="138">
        <v>25000</v>
      </c>
      <c r="I21" s="133"/>
      <c r="J21" s="138">
        <v>4850000</v>
      </c>
      <c r="K21" s="138"/>
      <c r="L21" s="138">
        <v>14703739</v>
      </c>
      <c r="M21" s="133"/>
      <c r="N21" s="138">
        <v>-427341</v>
      </c>
      <c r="O21" s="133"/>
      <c r="P21" s="151">
        <f>SUM(D21:N21)</f>
        <v>19879398</v>
      </c>
      <c r="Q21" s="3"/>
    </row>
    <row r="22" spans="1:17" ht="24" customHeight="1">
      <c r="A22" s="54" t="s">
        <v>167</v>
      </c>
      <c r="B22" s="98"/>
      <c r="D22" s="173"/>
      <c r="E22" s="138"/>
      <c r="F22" s="173"/>
      <c r="G22" s="138"/>
      <c r="H22" s="173"/>
      <c r="I22" s="133"/>
      <c r="J22" s="173"/>
      <c r="K22" s="138"/>
      <c r="L22" s="149"/>
      <c r="M22" s="133"/>
      <c r="N22" s="149"/>
      <c r="O22" s="133"/>
      <c r="P22" s="151"/>
      <c r="Q22" s="3"/>
    </row>
    <row r="23" spans="1:17" ht="24" customHeight="1">
      <c r="A23" s="132" t="s">
        <v>85</v>
      </c>
      <c r="B23" s="98" t="s">
        <v>228</v>
      </c>
      <c r="D23" s="136" t="s">
        <v>191</v>
      </c>
      <c r="E23" s="138"/>
      <c r="F23" s="136" t="s">
        <v>191</v>
      </c>
      <c r="G23" s="138"/>
      <c r="H23" s="136" t="s">
        <v>191</v>
      </c>
      <c r="I23" s="133"/>
      <c r="J23" s="136" t="s">
        <v>191</v>
      </c>
      <c r="K23" s="138"/>
      <c r="L23" s="149">
        <v>-662496</v>
      </c>
      <c r="M23" s="133"/>
      <c r="N23" s="136" t="s">
        <v>191</v>
      </c>
      <c r="O23" s="133"/>
      <c r="P23" s="151">
        <f>SUM(D23:N23)</f>
        <v>-662496</v>
      </c>
      <c r="Q23" s="3"/>
    </row>
    <row r="24" spans="1:17" ht="24" customHeight="1">
      <c r="A24" s="184" t="s">
        <v>151</v>
      </c>
      <c r="B24" s="96"/>
      <c r="D24" s="136" t="s">
        <v>191</v>
      </c>
      <c r="E24" s="138"/>
      <c r="F24" s="136" t="s">
        <v>191</v>
      </c>
      <c r="G24" s="138"/>
      <c r="H24" s="136" t="s">
        <v>191</v>
      </c>
      <c r="I24" s="133"/>
      <c r="J24" s="136" t="s">
        <v>191</v>
      </c>
      <c r="K24" s="138"/>
      <c r="L24" s="138">
        <f>+'งบกำไรขาดทุน 6m'!H37</f>
        <v>2036981.1039899997</v>
      </c>
      <c r="M24" s="133"/>
      <c r="N24" s="136" t="s">
        <v>191</v>
      </c>
      <c r="O24" s="133"/>
      <c r="P24" s="151">
        <f>SUM(D24:N24)</f>
        <v>2036981.1039899997</v>
      </c>
      <c r="Q24" s="3"/>
    </row>
    <row r="25" spans="1:17" ht="24" customHeight="1">
      <c r="A25" s="185" t="s">
        <v>189</v>
      </c>
      <c r="B25" s="96"/>
      <c r="D25" s="136" t="s">
        <v>191</v>
      </c>
      <c r="E25" s="138"/>
      <c r="F25" s="136" t="s">
        <v>191</v>
      </c>
      <c r="G25" s="138"/>
      <c r="H25" s="136" t="s">
        <v>191</v>
      </c>
      <c r="I25" s="133"/>
      <c r="J25" s="136" t="s">
        <v>191</v>
      </c>
      <c r="K25" s="138"/>
      <c r="L25" s="136" t="s">
        <v>191</v>
      </c>
      <c r="M25" s="133"/>
      <c r="N25" s="151">
        <f>'งบกำไรขาดทุนเบ็ดเสร็จ 6m'!H19</f>
        <v>263560.56591</v>
      </c>
      <c r="O25" s="133"/>
      <c r="P25" s="151">
        <f>SUM(D25:N25)</f>
        <v>263560.56591</v>
      </c>
      <c r="Q25" s="3"/>
    </row>
    <row r="26" spans="1:17" ht="24" customHeight="1" thickBot="1">
      <c r="A26" s="25" t="s">
        <v>214</v>
      </c>
      <c r="B26" s="97"/>
      <c r="D26" s="142">
        <f>SUM(D21:D24)</f>
        <v>250000</v>
      </c>
      <c r="E26" s="133"/>
      <c r="F26" s="142">
        <f>SUM(F21:F24)</f>
        <v>478000</v>
      </c>
      <c r="G26" s="133"/>
      <c r="H26" s="142">
        <f>SUM(H21:H25)</f>
        <v>25000</v>
      </c>
      <c r="I26" s="133"/>
      <c r="J26" s="142">
        <f>SUM(J21:J25)</f>
        <v>4850000</v>
      </c>
      <c r="K26" s="138"/>
      <c r="L26" s="142">
        <f>SUM(L21:L25)</f>
        <v>16078224.10399</v>
      </c>
      <c r="M26" s="133"/>
      <c r="N26" s="142">
        <f>SUM(N21:N25)</f>
        <v>-163780.43409</v>
      </c>
      <c r="O26" s="133"/>
      <c r="P26" s="142">
        <f>SUM(P21:P25)</f>
        <v>21517443.6699</v>
      </c>
      <c r="Q26" s="3"/>
    </row>
    <row r="27" spans="1:17" s="25" customFormat="1" ht="24" customHeight="1" thickTop="1">
      <c r="B27" s="18"/>
      <c r="D27" s="217"/>
      <c r="E27" s="217"/>
      <c r="F27" s="217"/>
      <c r="G27" s="43"/>
      <c r="H27" s="217"/>
      <c r="J27" s="47"/>
    </row>
    <row r="28" spans="1:17" ht="24" customHeight="1">
      <c r="B28" s="18"/>
    </row>
    <row r="29" spans="1:17" ht="24" customHeight="1">
      <c r="L29" s="3"/>
      <c r="N29" s="3"/>
    </row>
    <row r="32" spans="1:17" ht="24" customHeight="1">
      <c r="A32" s="56" t="s">
        <v>127</v>
      </c>
    </row>
    <row r="33" spans="12:16" ht="24" customHeight="1">
      <c r="L33" s="45"/>
      <c r="M33" s="25"/>
      <c r="N33" s="183"/>
      <c r="O33" s="25"/>
      <c r="P33" s="157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3" top="1" bottom="0.5" header="0.59055118110236204" footer="0.31496062992126"/>
  <pageSetup paperSize="9" scale="6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M160"/>
  <sheetViews>
    <sheetView topLeftCell="A106" zoomScale="85" zoomScaleNormal="85" workbookViewId="0">
      <selection activeCell="A48" sqref="A48:J48"/>
    </sheetView>
  </sheetViews>
  <sheetFormatPr defaultColWidth="9.453125" defaultRowHeight="24" customHeight="1"/>
  <cols>
    <col min="1" max="1" width="72.08984375" style="56" customWidth="1"/>
    <col min="2" max="2" width="8.54296875" style="122" customWidth="1"/>
    <col min="3" max="3" width="1.453125" style="56" customWidth="1"/>
    <col min="4" max="4" width="15" style="56" bestFit="1" customWidth="1"/>
    <col min="5" max="5" width="0.81640625" style="56" customWidth="1"/>
    <col min="6" max="6" width="15" style="56" bestFit="1" customWidth="1"/>
    <col min="7" max="7" width="0.81640625" style="56" customWidth="1"/>
    <col min="8" max="8" width="15" style="4" bestFit="1" customWidth="1"/>
    <col min="9" max="9" width="0.81640625" style="4" customWidth="1"/>
    <col min="10" max="10" width="15" style="4" bestFit="1" customWidth="1"/>
    <col min="11" max="11" width="14.453125" style="3" customWidth="1"/>
    <col min="12" max="12" width="18.54296875" style="10" customWidth="1"/>
    <col min="13" max="13" width="12.453125" style="10" bestFit="1" customWidth="1"/>
    <col min="14" max="16384" width="9.453125" style="56"/>
  </cols>
  <sheetData>
    <row r="1" spans="1:12" ht="24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29"/>
      <c r="J1" s="229"/>
    </row>
    <row r="2" spans="1:12" ht="24" customHeight="1">
      <c r="A2" s="229" t="s">
        <v>43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2" ht="24" customHeight="1">
      <c r="A3" s="228" t="s">
        <v>215</v>
      </c>
      <c r="B3" s="228"/>
      <c r="C3" s="228"/>
      <c r="D3" s="228"/>
      <c r="E3" s="228"/>
      <c r="F3" s="228"/>
      <c r="G3" s="228"/>
      <c r="H3" s="228"/>
      <c r="I3" s="228"/>
      <c r="J3" s="228"/>
    </row>
    <row r="4" spans="1:12" ht="24" customHeight="1">
      <c r="A4" s="228" t="s">
        <v>124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2" ht="24" customHeight="1">
      <c r="A5" s="233" t="s">
        <v>93</v>
      </c>
      <c r="B5" s="233"/>
      <c r="C5" s="233"/>
      <c r="D5" s="233"/>
      <c r="E5" s="233"/>
      <c r="F5" s="233"/>
      <c r="G5" s="233"/>
      <c r="H5" s="233"/>
      <c r="I5" s="233"/>
      <c r="J5" s="233"/>
    </row>
    <row r="6" spans="1:12" ht="9" customHeight="1">
      <c r="A6" s="11"/>
      <c r="B6" s="115"/>
      <c r="C6" s="11"/>
      <c r="D6" s="12"/>
      <c r="E6" s="11"/>
      <c r="F6" s="12"/>
      <c r="G6" s="12"/>
      <c r="H6" s="12"/>
      <c r="I6" s="11"/>
      <c r="J6" s="12"/>
    </row>
    <row r="7" spans="1:12" ht="24" customHeight="1">
      <c r="A7" s="13"/>
      <c r="B7" s="116" t="s">
        <v>51</v>
      </c>
      <c r="D7" s="231" t="s">
        <v>1</v>
      </c>
      <c r="E7" s="231"/>
      <c r="F7" s="231"/>
      <c r="G7" s="113"/>
      <c r="H7" s="232" t="s">
        <v>2</v>
      </c>
      <c r="I7" s="232"/>
      <c r="J7" s="232"/>
    </row>
    <row r="8" spans="1:12" ht="24" customHeight="1">
      <c r="A8" s="13"/>
      <c r="B8" s="116"/>
      <c r="C8" s="1"/>
      <c r="D8" s="234" t="s">
        <v>216</v>
      </c>
      <c r="E8" s="234"/>
      <c r="F8" s="234"/>
      <c r="G8" s="26"/>
      <c r="H8" s="234" t="s">
        <v>216</v>
      </c>
      <c r="I8" s="234"/>
      <c r="J8" s="234"/>
    </row>
    <row r="9" spans="1:12" ht="24" customHeight="1">
      <c r="A9" s="13"/>
      <c r="B9" s="116"/>
      <c r="C9" s="1"/>
      <c r="D9" s="186" t="s">
        <v>126</v>
      </c>
      <c r="E9" s="186"/>
      <c r="F9" s="186" t="s">
        <v>126</v>
      </c>
      <c r="G9" s="26"/>
      <c r="H9" s="186" t="s">
        <v>126</v>
      </c>
      <c r="I9" s="186"/>
      <c r="J9" s="186" t="s">
        <v>126</v>
      </c>
    </row>
    <row r="10" spans="1:12" ht="24" customHeight="1">
      <c r="A10" s="13"/>
      <c r="B10" s="116"/>
      <c r="C10" s="1"/>
      <c r="D10" s="186" t="s">
        <v>211</v>
      </c>
      <c r="F10" s="186" t="s">
        <v>211</v>
      </c>
      <c r="G10" s="25"/>
      <c r="H10" s="186" t="s">
        <v>211</v>
      </c>
      <c r="I10" s="56"/>
      <c r="J10" s="186" t="s">
        <v>211</v>
      </c>
    </row>
    <row r="11" spans="1:12" ht="24" customHeight="1">
      <c r="A11" s="13"/>
      <c r="B11" s="116"/>
      <c r="C11" s="1"/>
      <c r="D11" s="14" t="s">
        <v>190</v>
      </c>
      <c r="F11" s="27">
        <v>2564</v>
      </c>
      <c r="G11" s="26"/>
      <c r="H11" s="14" t="s">
        <v>190</v>
      </c>
      <c r="I11" s="56"/>
      <c r="J11" s="27">
        <v>2564</v>
      </c>
    </row>
    <row r="12" spans="1:12" ht="24" customHeight="1">
      <c r="A12" s="189" t="s">
        <v>44</v>
      </c>
      <c r="B12" s="117"/>
      <c r="C12" s="28"/>
      <c r="D12" s="28"/>
      <c r="E12" s="29"/>
      <c r="F12" s="28"/>
      <c r="G12" s="30"/>
      <c r="H12" s="2"/>
      <c r="I12" s="2"/>
      <c r="J12" s="2"/>
    </row>
    <row r="13" spans="1:12" ht="24" customHeight="1">
      <c r="A13" s="190" t="s">
        <v>151</v>
      </c>
      <c r="B13" s="118"/>
      <c r="C13" s="31"/>
      <c r="D13" s="194">
        <v>2090039</v>
      </c>
      <c r="E13" s="195"/>
      <c r="F13" s="196">
        <f>'งบกำไรขาดทุน 6m'!F37</f>
        <v>1801009</v>
      </c>
      <c r="G13" s="195"/>
      <c r="H13" s="194">
        <f>'งบกำไรขาดทุน 6m'!H37</f>
        <v>2036981.1039899997</v>
      </c>
      <c r="I13" s="195"/>
      <c r="J13" s="197">
        <f>'งบกำไรขาดทุน 6m'!J37</f>
        <v>2322395</v>
      </c>
      <c r="L13" s="40"/>
    </row>
    <row r="14" spans="1:12" ht="24" customHeight="1">
      <c r="A14" s="190" t="s">
        <v>176</v>
      </c>
      <c r="B14" s="118"/>
      <c r="C14" s="31"/>
      <c r="D14" s="198"/>
      <c r="E14" s="195"/>
      <c r="F14" s="196"/>
      <c r="G14" s="195"/>
      <c r="H14" s="195"/>
      <c r="I14" s="195"/>
      <c r="J14" s="199"/>
      <c r="L14" s="40"/>
    </row>
    <row r="15" spans="1:12" ht="24" customHeight="1">
      <c r="A15" s="191" t="s">
        <v>177</v>
      </c>
      <c r="B15" s="118"/>
      <c r="C15" s="31"/>
      <c r="D15" s="194">
        <v>529532</v>
      </c>
      <c r="E15" s="195"/>
      <c r="F15" s="194">
        <v>549570</v>
      </c>
      <c r="G15" s="195"/>
      <c r="H15" s="200">
        <v>471547</v>
      </c>
      <c r="I15" s="195"/>
      <c r="J15" s="201">
        <v>523829</v>
      </c>
      <c r="L15" s="40"/>
    </row>
    <row r="16" spans="1:12" ht="24" customHeight="1">
      <c r="A16" s="191" t="s">
        <v>141</v>
      </c>
      <c r="B16" s="118"/>
      <c r="C16" s="31"/>
      <c r="D16" s="194">
        <v>3414677</v>
      </c>
      <c r="E16" s="195"/>
      <c r="F16" s="194">
        <v>3231080</v>
      </c>
      <c r="G16" s="195"/>
      <c r="H16" s="200">
        <v>3334392</v>
      </c>
      <c r="I16" s="195"/>
      <c r="J16" s="200">
        <v>2617779</v>
      </c>
      <c r="L16" s="40"/>
    </row>
    <row r="17" spans="1:13" ht="24" customHeight="1">
      <c r="A17" s="191" t="s">
        <v>156</v>
      </c>
      <c r="B17" s="119"/>
      <c r="C17" s="34"/>
      <c r="D17" s="202">
        <v>408490</v>
      </c>
      <c r="E17" s="195"/>
      <c r="F17" s="202">
        <v>459574</v>
      </c>
      <c r="G17" s="195"/>
      <c r="H17" s="200">
        <v>350641</v>
      </c>
      <c r="I17" s="195"/>
      <c r="J17" s="200">
        <v>386336</v>
      </c>
      <c r="L17" s="40"/>
      <c r="M17" s="56"/>
    </row>
    <row r="18" spans="1:13" ht="24" customHeight="1">
      <c r="A18" s="191" t="s">
        <v>157</v>
      </c>
      <c r="B18" s="119"/>
      <c r="C18" s="34"/>
      <c r="D18" s="200">
        <v>116658</v>
      </c>
      <c r="E18" s="195"/>
      <c r="F18" s="200">
        <v>98782</v>
      </c>
      <c r="G18" s="195"/>
      <c r="H18" s="200">
        <v>95639</v>
      </c>
      <c r="I18" s="195"/>
      <c r="J18" s="200">
        <v>77772</v>
      </c>
      <c r="L18" s="40"/>
      <c r="M18" s="56"/>
    </row>
    <row r="19" spans="1:13" ht="24" customHeight="1">
      <c r="A19" s="191" t="s">
        <v>200</v>
      </c>
      <c r="B19" s="119"/>
      <c r="C19" s="34"/>
      <c r="D19" s="202"/>
      <c r="E19" s="195"/>
      <c r="F19" s="202"/>
      <c r="G19" s="195"/>
      <c r="H19" s="200"/>
      <c r="I19" s="195"/>
      <c r="J19" s="200"/>
      <c r="L19" s="40"/>
      <c r="M19" s="56"/>
    </row>
    <row r="20" spans="1:13" ht="24" customHeight="1">
      <c r="A20" s="192" t="s">
        <v>208</v>
      </c>
      <c r="B20" s="119"/>
      <c r="C20" s="34"/>
      <c r="D20" s="202">
        <v>2428</v>
      </c>
      <c r="E20" s="195"/>
      <c r="F20" s="202">
        <f>5649+2100</f>
        <v>7749</v>
      </c>
      <c r="G20" s="195"/>
      <c r="H20" s="200">
        <v>951</v>
      </c>
      <c r="I20" s="195"/>
      <c r="J20" s="200">
        <f>5243+1222</f>
        <v>6465</v>
      </c>
      <c r="L20" s="40"/>
      <c r="M20" s="56"/>
    </row>
    <row r="21" spans="1:13" ht="24" customHeight="1">
      <c r="A21" s="191" t="s">
        <v>78</v>
      </c>
      <c r="B21" s="119"/>
      <c r="C21" s="34"/>
      <c r="D21" s="200">
        <v>56562</v>
      </c>
      <c r="E21" s="195"/>
      <c r="F21" s="200">
        <v>47972</v>
      </c>
      <c r="G21" s="195"/>
      <c r="H21" s="200">
        <v>45832</v>
      </c>
      <c r="I21" s="195"/>
      <c r="J21" s="200">
        <v>43332</v>
      </c>
      <c r="L21" s="40"/>
      <c r="M21" s="56"/>
    </row>
    <row r="22" spans="1:13" ht="24" customHeight="1">
      <c r="A22" s="191" t="s">
        <v>188</v>
      </c>
      <c r="B22" s="119"/>
      <c r="C22" s="34"/>
      <c r="D22" s="200">
        <v>-104979</v>
      </c>
      <c r="E22" s="195"/>
      <c r="F22" s="200">
        <v>-319764</v>
      </c>
      <c r="G22" s="195"/>
      <c r="H22" s="200">
        <v>-104979</v>
      </c>
      <c r="I22" s="195"/>
      <c r="J22" s="200">
        <v>-319764</v>
      </c>
      <c r="L22" s="40"/>
      <c r="M22" s="56"/>
    </row>
    <row r="23" spans="1:13" ht="24" customHeight="1">
      <c r="A23" s="193" t="s">
        <v>201</v>
      </c>
      <c r="B23" s="119"/>
      <c r="C23" s="34"/>
      <c r="D23" s="203" t="s">
        <v>191</v>
      </c>
      <c r="E23" s="195"/>
      <c r="F23" s="203" t="s">
        <v>191</v>
      </c>
      <c r="G23" s="195"/>
      <c r="H23" s="200">
        <v>-15022</v>
      </c>
      <c r="I23" s="195"/>
      <c r="J23" s="200">
        <v>-9382</v>
      </c>
      <c r="L23" s="40"/>
      <c r="M23" s="56"/>
    </row>
    <row r="24" spans="1:13" ht="24" customHeight="1">
      <c r="A24" s="191" t="s">
        <v>79</v>
      </c>
      <c r="B24" s="119"/>
      <c r="C24" s="34"/>
      <c r="D24" s="200">
        <v>-6904193</v>
      </c>
      <c r="E24" s="195"/>
      <c r="F24" s="200">
        <v>-6591538</v>
      </c>
      <c r="G24" s="195"/>
      <c r="H24" s="200">
        <v>-6241275</v>
      </c>
      <c r="I24" s="195"/>
      <c r="J24" s="200">
        <v>-5865607</v>
      </c>
      <c r="L24" s="40"/>
      <c r="M24" s="56"/>
    </row>
    <row r="25" spans="1:13" ht="24" customHeight="1">
      <c r="A25" s="191" t="s">
        <v>198</v>
      </c>
      <c r="B25" s="119"/>
      <c r="C25" s="34"/>
      <c r="D25" s="200">
        <v>-112</v>
      </c>
      <c r="E25" s="195"/>
      <c r="F25" s="200">
        <v>-317</v>
      </c>
      <c r="G25" s="195"/>
      <c r="H25" s="200">
        <v>-112</v>
      </c>
      <c r="I25" s="195"/>
      <c r="J25" s="200">
        <v>44</v>
      </c>
      <c r="L25" s="40"/>
      <c r="M25" s="56"/>
    </row>
    <row r="26" spans="1:13" ht="24" customHeight="1">
      <c r="A26" s="191" t="s">
        <v>217</v>
      </c>
      <c r="B26" s="119"/>
      <c r="C26" s="34"/>
      <c r="D26" s="203" t="s">
        <v>191</v>
      </c>
      <c r="E26" s="195"/>
      <c r="F26" s="200">
        <v>-69</v>
      </c>
      <c r="G26" s="195"/>
      <c r="H26" s="203" t="s">
        <v>191</v>
      </c>
      <c r="I26" s="195"/>
      <c r="J26" s="200">
        <v>-69</v>
      </c>
      <c r="L26" s="40"/>
      <c r="M26" s="56"/>
    </row>
    <row r="27" spans="1:13" ht="24" customHeight="1">
      <c r="A27" s="191" t="s">
        <v>106</v>
      </c>
      <c r="B27" s="119"/>
      <c r="C27" s="34"/>
      <c r="D27" s="203" t="s">
        <v>191</v>
      </c>
      <c r="E27" s="195"/>
      <c r="F27" s="203" t="s">
        <v>191</v>
      </c>
      <c r="G27" s="195"/>
      <c r="H27" s="200">
        <v>-158600</v>
      </c>
      <c r="I27" s="195"/>
      <c r="J27" s="200">
        <v>-222200</v>
      </c>
      <c r="L27" s="40"/>
      <c r="M27" s="56"/>
    </row>
    <row r="28" spans="1:13" ht="24" customHeight="1">
      <c r="A28" s="191" t="s">
        <v>57</v>
      </c>
      <c r="B28" s="120"/>
      <c r="C28" s="34"/>
      <c r="D28" s="202">
        <v>905225</v>
      </c>
      <c r="E28" s="195"/>
      <c r="F28" s="202">
        <v>901485</v>
      </c>
      <c r="G28" s="195"/>
      <c r="H28" s="204">
        <v>945713</v>
      </c>
      <c r="I28" s="195"/>
      <c r="J28" s="204">
        <v>938540</v>
      </c>
      <c r="L28" s="40"/>
      <c r="M28" s="56"/>
    </row>
    <row r="29" spans="1:13" ht="24" customHeight="1">
      <c r="A29" s="35"/>
      <c r="B29" s="121"/>
      <c r="C29" s="35"/>
      <c r="D29" s="205">
        <f>SUM(D13:D28)</f>
        <v>514327</v>
      </c>
      <c r="E29" s="195"/>
      <c r="F29" s="205">
        <f>SUM(F13:F28)</f>
        <v>185533</v>
      </c>
      <c r="G29" s="195"/>
      <c r="H29" s="205">
        <f>SUM(H13:H28)</f>
        <v>761708.10398999974</v>
      </c>
      <c r="I29" s="195"/>
      <c r="J29" s="206">
        <f>SUM(J13:J28)</f>
        <v>499470</v>
      </c>
      <c r="L29" s="40"/>
      <c r="M29" s="56"/>
    </row>
    <row r="30" spans="1:13" ht="24" customHeight="1">
      <c r="A30" s="190" t="s">
        <v>178</v>
      </c>
      <c r="B30" s="121"/>
      <c r="C30" s="35"/>
      <c r="D30" s="133"/>
      <c r="E30" s="140"/>
      <c r="F30" s="133"/>
      <c r="G30" s="140"/>
      <c r="H30" s="133"/>
      <c r="I30" s="140"/>
      <c r="J30" s="162"/>
      <c r="L30" s="40"/>
      <c r="M30" s="56"/>
    </row>
    <row r="31" spans="1:13" ht="24" customHeight="1">
      <c r="A31" s="190" t="s">
        <v>128</v>
      </c>
      <c r="B31" s="118"/>
      <c r="C31" s="31"/>
      <c r="D31" s="140"/>
      <c r="E31" s="140"/>
      <c r="F31" s="140"/>
      <c r="G31" s="140"/>
      <c r="H31" s="140"/>
      <c r="I31" s="140"/>
      <c r="J31" s="140"/>
      <c r="L31" s="40"/>
      <c r="M31" s="56"/>
    </row>
    <row r="32" spans="1:13" ht="24" customHeight="1">
      <c r="A32" s="191" t="s">
        <v>134</v>
      </c>
      <c r="B32" s="119"/>
      <c r="C32" s="34"/>
      <c r="D32" s="195">
        <v>-6347259</v>
      </c>
      <c r="E32" s="195"/>
      <c r="F32" s="195">
        <f>-3074414</f>
        <v>-3074414</v>
      </c>
      <c r="G32" s="195"/>
      <c r="H32" s="200">
        <v>-6649753</v>
      </c>
      <c r="I32" s="195"/>
      <c r="J32" s="200">
        <v>-3106929</v>
      </c>
      <c r="L32" s="40"/>
      <c r="M32" s="56"/>
    </row>
    <row r="33" spans="1:13" ht="24" customHeight="1">
      <c r="A33" s="191" t="s">
        <v>225</v>
      </c>
      <c r="B33" s="119"/>
      <c r="C33" s="34"/>
      <c r="D33" s="195">
        <v>-11720</v>
      </c>
      <c r="E33" s="195"/>
      <c r="F33" s="203" t="s">
        <v>191</v>
      </c>
      <c r="G33" s="195"/>
      <c r="H33" s="203" t="s">
        <v>191</v>
      </c>
      <c r="I33" s="195"/>
      <c r="J33" s="203" t="s">
        <v>191</v>
      </c>
      <c r="L33" s="40"/>
      <c r="M33" s="56"/>
    </row>
    <row r="34" spans="1:13" ht="24" customHeight="1">
      <c r="A34" s="191" t="s">
        <v>6</v>
      </c>
      <c r="B34" s="119"/>
      <c r="C34" s="34"/>
      <c r="D34" s="210">
        <v>-24133</v>
      </c>
      <c r="E34" s="195"/>
      <c r="F34" s="210">
        <v>-14876</v>
      </c>
      <c r="G34" s="195"/>
      <c r="H34" s="195">
        <v>-1052</v>
      </c>
      <c r="I34" s="195"/>
      <c r="J34" s="195">
        <v>1427</v>
      </c>
      <c r="L34" s="40"/>
      <c r="M34" s="56"/>
    </row>
    <row r="35" spans="1:13" ht="24" customHeight="1">
      <c r="A35" s="191" t="s">
        <v>45</v>
      </c>
      <c r="B35" s="119"/>
      <c r="C35" s="34"/>
      <c r="D35" s="210">
        <v>2789</v>
      </c>
      <c r="E35" s="195"/>
      <c r="F35" s="210">
        <v>4573</v>
      </c>
      <c r="G35" s="195"/>
      <c r="H35" s="195">
        <v>3059</v>
      </c>
      <c r="I35" s="195"/>
      <c r="J35" s="195">
        <v>1140</v>
      </c>
      <c r="L35" s="40"/>
      <c r="M35" s="56"/>
    </row>
    <row r="36" spans="1:13" ht="24" customHeight="1">
      <c r="A36" s="207" t="s">
        <v>46</v>
      </c>
      <c r="C36" s="3"/>
      <c r="D36" s="198"/>
      <c r="E36" s="195"/>
      <c r="F36" s="198"/>
      <c r="G36" s="195"/>
      <c r="H36" s="198"/>
      <c r="I36" s="195"/>
      <c r="J36" s="198"/>
      <c r="L36" s="40"/>
      <c r="M36" s="56"/>
    </row>
    <row r="37" spans="1:13" ht="24" customHeight="1">
      <c r="A37" s="191" t="s">
        <v>135</v>
      </c>
      <c r="B37" s="119"/>
      <c r="C37" s="34"/>
      <c r="D37" s="195">
        <v>-44955</v>
      </c>
      <c r="E37" s="195"/>
      <c r="F37" s="195">
        <v>-308799</v>
      </c>
      <c r="G37" s="195"/>
      <c r="H37" s="195">
        <v>-24901</v>
      </c>
      <c r="I37" s="195"/>
      <c r="J37" s="195">
        <v>-210761</v>
      </c>
      <c r="L37" s="40"/>
      <c r="M37" s="56"/>
    </row>
    <row r="38" spans="1:13" ht="24" customHeight="1">
      <c r="A38" s="191" t="s">
        <v>13</v>
      </c>
      <c r="B38" s="119"/>
      <c r="C38" s="34"/>
      <c r="D38" s="210">
        <v>-24831</v>
      </c>
      <c r="E38" s="211"/>
      <c r="F38" s="210">
        <v>25736</v>
      </c>
      <c r="G38" s="211"/>
      <c r="H38" s="195">
        <v>-40572</v>
      </c>
      <c r="I38" s="195"/>
      <c r="J38" s="195">
        <v>17208</v>
      </c>
      <c r="K38" s="131"/>
      <c r="L38" s="127"/>
      <c r="M38" s="56"/>
    </row>
    <row r="39" spans="1:13" ht="24" customHeight="1">
      <c r="A39" s="191" t="s">
        <v>94</v>
      </c>
      <c r="B39" s="119"/>
      <c r="C39" s="34"/>
      <c r="D39" s="210">
        <v>-1792</v>
      </c>
      <c r="E39" s="195"/>
      <c r="F39" s="210">
        <v>3313</v>
      </c>
      <c r="G39" s="195"/>
      <c r="H39" s="212">
        <v>-1799</v>
      </c>
      <c r="I39" s="195"/>
      <c r="J39" s="212">
        <v>-5090</v>
      </c>
      <c r="M39" s="56"/>
    </row>
    <row r="40" spans="1:13" ht="24" customHeight="1">
      <c r="A40" s="208" t="s">
        <v>206</v>
      </c>
      <c r="C40" s="3"/>
      <c r="D40" s="205">
        <f>SUM(D32:D39)+D29</f>
        <v>-5937574</v>
      </c>
      <c r="E40" s="195"/>
      <c r="F40" s="205">
        <f>SUM(F32:F39)+F29</f>
        <v>-3178934</v>
      </c>
      <c r="G40" s="195"/>
      <c r="H40" s="205">
        <f>SUM(H32:H39)+H29</f>
        <v>-5953309.8960100003</v>
      </c>
      <c r="I40" s="195"/>
      <c r="J40" s="205">
        <f>SUM(J32:J39)+J29</f>
        <v>-2803535</v>
      </c>
      <c r="M40" s="56"/>
    </row>
    <row r="41" spans="1:13" ht="24" customHeight="1">
      <c r="A41" s="191" t="s">
        <v>179</v>
      </c>
      <c r="B41" s="119"/>
      <c r="C41" s="34"/>
      <c r="D41" s="200">
        <v>6804208</v>
      </c>
      <c r="E41" s="195"/>
      <c r="F41" s="200">
        <v>6443048</v>
      </c>
      <c r="G41" s="195"/>
      <c r="H41" s="200">
        <v>6128186</v>
      </c>
      <c r="I41" s="195"/>
      <c r="J41" s="200">
        <v>5715842</v>
      </c>
      <c r="M41" s="56"/>
    </row>
    <row r="42" spans="1:13" ht="24" customHeight="1">
      <c r="A42" s="191" t="s">
        <v>180</v>
      </c>
      <c r="B42" s="119"/>
      <c r="C42" s="34"/>
      <c r="D42" s="203" t="s">
        <v>191</v>
      </c>
      <c r="E42" s="195"/>
      <c r="F42" s="203" t="s">
        <v>191</v>
      </c>
      <c r="G42" s="195"/>
      <c r="H42" s="200">
        <v>158600</v>
      </c>
      <c r="I42" s="195"/>
      <c r="J42" s="200">
        <v>222200</v>
      </c>
      <c r="M42" s="56"/>
    </row>
    <row r="43" spans="1:13" ht="24" customHeight="1">
      <c r="A43" s="191" t="s">
        <v>60</v>
      </c>
      <c r="B43" s="119"/>
      <c r="C43" s="34"/>
      <c r="D43" s="200">
        <v>-897177</v>
      </c>
      <c r="E43" s="195"/>
      <c r="F43" s="200">
        <v>-864691</v>
      </c>
      <c r="G43" s="195"/>
      <c r="H43" s="202">
        <v>-941805</v>
      </c>
      <c r="I43" s="195"/>
      <c r="J43" s="202">
        <v>-916564</v>
      </c>
      <c r="M43" s="56"/>
    </row>
    <row r="44" spans="1:13" ht="24" customHeight="1">
      <c r="A44" s="191" t="s">
        <v>181</v>
      </c>
      <c r="B44" s="119"/>
      <c r="C44" s="34"/>
      <c r="D44" s="200">
        <v>-405156</v>
      </c>
      <c r="E44" s="195"/>
      <c r="F44" s="200">
        <v>-642469</v>
      </c>
      <c r="G44" s="195"/>
      <c r="H44" s="200">
        <v>-364437</v>
      </c>
      <c r="I44" s="195"/>
      <c r="J44" s="200">
        <v>-571768</v>
      </c>
      <c r="M44" s="56"/>
    </row>
    <row r="45" spans="1:13" ht="24" customHeight="1">
      <c r="A45" s="191" t="s">
        <v>144</v>
      </c>
      <c r="B45" s="119"/>
      <c r="C45" s="34"/>
      <c r="D45" s="200">
        <v>-22960</v>
      </c>
      <c r="E45" s="195"/>
      <c r="F45" s="200">
        <v>-1052</v>
      </c>
      <c r="G45" s="195"/>
      <c r="H45" s="200">
        <v>-13915</v>
      </c>
      <c r="I45" s="195"/>
      <c r="J45" s="203" t="s">
        <v>191</v>
      </c>
      <c r="M45" s="56"/>
    </row>
    <row r="46" spans="1:13" ht="24" customHeight="1">
      <c r="A46" s="209" t="s">
        <v>204</v>
      </c>
      <c r="B46" s="123"/>
      <c r="C46" s="21"/>
      <c r="D46" s="213">
        <f>SUM(D40:D45)</f>
        <v>-458659</v>
      </c>
      <c r="E46" s="195"/>
      <c r="F46" s="213">
        <f>SUM(F40:F45)</f>
        <v>1755902</v>
      </c>
      <c r="G46" s="195"/>
      <c r="H46" s="213">
        <f>SUM(H40:H45)</f>
        <v>-986680.89601000026</v>
      </c>
      <c r="I46" s="195"/>
      <c r="J46" s="213">
        <f>SUM(J40:J45)</f>
        <v>1646175</v>
      </c>
      <c r="M46" s="56"/>
    </row>
    <row r="47" spans="1:13" ht="24" customHeight="1">
      <c r="A47" s="229" t="s">
        <v>0</v>
      </c>
      <c r="B47" s="229"/>
      <c r="C47" s="229"/>
      <c r="D47" s="229"/>
      <c r="E47" s="229"/>
      <c r="F47" s="229"/>
      <c r="G47" s="229"/>
      <c r="H47" s="229"/>
      <c r="I47" s="229"/>
      <c r="J47" s="229"/>
      <c r="M47" s="56"/>
    </row>
    <row r="48" spans="1:13" ht="24" customHeight="1">
      <c r="A48" s="229" t="s">
        <v>117</v>
      </c>
      <c r="B48" s="229"/>
      <c r="C48" s="229"/>
      <c r="D48" s="229"/>
      <c r="E48" s="229"/>
      <c r="F48" s="229"/>
      <c r="G48" s="229"/>
      <c r="H48" s="229"/>
      <c r="I48" s="229"/>
      <c r="J48" s="229"/>
      <c r="M48" s="56"/>
    </row>
    <row r="49" spans="1:13" ht="24" customHeight="1">
      <c r="A49" s="228" t="str">
        <f>A3</f>
        <v>สำหรับงวดหกเดือนสิ้นสุดวันที่ 31 สิงหาคม 2565</v>
      </c>
      <c r="B49" s="228"/>
      <c r="C49" s="228"/>
      <c r="D49" s="228"/>
      <c r="E49" s="228"/>
      <c r="F49" s="228"/>
      <c r="G49" s="228"/>
      <c r="H49" s="228"/>
      <c r="I49" s="228"/>
      <c r="J49" s="228"/>
      <c r="M49" s="56"/>
    </row>
    <row r="50" spans="1:13" ht="24" customHeight="1">
      <c r="A50" s="228" t="s">
        <v>124</v>
      </c>
      <c r="B50" s="228"/>
      <c r="C50" s="228"/>
      <c r="D50" s="228"/>
      <c r="E50" s="228"/>
      <c r="F50" s="228"/>
      <c r="G50" s="228"/>
      <c r="H50" s="228"/>
      <c r="I50" s="228"/>
      <c r="J50" s="228"/>
      <c r="L50" s="56"/>
      <c r="M50" s="56"/>
    </row>
    <row r="51" spans="1:13" ht="24" customHeight="1">
      <c r="A51" s="233" t="s">
        <v>93</v>
      </c>
      <c r="B51" s="233"/>
      <c r="C51" s="233"/>
      <c r="D51" s="233"/>
      <c r="E51" s="233"/>
      <c r="F51" s="233"/>
      <c r="G51" s="233"/>
      <c r="H51" s="233"/>
      <c r="I51" s="233"/>
      <c r="J51" s="233"/>
      <c r="L51" s="56"/>
      <c r="M51" s="56"/>
    </row>
    <row r="52" spans="1:13" ht="9" customHeight="1">
      <c r="A52" s="11"/>
      <c r="B52" s="115"/>
      <c r="C52" s="11"/>
      <c r="D52" s="12"/>
      <c r="E52" s="11"/>
      <c r="F52" s="12"/>
      <c r="G52" s="12"/>
      <c r="H52" s="12"/>
      <c r="I52" s="11"/>
      <c r="J52" s="12"/>
      <c r="L52" s="56"/>
      <c r="M52" s="56"/>
    </row>
    <row r="53" spans="1:13" ht="24" customHeight="1">
      <c r="A53" s="13"/>
      <c r="B53" s="116" t="s">
        <v>51</v>
      </c>
      <c r="D53" s="231" t="s">
        <v>1</v>
      </c>
      <c r="E53" s="231"/>
      <c r="F53" s="231"/>
      <c r="G53" s="113"/>
      <c r="H53" s="232" t="s">
        <v>2</v>
      </c>
      <c r="I53" s="232"/>
      <c r="J53" s="232"/>
      <c r="L53" s="56"/>
      <c r="M53" s="56"/>
    </row>
    <row r="54" spans="1:13" ht="24" customHeight="1">
      <c r="A54" s="13"/>
      <c r="B54" s="116"/>
      <c r="C54" s="1"/>
      <c r="D54" s="234" t="str">
        <f>D8</f>
        <v>สำหรับงวดหกเดือนสิ้นสุด</v>
      </c>
      <c r="E54" s="234"/>
      <c r="F54" s="234"/>
      <c r="G54" s="26"/>
      <c r="H54" s="234" t="str">
        <f>H8</f>
        <v>สำหรับงวดหกเดือนสิ้นสุด</v>
      </c>
      <c r="I54" s="234"/>
      <c r="J54" s="234"/>
      <c r="L54" s="56"/>
      <c r="M54" s="56"/>
    </row>
    <row r="55" spans="1:13" ht="24" customHeight="1">
      <c r="A55" s="13"/>
      <c r="B55" s="116"/>
      <c r="C55" s="1"/>
      <c r="D55" s="186" t="s">
        <v>126</v>
      </c>
      <c r="E55" s="186"/>
      <c r="F55" s="186" t="s">
        <v>126</v>
      </c>
      <c r="G55" s="26"/>
      <c r="H55" s="186" t="s">
        <v>126</v>
      </c>
      <c r="I55" s="186"/>
      <c r="J55" s="186" t="s">
        <v>126</v>
      </c>
      <c r="L55" s="56"/>
      <c r="M55" s="56"/>
    </row>
    <row r="56" spans="1:13" ht="24" customHeight="1">
      <c r="A56" s="13"/>
      <c r="B56" s="116"/>
      <c r="C56" s="1"/>
      <c r="D56" s="186" t="str">
        <f>D10</f>
        <v>31 สิงหาคม</v>
      </c>
      <c r="F56" s="186" t="str">
        <f>F10</f>
        <v>31 สิงหาคม</v>
      </c>
      <c r="G56" s="26"/>
      <c r="H56" s="186" t="str">
        <f>H10</f>
        <v>31 สิงหาคม</v>
      </c>
      <c r="I56" s="56"/>
      <c r="J56" s="186" t="str">
        <f>J10</f>
        <v>31 สิงหาคม</v>
      </c>
      <c r="L56" s="56"/>
      <c r="M56" s="56"/>
    </row>
    <row r="57" spans="1:13" ht="24" customHeight="1">
      <c r="A57" s="13"/>
      <c r="B57" s="116"/>
      <c r="C57" s="1"/>
      <c r="D57" s="186" t="str">
        <f>D11</f>
        <v>2565</v>
      </c>
      <c r="F57" s="186">
        <f>F11</f>
        <v>2564</v>
      </c>
      <c r="G57" s="26"/>
      <c r="H57" s="186" t="str">
        <f>H11</f>
        <v>2565</v>
      </c>
      <c r="I57" s="56"/>
      <c r="J57" s="186">
        <f>J11</f>
        <v>2564</v>
      </c>
      <c r="L57" s="56"/>
      <c r="M57" s="56"/>
    </row>
    <row r="58" spans="1:13" ht="24" customHeight="1">
      <c r="A58" s="30" t="s">
        <v>48</v>
      </c>
      <c r="B58" s="117"/>
      <c r="C58" s="30"/>
      <c r="D58" s="36"/>
      <c r="E58" s="29"/>
      <c r="F58" s="32"/>
      <c r="G58" s="30"/>
      <c r="H58" s="2"/>
      <c r="I58" s="2"/>
      <c r="J58" s="2"/>
      <c r="L58" s="56"/>
      <c r="M58" s="56"/>
    </row>
    <row r="59" spans="1:13" ht="24" customHeight="1">
      <c r="A59" s="34" t="s">
        <v>172</v>
      </c>
      <c r="B59" s="117"/>
      <c r="C59" s="30"/>
      <c r="D59" s="149">
        <v>3000</v>
      </c>
      <c r="E59" s="176"/>
      <c r="F59" s="149">
        <v>21</v>
      </c>
      <c r="G59" s="177"/>
      <c r="H59" s="136" t="s">
        <v>191</v>
      </c>
      <c r="I59" s="138"/>
      <c r="J59" s="136" t="s">
        <v>191</v>
      </c>
      <c r="L59" s="56"/>
      <c r="M59" s="56"/>
    </row>
    <row r="60" spans="1:13" ht="24" customHeight="1">
      <c r="A60" s="34" t="s">
        <v>139</v>
      </c>
      <c r="B60" s="98">
        <v>4.2</v>
      </c>
      <c r="C60" s="34"/>
      <c r="D60" s="149">
        <v>-92319</v>
      </c>
      <c r="E60" s="140"/>
      <c r="F60" s="149">
        <v>-96917</v>
      </c>
      <c r="G60" s="140"/>
      <c r="H60" s="138">
        <v>-84301</v>
      </c>
      <c r="I60" s="140"/>
      <c r="J60" s="138">
        <v>-73534</v>
      </c>
      <c r="L60" s="56"/>
      <c r="M60" s="56"/>
    </row>
    <row r="61" spans="1:13" ht="24" customHeight="1">
      <c r="A61" s="34" t="s">
        <v>223</v>
      </c>
      <c r="B61" s="124"/>
      <c r="C61" s="34"/>
      <c r="D61" s="149">
        <v>978</v>
      </c>
      <c r="E61" s="140"/>
      <c r="F61" s="149">
        <v>1824</v>
      </c>
      <c r="G61" s="140"/>
      <c r="H61" s="149">
        <v>654</v>
      </c>
      <c r="I61" s="140"/>
      <c r="J61" s="138">
        <v>1312</v>
      </c>
      <c r="L61" s="56"/>
      <c r="M61" s="56"/>
    </row>
    <row r="62" spans="1:13" ht="24" customHeight="1">
      <c r="A62" s="34" t="s">
        <v>158</v>
      </c>
      <c r="B62" s="98">
        <v>4.2</v>
      </c>
      <c r="C62" s="34"/>
      <c r="D62" s="149">
        <v>-240851</v>
      </c>
      <c r="E62" s="140"/>
      <c r="F62" s="149">
        <v>-195469</v>
      </c>
      <c r="G62" s="140"/>
      <c r="H62" s="149">
        <v>-220037</v>
      </c>
      <c r="I62" s="140"/>
      <c r="J62" s="149">
        <v>-190447</v>
      </c>
      <c r="L62" s="56"/>
      <c r="M62" s="56"/>
    </row>
    <row r="63" spans="1:13" ht="24" customHeight="1">
      <c r="A63" s="34" t="s">
        <v>183</v>
      </c>
      <c r="B63" s="98"/>
      <c r="C63" s="34"/>
      <c r="D63" s="149"/>
      <c r="E63" s="140"/>
      <c r="F63" s="149"/>
      <c r="G63" s="177"/>
      <c r="H63" s="136"/>
      <c r="I63" s="138"/>
      <c r="J63" s="149"/>
      <c r="L63" s="56"/>
      <c r="M63" s="56"/>
    </row>
    <row r="64" spans="1:13" ht="24" customHeight="1">
      <c r="A64" s="37" t="s">
        <v>182</v>
      </c>
      <c r="B64" s="98"/>
      <c r="C64" s="34"/>
      <c r="D64" s="136" t="s">
        <v>191</v>
      </c>
      <c r="E64" s="140"/>
      <c r="F64" s="149">
        <v>-144000</v>
      </c>
      <c r="G64" s="140"/>
      <c r="H64" s="149">
        <v>-24500</v>
      </c>
      <c r="I64" s="140"/>
      <c r="J64" s="149">
        <v>-144000</v>
      </c>
      <c r="L64" s="56"/>
      <c r="M64" s="56"/>
    </row>
    <row r="65" spans="1:13" ht="24" customHeight="1">
      <c r="A65" s="38" t="s">
        <v>205</v>
      </c>
      <c r="B65" s="124"/>
      <c r="C65" s="34"/>
      <c r="D65" s="178">
        <f>SUM(D59:D64)</f>
        <v>-329192</v>
      </c>
      <c r="E65" s="140"/>
      <c r="F65" s="178">
        <f>SUM(F59:F64)</f>
        <v>-434541</v>
      </c>
      <c r="G65" s="140"/>
      <c r="H65" s="178">
        <f>SUM(H59:H64)</f>
        <v>-328184</v>
      </c>
      <c r="I65" s="140"/>
      <c r="J65" s="178">
        <f>SUM(J59:J64)</f>
        <v>-406669</v>
      </c>
      <c r="L65" s="56"/>
      <c r="M65" s="56"/>
    </row>
    <row r="66" spans="1:13" ht="24" customHeight="1">
      <c r="A66" s="34"/>
      <c r="B66" s="124"/>
      <c r="C66" s="34"/>
      <c r="D66" s="133"/>
      <c r="E66" s="140"/>
      <c r="F66" s="133"/>
      <c r="G66" s="140"/>
      <c r="H66" s="149"/>
      <c r="I66" s="140"/>
      <c r="J66" s="149"/>
      <c r="L66" s="56"/>
      <c r="M66" s="56"/>
    </row>
    <row r="67" spans="1:13" ht="24" customHeight="1">
      <c r="A67" s="30" t="s">
        <v>49</v>
      </c>
      <c r="B67" s="125"/>
      <c r="C67" s="30"/>
      <c r="D67" s="140"/>
      <c r="E67" s="140"/>
      <c r="F67" s="140"/>
      <c r="G67" s="140"/>
      <c r="H67" s="140"/>
      <c r="I67" s="140"/>
      <c r="J67" s="140"/>
      <c r="L67" s="56"/>
      <c r="M67" s="56"/>
    </row>
    <row r="68" spans="1:13" ht="24" customHeight="1">
      <c r="A68" s="34" t="s">
        <v>233</v>
      </c>
      <c r="B68" s="98">
        <v>4.4000000000000004</v>
      </c>
      <c r="C68" s="34"/>
      <c r="D68" s="164">
        <v>45940020</v>
      </c>
      <c r="E68" s="140"/>
      <c r="F68" s="138">
        <v>38743380</v>
      </c>
      <c r="G68" s="140"/>
      <c r="H68" s="164">
        <v>44612203</v>
      </c>
      <c r="I68" s="140"/>
      <c r="J68" s="138">
        <v>35210983</v>
      </c>
      <c r="L68" s="56"/>
      <c r="M68" s="56"/>
    </row>
    <row r="69" spans="1:13" ht="24" customHeight="1">
      <c r="A69" s="34" t="s">
        <v>232</v>
      </c>
      <c r="B69" s="98">
        <v>4.4000000000000004</v>
      </c>
      <c r="C69" s="34"/>
      <c r="D69" s="164">
        <v>-49790879</v>
      </c>
      <c r="E69" s="140"/>
      <c r="F69" s="138">
        <v>-38410266</v>
      </c>
      <c r="G69" s="140"/>
      <c r="H69" s="164">
        <v>-48263443</v>
      </c>
      <c r="I69" s="140"/>
      <c r="J69" s="138">
        <v>-34480103</v>
      </c>
      <c r="L69" s="56"/>
      <c r="M69" s="56"/>
    </row>
    <row r="70" spans="1:13" ht="24" customHeight="1">
      <c r="A70" s="34" t="s">
        <v>50</v>
      </c>
      <c r="B70" s="98">
        <v>4.4000000000000004</v>
      </c>
      <c r="C70" s="34"/>
      <c r="D70" s="164">
        <v>10948421</v>
      </c>
      <c r="E70" s="140"/>
      <c r="F70" s="138">
        <v>2879138</v>
      </c>
      <c r="G70" s="140"/>
      <c r="H70" s="164">
        <v>9329662</v>
      </c>
      <c r="I70" s="140"/>
      <c r="J70" s="138">
        <v>2571061</v>
      </c>
      <c r="L70" s="56"/>
      <c r="M70" s="56"/>
    </row>
    <row r="71" spans="1:13" ht="24" customHeight="1">
      <c r="A71" s="34" t="s">
        <v>80</v>
      </c>
      <c r="B71" s="98">
        <v>4.4000000000000004</v>
      </c>
      <c r="C71" s="34"/>
      <c r="D71" s="164">
        <v>-5558505</v>
      </c>
      <c r="E71" s="140"/>
      <c r="F71" s="138">
        <v>-3491220</v>
      </c>
      <c r="G71" s="140"/>
      <c r="H71" s="164">
        <v>-3771125</v>
      </c>
      <c r="I71" s="140"/>
      <c r="J71" s="138">
        <v>-3491220</v>
      </c>
      <c r="L71" s="56"/>
      <c r="M71" s="56"/>
    </row>
    <row r="72" spans="1:13" ht="24" customHeight="1">
      <c r="A72" s="34" t="s">
        <v>234</v>
      </c>
      <c r="B72" s="98">
        <v>4.4000000000000004</v>
      </c>
      <c r="C72" s="34"/>
      <c r="D72" s="136" t="s">
        <v>191</v>
      </c>
      <c r="E72" s="140"/>
      <c r="F72" s="136" t="s">
        <v>191</v>
      </c>
      <c r="G72" s="140"/>
      <c r="H72" s="164">
        <v>286485</v>
      </c>
      <c r="I72" s="140"/>
      <c r="J72" s="140">
        <v>239997</v>
      </c>
      <c r="L72" s="56"/>
      <c r="M72" s="56"/>
    </row>
    <row r="73" spans="1:13" ht="24" customHeight="1">
      <c r="A73" s="34" t="s">
        <v>235</v>
      </c>
      <c r="B73" s="98">
        <v>4.4000000000000004</v>
      </c>
      <c r="C73" s="34"/>
      <c r="D73" s="136" t="s">
        <v>191</v>
      </c>
      <c r="E73" s="140"/>
      <c r="F73" s="136" t="s">
        <v>191</v>
      </c>
      <c r="G73" s="140"/>
      <c r="H73" s="164">
        <v>-286485</v>
      </c>
      <c r="I73" s="140"/>
      <c r="J73" s="138">
        <v>-239997</v>
      </c>
      <c r="L73" s="56"/>
      <c r="M73" s="56"/>
    </row>
    <row r="74" spans="1:13" ht="24" customHeight="1">
      <c r="A74" s="34" t="s">
        <v>218</v>
      </c>
      <c r="B74" s="98">
        <v>4.4000000000000004</v>
      </c>
      <c r="C74" s="34"/>
      <c r="D74" s="136" t="s">
        <v>191</v>
      </c>
      <c r="E74" s="140"/>
      <c r="F74" s="175">
        <v>-522600</v>
      </c>
      <c r="G74" s="140"/>
      <c r="H74" s="136" t="s">
        <v>191</v>
      </c>
      <c r="I74" s="140"/>
      <c r="J74" s="138">
        <v>-522600</v>
      </c>
      <c r="L74" s="56"/>
      <c r="M74" s="56"/>
    </row>
    <row r="75" spans="1:13" ht="24" customHeight="1">
      <c r="A75" s="34" t="s">
        <v>184</v>
      </c>
      <c r="B75" s="98">
        <v>4.4000000000000004</v>
      </c>
      <c r="C75" s="34"/>
      <c r="D75" s="179">
        <v>-273747</v>
      </c>
      <c r="E75" s="140"/>
      <c r="F75" s="175">
        <v>-283812</v>
      </c>
      <c r="G75" s="140"/>
      <c r="H75" s="164">
        <v>-239720</v>
      </c>
      <c r="I75" s="140"/>
      <c r="J75" s="138">
        <v>-244125</v>
      </c>
      <c r="L75" s="56"/>
      <c r="M75" s="56"/>
    </row>
    <row r="76" spans="1:13" ht="24" customHeight="1">
      <c r="A76" s="128" t="s">
        <v>171</v>
      </c>
      <c r="B76" s="98"/>
      <c r="C76" s="34"/>
      <c r="D76" s="180">
        <v>104979</v>
      </c>
      <c r="E76" s="140"/>
      <c r="F76" s="138">
        <v>416869</v>
      </c>
      <c r="G76" s="140"/>
      <c r="H76" s="164">
        <v>104979</v>
      </c>
      <c r="I76" s="140"/>
      <c r="J76" s="138">
        <v>416869</v>
      </c>
      <c r="L76" s="56"/>
      <c r="M76" s="56"/>
    </row>
    <row r="77" spans="1:13" ht="24" customHeight="1">
      <c r="A77" s="34" t="s">
        <v>185</v>
      </c>
      <c r="B77" s="124"/>
      <c r="C77" s="34"/>
      <c r="D77" s="180">
        <v>-665588</v>
      </c>
      <c r="E77" s="140"/>
      <c r="F77" s="181">
        <v>-670390</v>
      </c>
      <c r="G77" s="140"/>
      <c r="H77" s="164">
        <v>-662496</v>
      </c>
      <c r="I77" s="138"/>
      <c r="J77" s="138">
        <v>-662488</v>
      </c>
      <c r="L77" s="56"/>
      <c r="M77" s="56"/>
    </row>
    <row r="78" spans="1:13" ht="24" customHeight="1">
      <c r="A78" s="38" t="s">
        <v>209</v>
      </c>
      <c r="B78" s="124"/>
      <c r="C78" s="34"/>
      <c r="D78" s="178">
        <f>SUM(D68:D77)</f>
        <v>704701</v>
      </c>
      <c r="E78" s="162"/>
      <c r="F78" s="178">
        <f>SUM(F68:F77)</f>
        <v>-1338901</v>
      </c>
      <c r="G78" s="140"/>
      <c r="H78" s="178">
        <f>SUM(H68:H77)</f>
        <v>1110060</v>
      </c>
      <c r="I78" s="140"/>
      <c r="J78" s="178">
        <f>SUM(J68:J77)</f>
        <v>-1201623</v>
      </c>
      <c r="L78" s="56"/>
      <c r="M78" s="56"/>
    </row>
    <row r="79" spans="1:13" ht="24" customHeight="1">
      <c r="A79" s="3" t="s">
        <v>219</v>
      </c>
      <c r="B79" s="124"/>
      <c r="C79" s="3"/>
      <c r="D79" s="181"/>
      <c r="E79" s="140"/>
      <c r="F79" s="138"/>
      <c r="G79" s="140"/>
      <c r="H79" s="181"/>
      <c r="I79" s="149"/>
      <c r="J79" s="138"/>
      <c r="L79" s="56"/>
      <c r="M79" s="56"/>
    </row>
    <row r="80" spans="1:13" ht="24" customHeight="1">
      <c r="A80" s="35" t="s">
        <v>186</v>
      </c>
      <c r="B80" s="124"/>
      <c r="C80" s="3"/>
      <c r="D80" s="181">
        <f>D78+D65+D46</f>
        <v>-83150</v>
      </c>
      <c r="E80" s="140"/>
      <c r="F80" s="181">
        <f>F78+F65+F46</f>
        <v>-17540</v>
      </c>
      <c r="G80" s="140"/>
      <c r="H80" s="181">
        <f>H78+H65+H46</f>
        <v>-204804.89601000026</v>
      </c>
      <c r="I80" s="149"/>
      <c r="J80" s="181">
        <f>J78+J65+J46</f>
        <v>37883</v>
      </c>
      <c r="L80" s="56"/>
      <c r="M80" s="56"/>
    </row>
    <row r="81" spans="1:13" ht="24" customHeight="1">
      <c r="A81" s="129" t="s">
        <v>187</v>
      </c>
      <c r="B81" s="124"/>
      <c r="C81" s="3"/>
      <c r="D81" s="182">
        <v>23783</v>
      </c>
      <c r="E81" s="140"/>
      <c r="F81" s="182">
        <v>-51430</v>
      </c>
      <c r="G81" s="140"/>
      <c r="H81" s="168" t="s">
        <v>191</v>
      </c>
      <c r="I81" s="140"/>
      <c r="J81" s="168" t="s">
        <v>191</v>
      </c>
      <c r="L81" s="56"/>
      <c r="M81" s="56"/>
    </row>
    <row r="82" spans="1:13" ht="24" customHeight="1">
      <c r="A82" s="3" t="s">
        <v>219</v>
      </c>
      <c r="B82" s="124"/>
      <c r="C82" s="3"/>
      <c r="D82" s="181">
        <f>SUM(D80:D81)</f>
        <v>-59367</v>
      </c>
      <c r="E82" s="140"/>
      <c r="F82" s="181">
        <f>SUM(F80:F81)</f>
        <v>-68970</v>
      </c>
      <c r="G82" s="140"/>
      <c r="H82" s="181">
        <f>SUM(H80:H81)</f>
        <v>-204804.89601000026</v>
      </c>
      <c r="I82" s="140"/>
      <c r="J82" s="181">
        <f>SUM(J80:J81)</f>
        <v>37883</v>
      </c>
      <c r="L82" s="56"/>
      <c r="M82" s="56"/>
    </row>
    <row r="83" spans="1:13" ht="24" customHeight="1">
      <c r="A83" s="3" t="s">
        <v>129</v>
      </c>
      <c r="B83" s="124"/>
      <c r="C83" s="3"/>
      <c r="D83" s="181">
        <f>งบแสดงฐานะการเงิน!F13</f>
        <v>4235603</v>
      </c>
      <c r="E83" s="140"/>
      <c r="F83" s="181">
        <v>5105168</v>
      </c>
      <c r="G83" s="140"/>
      <c r="H83" s="138">
        <f>งบแสดงฐานะการเงิน!J13</f>
        <v>2639136</v>
      </c>
      <c r="I83" s="140"/>
      <c r="J83" s="138">
        <v>3157192</v>
      </c>
      <c r="L83" s="56"/>
      <c r="M83" s="56"/>
    </row>
    <row r="84" spans="1:13" ht="24" customHeight="1" thickBot="1">
      <c r="A84" s="30" t="s">
        <v>130</v>
      </c>
      <c r="B84" s="98">
        <v>4.0999999999999996</v>
      </c>
      <c r="C84" s="30"/>
      <c r="D84" s="172">
        <f>SUM(D82:D83)</f>
        <v>4176236</v>
      </c>
      <c r="E84" s="140"/>
      <c r="F84" s="142">
        <f>SUM(F82:F83)</f>
        <v>5036198</v>
      </c>
      <c r="G84" s="140"/>
      <c r="H84" s="142">
        <f>SUM(H82:H83)</f>
        <v>2434331.1039899997</v>
      </c>
      <c r="I84" s="140"/>
      <c r="J84" s="142">
        <f>SUM(J82:J83)</f>
        <v>3195075</v>
      </c>
      <c r="L84" s="56"/>
      <c r="M84" s="56"/>
    </row>
    <row r="85" spans="1:13" ht="24" customHeight="1" thickTop="1">
      <c r="A85" s="30"/>
      <c r="B85" s="98"/>
      <c r="C85" s="30"/>
      <c r="I85" s="33"/>
      <c r="J85" s="58"/>
      <c r="L85" s="56"/>
      <c r="M85" s="56"/>
    </row>
    <row r="86" spans="1:13" ht="24" customHeight="1">
      <c r="A86" s="30"/>
      <c r="B86" s="98"/>
      <c r="C86" s="30"/>
      <c r="E86" s="33"/>
      <c r="F86" s="58"/>
      <c r="G86" s="33"/>
      <c r="H86" s="58"/>
      <c r="I86" s="33"/>
      <c r="J86" s="58"/>
      <c r="L86" s="56"/>
      <c r="M86" s="56"/>
    </row>
    <row r="87" spans="1:13" ht="24" customHeight="1">
      <c r="B87" s="124"/>
      <c r="C87" s="30"/>
      <c r="D87" s="55"/>
      <c r="E87" s="33"/>
      <c r="F87" s="58"/>
      <c r="G87" s="33"/>
      <c r="H87" s="58"/>
      <c r="I87" s="33"/>
      <c r="J87" s="58"/>
      <c r="L87" s="56"/>
      <c r="M87" s="56"/>
    </row>
    <row r="88" spans="1:13" ht="24" customHeight="1">
      <c r="A88" s="30"/>
      <c r="B88" s="124"/>
      <c r="C88" s="30"/>
      <c r="D88" s="55"/>
      <c r="E88" s="33"/>
      <c r="F88" s="58"/>
      <c r="G88" s="33"/>
      <c r="H88" s="58"/>
      <c r="I88" s="33"/>
      <c r="J88" s="58"/>
      <c r="L88" s="56"/>
      <c r="M88" s="56"/>
    </row>
    <row r="89" spans="1:13" ht="24" customHeight="1">
      <c r="A89" s="30"/>
      <c r="B89" s="124"/>
      <c r="C89" s="30"/>
      <c r="D89" s="55"/>
      <c r="E89" s="33"/>
      <c r="F89" s="58"/>
      <c r="G89" s="33"/>
      <c r="H89" s="58"/>
      <c r="I89" s="33"/>
      <c r="J89" s="58"/>
      <c r="L89" s="56"/>
      <c r="M89" s="56"/>
    </row>
    <row r="90" spans="1:13" ht="24" customHeight="1">
      <c r="B90" s="124"/>
      <c r="C90" s="30"/>
      <c r="D90" s="55"/>
      <c r="E90" s="33"/>
      <c r="F90" s="58"/>
      <c r="G90" s="33"/>
      <c r="H90" s="58"/>
      <c r="I90" s="33"/>
      <c r="J90" s="58"/>
      <c r="L90" s="56"/>
      <c r="M90" s="56"/>
    </row>
    <row r="91" spans="1:13" ht="24" customHeight="1">
      <c r="A91" s="30"/>
      <c r="B91" s="124"/>
      <c r="C91" s="30"/>
      <c r="D91" s="55">
        <f>+งบแสดงฐานะการเงิน!D13-D84</f>
        <v>0</v>
      </c>
      <c r="E91" s="33"/>
      <c r="F91" s="58"/>
      <c r="G91" s="33"/>
      <c r="H91" s="133"/>
      <c r="I91" s="33"/>
      <c r="J91" s="58"/>
      <c r="L91" s="56"/>
      <c r="M91" s="56"/>
    </row>
    <row r="92" spans="1:13" ht="24" customHeight="1">
      <c r="A92" s="30"/>
      <c r="B92" s="124"/>
      <c r="C92" s="30"/>
      <c r="D92" s="55"/>
      <c r="E92" s="33"/>
      <c r="F92" s="58"/>
      <c r="G92" s="33"/>
      <c r="H92" s="58"/>
      <c r="I92" s="33"/>
      <c r="J92" s="58"/>
      <c r="L92" s="56"/>
      <c r="M92" s="56"/>
    </row>
    <row r="93" spans="1:13" ht="24" customHeight="1">
      <c r="A93" s="30"/>
      <c r="B93" s="124"/>
      <c r="C93" s="30"/>
      <c r="D93" s="55"/>
      <c r="E93" s="33"/>
      <c r="F93" s="58"/>
      <c r="G93" s="33"/>
      <c r="H93" s="58"/>
      <c r="I93" s="33"/>
      <c r="J93" s="58"/>
      <c r="L93" s="56"/>
      <c r="M93" s="56"/>
    </row>
    <row r="94" spans="1:13" ht="24" customHeight="1">
      <c r="A94" s="56" t="s">
        <v>127</v>
      </c>
      <c r="B94" s="124"/>
      <c r="C94" s="30"/>
      <c r="D94" s="55"/>
      <c r="E94" s="33"/>
      <c r="F94" s="58"/>
      <c r="G94" s="33"/>
      <c r="H94" s="58"/>
      <c r="I94" s="33"/>
      <c r="J94" s="58"/>
      <c r="L94" s="56"/>
      <c r="M94" s="56"/>
    </row>
    <row r="95" spans="1:13" ht="24" customHeight="1">
      <c r="A95" s="30"/>
      <c r="B95" s="124"/>
      <c r="C95" s="30"/>
      <c r="D95" s="55"/>
      <c r="E95" s="33"/>
      <c r="F95" s="58"/>
      <c r="G95" s="33"/>
      <c r="H95" s="58"/>
      <c r="I95" s="33"/>
      <c r="J95" s="58"/>
      <c r="L95" s="56"/>
      <c r="M95" s="56"/>
    </row>
    <row r="96" spans="1:13" ht="24" customHeight="1">
      <c r="A96" s="30"/>
      <c r="B96" s="124"/>
      <c r="C96" s="30"/>
      <c r="D96" s="55"/>
      <c r="E96" s="33"/>
      <c r="F96" s="58"/>
      <c r="G96" s="33"/>
      <c r="H96" s="58"/>
      <c r="I96" s="33"/>
      <c r="J96" s="58"/>
      <c r="L96" s="56"/>
      <c r="M96" s="56"/>
    </row>
    <row r="97" spans="1:13" ht="24" customHeight="1">
      <c r="A97" s="30"/>
      <c r="B97" s="124"/>
      <c r="C97" s="30"/>
      <c r="D97" s="55"/>
      <c r="E97" s="33"/>
      <c r="F97" s="58"/>
      <c r="G97" s="33"/>
      <c r="H97" s="58"/>
      <c r="I97" s="33"/>
      <c r="J97" s="58"/>
      <c r="L97" s="56"/>
      <c r="M97" s="56"/>
    </row>
    <row r="98" spans="1:13" ht="24" customHeight="1">
      <c r="A98" s="30"/>
      <c r="B98" s="124"/>
      <c r="C98" s="30"/>
      <c r="D98" s="55"/>
      <c r="E98" s="33"/>
      <c r="F98" s="58"/>
      <c r="G98" s="33"/>
      <c r="H98" s="58"/>
      <c r="I98" s="33"/>
      <c r="J98" s="58"/>
      <c r="L98" s="56"/>
      <c r="M98" s="56"/>
    </row>
    <row r="99" spans="1:13" ht="24" customHeight="1">
      <c r="A99" s="30"/>
      <c r="B99" s="124"/>
      <c r="C99" s="30"/>
      <c r="D99" s="55"/>
      <c r="E99" s="33"/>
      <c r="F99" s="58"/>
      <c r="G99" s="33"/>
      <c r="H99" s="58"/>
      <c r="I99" s="33"/>
      <c r="J99" s="58"/>
      <c r="L99" s="56"/>
      <c r="M99" s="56"/>
    </row>
    <row r="100" spans="1:13" ht="24" customHeight="1">
      <c r="A100" s="30"/>
      <c r="B100" s="124"/>
      <c r="C100" s="30"/>
      <c r="D100" s="55"/>
      <c r="E100" s="33"/>
      <c r="F100" s="58"/>
      <c r="G100" s="33"/>
      <c r="H100" s="58"/>
      <c r="I100" s="33"/>
      <c r="J100" s="58"/>
      <c r="L100" s="56"/>
      <c r="M100" s="56"/>
    </row>
    <row r="101" spans="1:13" ht="24" customHeight="1">
      <c r="A101" s="30"/>
      <c r="B101" s="124"/>
      <c r="C101" s="30"/>
      <c r="D101" s="55"/>
      <c r="E101" s="33"/>
      <c r="F101" s="58"/>
      <c r="G101" s="33"/>
      <c r="H101" s="58"/>
      <c r="I101" s="33"/>
      <c r="J101" s="58"/>
      <c r="L101" s="56"/>
      <c r="M101" s="56"/>
    </row>
    <row r="102" spans="1:13" ht="24" customHeight="1">
      <c r="A102" s="30"/>
      <c r="B102" s="124"/>
      <c r="C102" s="30"/>
      <c r="D102" s="55"/>
      <c r="E102" s="33"/>
      <c r="F102" s="58"/>
      <c r="G102" s="33"/>
      <c r="H102" s="58"/>
      <c r="I102" s="33"/>
      <c r="J102" s="58"/>
      <c r="L102" s="56"/>
      <c r="M102" s="56"/>
    </row>
    <row r="103" spans="1:13" ht="24" customHeight="1">
      <c r="A103" s="30"/>
      <c r="B103" s="124"/>
      <c r="C103" s="30"/>
      <c r="D103" s="55"/>
      <c r="E103" s="33"/>
      <c r="F103" s="58"/>
      <c r="G103" s="33"/>
      <c r="H103" s="58"/>
      <c r="I103" s="33"/>
      <c r="J103" s="58"/>
      <c r="L103" s="56"/>
      <c r="M103" s="56"/>
    </row>
    <row r="104" spans="1:13" ht="24" customHeight="1">
      <c r="A104" s="30"/>
      <c r="B104" s="124"/>
      <c r="C104" s="30"/>
      <c r="D104" s="55"/>
      <c r="E104" s="33"/>
      <c r="F104" s="58"/>
      <c r="G104" s="33"/>
      <c r="H104" s="58"/>
      <c r="I104" s="33"/>
      <c r="J104" s="58"/>
      <c r="L104" s="56"/>
      <c r="M104" s="56"/>
    </row>
    <row r="105" spans="1:13" ht="24" customHeight="1">
      <c r="A105" s="30"/>
      <c r="B105" s="124"/>
      <c r="C105" s="30"/>
      <c r="D105" s="55"/>
      <c r="E105" s="33"/>
      <c r="F105" s="58"/>
      <c r="G105" s="33"/>
      <c r="H105" s="58"/>
      <c r="I105" s="33"/>
      <c r="J105" s="58"/>
      <c r="L105" s="56"/>
      <c r="M105" s="56"/>
    </row>
    <row r="106" spans="1:13" ht="24" customHeight="1">
      <c r="A106" s="30"/>
      <c r="B106" s="124"/>
      <c r="C106" s="30"/>
      <c r="D106" s="55"/>
      <c r="E106" s="33"/>
      <c r="F106" s="58"/>
      <c r="G106" s="33"/>
      <c r="H106" s="58"/>
      <c r="I106" s="33"/>
      <c r="J106" s="58"/>
      <c r="L106" s="56"/>
      <c r="M106" s="56"/>
    </row>
    <row r="107" spans="1:13" ht="24" customHeight="1">
      <c r="A107" s="30"/>
      <c r="B107" s="124"/>
      <c r="C107" s="30"/>
      <c r="D107" s="55"/>
      <c r="E107" s="33"/>
      <c r="F107" s="58"/>
      <c r="G107" s="33"/>
      <c r="H107" s="58"/>
      <c r="I107" s="33"/>
      <c r="J107" s="58"/>
      <c r="L107" s="56"/>
      <c r="M107" s="56"/>
    </row>
    <row r="108" spans="1:13" ht="24" customHeight="1">
      <c r="A108" s="30"/>
      <c r="B108" s="124"/>
      <c r="C108" s="30"/>
      <c r="D108" s="55"/>
      <c r="E108" s="33"/>
      <c r="F108" s="58"/>
      <c r="G108" s="33"/>
      <c r="H108" s="58"/>
      <c r="I108" s="33"/>
      <c r="J108" s="58"/>
      <c r="L108" s="56"/>
      <c r="M108" s="56"/>
    </row>
    <row r="109" spans="1:13" ht="24" customHeight="1">
      <c r="B109" s="124"/>
      <c r="C109" s="30"/>
      <c r="D109" s="58"/>
      <c r="E109" s="33"/>
      <c r="F109" s="58"/>
      <c r="G109" s="33"/>
      <c r="H109" s="58"/>
      <c r="I109" s="33"/>
      <c r="J109" s="58"/>
    </row>
    <row r="110" spans="1:13" ht="24" customHeight="1">
      <c r="B110" s="124"/>
      <c r="C110" s="30"/>
      <c r="D110" s="58"/>
      <c r="E110" s="33"/>
      <c r="F110" s="58"/>
      <c r="G110" s="33"/>
      <c r="H110" s="58"/>
      <c r="I110" s="33"/>
      <c r="J110" s="9"/>
    </row>
    <row r="111" spans="1:13" ht="24" customHeight="1">
      <c r="B111" s="124"/>
      <c r="C111" s="30"/>
      <c r="D111" s="58"/>
      <c r="E111" s="33"/>
      <c r="F111" s="58"/>
      <c r="G111" s="33"/>
      <c r="H111" s="58"/>
      <c r="I111" s="33"/>
      <c r="J111" s="9"/>
    </row>
    <row r="112" spans="1:13" ht="24" customHeight="1">
      <c r="A112" s="30"/>
      <c r="B112" s="124"/>
      <c r="C112" s="30"/>
      <c r="D112" s="58"/>
      <c r="E112" s="33"/>
      <c r="F112" s="58"/>
      <c r="G112" s="33"/>
      <c r="H112" s="58"/>
      <c r="I112" s="33"/>
      <c r="J112" s="9"/>
    </row>
    <row r="113" spans="1:13" ht="24" customHeight="1">
      <c r="A113" s="30"/>
      <c r="B113" s="124"/>
      <c r="C113" s="30"/>
      <c r="D113" s="58"/>
      <c r="E113" s="33"/>
      <c r="F113" s="58"/>
      <c r="G113" s="33"/>
      <c r="H113" s="58"/>
      <c r="I113" s="33"/>
      <c r="J113" s="9"/>
    </row>
    <row r="114" spans="1:13" ht="24" customHeight="1">
      <c r="A114" s="30"/>
      <c r="B114" s="124"/>
      <c r="C114" s="30"/>
      <c r="D114" s="58"/>
      <c r="E114" s="33"/>
      <c r="F114" s="58"/>
      <c r="G114" s="33"/>
      <c r="H114" s="58"/>
      <c r="I114" s="33"/>
      <c r="J114" s="9"/>
    </row>
    <row r="115" spans="1:13" ht="24" customHeight="1">
      <c r="A115" s="40"/>
      <c r="C115" s="40"/>
      <c r="D115" s="39"/>
      <c r="E115" s="41"/>
      <c r="F115" s="39"/>
      <c r="G115" s="39"/>
      <c r="H115" s="39"/>
      <c r="I115" s="39"/>
      <c r="J115" s="39"/>
    </row>
    <row r="116" spans="1:13" ht="24" customHeight="1">
      <c r="A116" s="42"/>
      <c r="C116" s="42"/>
      <c r="D116" s="33"/>
      <c r="E116" s="33"/>
      <c r="F116" s="33"/>
      <c r="G116" s="33"/>
      <c r="H116" s="33"/>
      <c r="I116" s="33"/>
      <c r="J116" s="33"/>
    </row>
    <row r="117" spans="1:13" ht="24" customHeight="1">
      <c r="C117" s="3"/>
      <c r="D117" s="33"/>
      <c r="E117" s="33"/>
      <c r="F117" s="33"/>
      <c r="G117" s="33"/>
      <c r="H117" s="33"/>
      <c r="I117" s="33"/>
      <c r="J117" s="33"/>
    </row>
    <row r="118" spans="1:13" s="40" customFormat="1" ht="24" customHeight="1">
      <c r="A118" s="56"/>
      <c r="B118" s="122"/>
      <c r="C118" s="3"/>
      <c r="D118" s="3"/>
      <c r="E118" s="3"/>
      <c r="F118" s="3"/>
      <c r="G118" s="3"/>
      <c r="H118" s="2"/>
      <c r="I118" s="2"/>
      <c r="J118" s="2"/>
      <c r="K118" s="3"/>
      <c r="L118" s="10"/>
      <c r="M118" s="10"/>
    </row>
    <row r="119" spans="1:13" s="40" customFormat="1" ht="24" customHeight="1">
      <c r="A119" s="56"/>
      <c r="B119" s="122"/>
      <c r="C119" s="3"/>
      <c r="D119" s="3"/>
      <c r="E119" s="3"/>
      <c r="F119" s="3"/>
      <c r="G119" s="3"/>
      <c r="H119" s="2"/>
      <c r="I119" s="2"/>
      <c r="J119" s="2"/>
      <c r="K119" s="3"/>
      <c r="L119" s="10"/>
      <c r="M119" s="10"/>
    </row>
    <row r="120" spans="1:13" ht="24" customHeight="1">
      <c r="C120" s="3"/>
      <c r="D120" s="3"/>
      <c r="E120" s="3"/>
      <c r="F120" s="3"/>
      <c r="G120" s="3"/>
      <c r="H120" s="2"/>
      <c r="I120" s="2"/>
      <c r="J120" s="2"/>
    </row>
    <row r="121" spans="1:13" ht="24" customHeight="1">
      <c r="C121" s="3"/>
      <c r="D121" s="3"/>
      <c r="E121" s="3"/>
      <c r="F121" s="3"/>
      <c r="G121" s="3"/>
      <c r="H121" s="2"/>
      <c r="I121" s="2"/>
      <c r="J121" s="2"/>
    </row>
    <row r="122" spans="1:13" ht="24" customHeight="1">
      <c r="C122" s="3"/>
      <c r="D122" s="3"/>
      <c r="E122" s="3"/>
      <c r="F122" s="3"/>
      <c r="G122" s="3"/>
      <c r="H122" s="2"/>
      <c r="I122" s="2"/>
      <c r="J122" s="2"/>
    </row>
    <row r="123" spans="1:13" ht="24" customHeight="1">
      <c r="C123" s="3"/>
      <c r="D123" s="3"/>
      <c r="E123" s="3"/>
      <c r="F123" s="3"/>
      <c r="G123" s="3"/>
      <c r="H123" s="2"/>
      <c r="I123" s="2"/>
      <c r="J123" s="2"/>
    </row>
    <row r="124" spans="1:13" ht="24" customHeight="1">
      <c r="C124" s="3"/>
      <c r="D124" s="3"/>
      <c r="E124" s="3"/>
      <c r="F124" s="3"/>
      <c r="G124" s="3"/>
      <c r="H124" s="2"/>
      <c r="I124" s="2"/>
      <c r="J124" s="2"/>
    </row>
    <row r="125" spans="1:13" ht="24" customHeight="1">
      <c r="A125" s="3"/>
      <c r="C125" s="3"/>
      <c r="D125" s="3"/>
      <c r="E125" s="3"/>
      <c r="F125" s="3"/>
      <c r="G125" s="3"/>
      <c r="H125" s="2"/>
      <c r="I125" s="2"/>
      <c r="J125" s="2"/>
      <c r="L125" s="56"/>
      <c r="M125" s="56"/>
    </row>
    <row r="126" spans="1:13" ht="24" customHeight="1">
      <c r="A126" s="3"/>
      <c r="C126" s="3"/>
      <c r="D126" s="3"/>
      <c r="E126" s="3"/>
      <c r="F126" s="3"/>
      <c r="G126" s="3"/>
      <c r="H126" s="2"/>
      <c r="I126" s="2"/>
      <c r="J126" s="2"/>
      <c r="L126" s="56"/>
      <c r="M126" s="56"/>
    </row>
    <row r="127" spans="1:13" ht="24" customHeight="1">
      <c r="A127" s="3"/>
      <c r="C127" s="3"/>
      <c r="D127" s="3"/>
      <c r="E127" s="3"/>
      <c r="F127" s="3"/>
      <c r="G127" s="3"/>
      <c r="H127" s="2"/>
      <c r="I127" s="2"/>
      <c r="J127" s="2"/>
      <c r="L127" s="56"/>
      <c r="M127" s="56"/>
    </row>
    <row r="128" spans="1:13" ht="24" customHeight="1">
      <c r="A128" s="3"/>
      <c r="C128" s="3"/>
      <c r="D128" s="3"/>
      <c r="E128" s="3"/>
      <c r="F128" s="3"/>
      <c r="G128" s="3"/>
      <c r="H128" s="2"/>
      <c r="I128" s="2"/>
      <c r="J128" s="2"/>
      <c r="L128" s="56"/>
      <c r="M128" s="56"/>
    </row>
    <row r="129" spans="1:13" ht="24" customHeight="1">
      <c r="A129" s="3"/>
      <c r="C129" s="3"/>
      <c r="D129" s="3"/>
      <c r="E129" s="3"/>
      <c r="F129" s="3"/>
      <c r="G129" s="3"/>
      <c r="H129" s="2"/>
      <c r="I129" s="2"/>
      <c r="J129" s="2"/>
      <c r="L129" s="56"/>
      <c r="M129" s="56"/>
    </row>
    <row r="130" spans="1:13" ht="24" customHeight="1">
      <c r="A130" s="3"/>
      <c r="C130" s="3"/>
      <c r="D130" s="3"/>
      <c r="E130" s="3"/>
      <c r="F130" s="3"/>
      <c r="G130" s="3"/>
      <c r="H130" s="2"/>
      <c r="I130" s="2"/>
      <c r="J130" s="2"/>
      <c r="L130" s="56"/>
      <c r="M130" s="56"/>
    </row>
    <row r="131" spans="1:13" ht="24" customHeight="1">
      <c r="A131" s="3"/>
      <c r="C131" s="3"/>
      <c r="D131" s="3"/>
      <c r="E131" s="3"/>
      <c r="F131" s="3"/>
      <c r="G131" s="3"/>
      <c r="H131" s="2"/>
      <c r="I131" s="2"/>
      <c r="J131" s="2"/>
      <c r="L131" s="56"/>
      <c r="M131" s="56"/>
    </row>
    <row r="132" spans="1:13" ht="24" customHeight="1">
      <c r="A132" s="3"/>
      <c r="C132" s="3"/>
      <c r="D132" s="3"/>
      <c r="E132" s="3"/>
      <c r="F132" s="3"/>
      <c r="G132" s="3"/>
      <c r="H132" s="2"/>
      <c r="I132" s="2"/>
      <c r="J132" s="2"/>
      <c r="L132" s="56"/>
      <c r="M132" s="56"/>
    </row>
    <row r="133" spans="1:13" ht="24" customHeight="1">
      <c r="A133" s="3"/>
      <c r="C133" s="3"/>
      <c r="D133" s="3"/>
      <c r="E133" s="3"/>
      <c r="F133" s="3"/>
      <c r="G133" s="3"/>
      <c r="H133" s="2"/>
      <c r="I133" s="2"/>
      <c r="J133" s="2"/>
      <c r="L133" s="56"/>
      <c r="M133" s="56"/>
    </row>
    <row r="134" spans="1:13" ht="24" customHeight="1">
      <c r="A134" s="3"/>
      <c r="C134" s="3"/>
      <c r="D134" s="3"/>
      <c r="E134" s="3"/>
      <c r="F134" s="3"/>
      <c r="G134" s="3"/>
      <c r="H134" s="2"/>
      <c r="I134" s="2"/>
      <c r="J134" s="2"/>
      <c r="L134" s="56"/>
      <c r="M134" s="56"/>
    </row>
    <row r="135" spans="1:13" ht="24" customHeight="1">
      <c r="A135" s="3"/>
      <c r="C135" s="3"/>
      <c r="D135" s="3"/>
      <c r="E135" s="3"/>
      <c r="F135" s="3"/>
      <c r="G135" s="3"/>
      <c r="H135" s="2"/>
      <c r="I135" s="2"/>
      <c r="J135" s="2"/>
      <c r="L135" s="56"/>
      <c r="M135" s="56"/>
    </row>
    <row r="136" spans="1:13" ht="24" customHeight="1">
      <c r="A136" s="3"/>
      <c r="C136" s="3"/>
      <c r="D136" s="3"/>
      <c r="E136" s="3"/>
      <c r="F136" s="3"/>
      <c r="G136" s="3"/>
      <c r="H136" s="2"/>
      <c r="I136" s="2"/>
      <c r="J136" s="2"/>
      <c r="L136" s="56"/>
      <c r="M136" s="56"/>
    </row>
    <row r="137" spans="1:13" ht="24" customHeight="1">
      <c r="A137" s="3"/>
      <c r="C137" s="3"/>
      <c r="D137" s="3"/>
      <c r="E137" s="3"/>
      <c r="F137" s="3"/>
      <c r="G137" s="3"/>
      <c r="H137" s="2"/>
      <c r="I137" s="2"/>
      <c r="J137" s="2"/>
      <c r="L137" s="56"/>
      <c r="M137" s="56"/>
    </row>
    <row r="138" spans="1:13" ht="24" customHeight="1">
      <c r="A138" s="3"/>
      <c r="C138" s="3"/>
      <c r="D138" s="3"/>
      <c r="E138" s="3"/>
      <c r="F138" s="3"/>
      <c r="G138" s="3"/>
      <c r="H138" s="2"/>
      <c r="I138" s="2"/>
      <c r="J138" s="2"/>
      <c r="L138" s="56"/>
      <c r="M138" s="56"/>
    </row>
    <row r="139" spans="1:13" ht="24" customHeight="1">
      <c r="A139" s="3"/>
      <c r="C139" s="3"/>
      <c r="D139" s="3"/>
      <c r="E139" s="3"/>
      <c r="F139" s="3"/>
      <c r="G139" s="3"/>
      <c r="H139" s="2"/>
      <c r="I139" s="2"/>
      <c r="J139" s="2"/>
      <c r="L139" s="56"/>
      <c r="M139" s="56"/>
    </row>
    <row r="140" spans="1:13" ht="24" customHeight="1">
      <c r="A140" s="3"/>
      <c r="C140" s="3"/>
      <c r="D140" s="3"/>
      <c r="E140" s="3"/>
      <c r="F140" s="3"/>
      <c r="G140" s="3"/>
      <c r="H140" s="2"/>
      <c r="I140" s="2"/>
      <c r="J140" s="2"/>
      <c r="L140" s="56"/>
      <c r="M140" s="56"/>
    </row>
    <row r="141" spans="1:13" ht="24" customHeight="1">
      <c r="A141" s="3"/>
      <c r="C141" s="3"/>
      <c r="D141" s="3"/>
      <c r="E141" s="3"/>
      <c r="F141" s="3"/>
      <c r="G141" s="3"/>
      <c r="H141" s="2"/>
      <c r="I141" s="2"/>
      <c r="J141" s="2"/>
      <c r="L141" s="56"/>
      <c r="M141" s="56"/>
    </row>
    <row r="142" spans="1:13" ht="24" customHeight="1">
      <c r="A142" s="3"/>
      <c r="C142" s="3"/>
      <c r="D142" s="3"/>
      <c r="E142" s="3"/>
      <c r="F142" s="3"/>
      <c r="G142" s="3"/>
      <c r="H142" s="2"/>
      <c r="I142" s="2"/>
      <c r="J142" s="2"/>
      <c r="L142" s="56"/>
      <c r="M142" s="56"/>
    </row>
    <row r="143" spans="1:13" ht="24" customHeight="1">
      <c r="A143" s="3"/>
      <c r="C143" s="3"/>
      <c r="D143" s="3"/>
      <c r="E143" s="3"/>
      <c r="F143" s="3"/>
      <c r="G143" s="3"/>
      <c r="H143" s="2"/>
      <c r="I143" s="2"/>
      <c r="J143" s="2"/>
      <c r="L143" s="56"/>
      <c r="M143" s="56"/>
    </row>
    <row r="144" spans="1:13" ht="24" customHeight="1">
      <c r="A144" s="3"/>
      <c r="C144" s="3"/>
      <c r="D144" s="3"/>
      <c r="E144" s="3"/>
      <c r="F144" s="3"/>
      <c r="G144" s="3"/>
      <c r="H144" s="2"/>
      <c r="I144" s="2"/>
      <c r="J144" s="2"/>
      <c r="L144" s="56"/>
      <c r="M144" s="56"/>
    </row>
    <row r="145" spans="1:13" ht="24" customHeight="1">
      <c r="A145" s="3"/>
      <c r="C145" s="3"/>
      <c r="D145" s="3"/>
      <c r="E145" s="3"/>
      <c r="F145" s="3"/>
      <c r="G145" s="3"/>
      <c r="H145" s="2"/>
      <c r="I145" s="2"/>
      <c r="J145" s="2"/>
      <c r="L145" s="56"/>
      <c r="M145" s="56"/>
    </row>
    <row r="146" spans="1:13" ht="24" customHeight="1">
      <c r="A146" s="3"/>
      <c r="C146" s="3"/>
      <c r="D146" s="3"/>
      <c r="E146" s="3"/>
      <c r="F146" s="3"/>
      <c r="G146" s="3"/>
      <c r="H146" s="2"/>
      <c r="I146" s="2"/>
      <c r="J146" s="2"/>
      <c r="L146" s="56"/>
      <c r="M146" s="56"/>
    </row>
    <row r="147" spans="1:13" ht="24" customHeight="1">
      <c r="A147" s="3"/>
      <c r="C147" s="3"/>
      <c r="D147" s="3"/>
      <c r="E147" s="3"/>
      <c r="F147" s="3"/>
      <c r="G147" s="3"/>
      <c r="H147" s="2"/>
      <c r="I147" s="2"/>
      <c r="J147" s="2"/>
      <c r="L147" s="56"/>
      <c r="M147" s="56"/>
    </row>
    <row r="148" spans="1:13" ht="24" customHeight="1">
      <c r="A148" s="3"/>
      <c r="C148" s="3"/>
      <c r="D148" s="3"/>
      <c r="E148" s="3"/>
      <c r="F148" s="3"/>
      <c r="G148" s="3"/>
      <c r="H148" s="2"/>
      <c r="I148" s="2"/>
      <c r="J148" s="2"/>
      <c r="L148" s="56"/>
      <c r="M148" s="56"/>
    </row>
    <row r="149" spans="1:13" ht="24" customHeight="1">
      <c r="A149" s="3"/>
      <c r="C149" s="3"/>
      <c r="D149" s="3"/>
      <c r="E149" s="3"/>
      <c r="F149" s="3"/>
      <c r="G149" s="3"/>
      <c r="H149" s="2"/>
      <c r="I149" s="2"/>
      <c r="J149" s="2"/>
      <c r="L149" s="56"/>
      <c r="M149" s="56"/>
    </row>
    <row r="150" spans="1:13" ht="24" customHeight="1">
      <c r="A150" s="3"/>
      <c r="C150" s="3"/>
      <c r="D150" s="3"/>
      <c r="E150" s="3"/>
      <c r="F150" s="3"/>
      <c r="G150" s="3"/>
      <c r="H150" s="2"/>
      <c r="I150" s="2"/>
      <c r="J150" s="2"/>
      <c r="L150" s="56"/>
      <c r="M150" s="56"/>
    </row>
    <row r="151" spans="1:13" ht="24" customHeight="1">
      <c r="A151" s="3"/>
      <c r="C151" s="3"/>
      <c r="D151" s="3"/>
      <c r="E151" s="3"/>
      <c r="F151" s="3"/>
      <c r="G151" s="3"/>
      <c r="H151" s="2"/>
      <c r="I151" s="2"/>
      <c r="J151" s="2"/>
      <c r="L151" s="56"/>
      <c r="M151" s="56"/>
    </row>
    <row r="152" spans="1:13" ht="24" customHeight="1">
      <c r="A152" s="3"/>
      <c r="C152" s="3"/>
      <c r="D152" s="3"/>
      <c r="E152" s="3"/>
      <c r="F152" s="3"/>
      <c r="G152" s="3"/>
      <c r="H152" s="2"/>
      <c r="I152" s="2"/>
      <c r="J152" s="2"/>
      <c r="L152" s="56"/>
      <c r="M152" s="56"/>
    </row>
    <row r="153" spans="1:13" ht="24" customHeight="1">
      <c r="A153" s="3"/>
      <c r="C153" s="3"/>
      <c r="D153" s="3"/>
      <c r="E153" s="3"/>
      <c r="F153" s="3"/>
      <c r="G153" s="3"/>
      <c r="H153" s="2"/>
      <c r="I153" s="2"/>
      <c r="J153" s="2"/>
      <c r="L153" s="56"/>
      <c r="M153" s="56"/>
    </row>
    <row r="154" spans="1:13" ht="24" customHeight="1">
      <c r="A154" s="3"/>
      <c r="C154" s="3"/>
      <c r="D154" s="3"/>
      <c r="E154" s="3"/>
      <c r="F154" s="3"/>
      <c r="G154" s="3"/>
      <c r="H154" s="2"/>
      <c r="I154" s="2"/>
      <c r="L154" s="56"/>
      <c r="M154" s="56"/>
    </row>
    <row r="155" spans="1:13" ht="24" customHeight="1">
      <c r="A155" s="3"/>
      <c r="C155" s="3"/>
      <c r="D155" s="3"/>
      <c r="E155" s="3"/>
      <c r="F155" s="3"/>
      <c r="G155" s="3"/>
      <c r="H155" s="2"/>
      <c r="I155" s="2"/>
      <c r="J155" s="56"/>
      <c r="L155" s="56"/>
      <c r="M155" s="56"/>
    </row>
    <row r="156" spans="1:13" ht="24" customHeight="1">
      <c r="A156" s="3"/>
      <c r="C156" s="3"/>
      <c r="D156" s="3"/>
      <c r="E156" s="3"/>
      <c r="F156" s="3"/>
      <c r="G156" s="3"/>
      <c r="H156" s="2"/>
      <c r="J156" s="56"/>
      <c r="L156" s="56"/>
      <c r="M156" s="56"/>
    </row>
    <row r="157" spans="1:13" ht="24" customHeight="1">
      <c r="B157" s="56"/>
      <c r="H157" s="56"/>
      <c r="I157" s="56"/>
      <c r="J157" s="56"/>
    </row>
    <row r="158" spans="1:13" ht="24" customHeight="1">
      <c r="B158" s="56"/>
      <c r="H158" s="56"/>
      <c r="I158" s="56"/>
      <c r="L158" s="56"/>
      <c r="M158" s="56"/>
    </row>
    <row r="159" spans="1:13" ht="24" customHeight="1">
      <c r="B159" s="56"/>
      <c r="H159" s="56"/>
      <c r="I159" s="56"/>
      <c r="L159" s="56"/>
      <c r="M159" s="56"/>
    </row>
    <row r="160" spans="1:13" ht="24" customHeight="1">
      <c r="B160" s="56"/>
      <c r="H160" s="56"/>
      <c r="I160" s="56"/>
      <c r="L160" s="56"/>
      <c r="M160" s="56"/>
    </row>
  </sheetData>
  <mergeCells count="18">
    <mergeCell ref="A49:J49"/>
    <mergeCell ref="A50:J50"/>
    <mergeCell ref="A51:J51"/>
    <mergeCell ref="H53:J53"/>
    <mergeCell ref="D54:F54"/>
    <mergeCell ref="H54:J54"/>
    <mergeCell ref="D53:F53"/>
    <mergeCell ref="A48:J48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7:J47"/>
  </mergeCells>
  <pageMargins left="1" right="0.3" top="1" bottom="0.5" header="0.59055118110236204" footer="0.31496062992126"/>
  <pageSetup paperSize="9" scale="65" fitToHeight="2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e37700a4-90ba-4e30-a47d-c1a6ef78f45f" revision="3"/>
</file>

<file path=customXml/itemProps1.xml><?xml version="1.0" encoding="utf-8"?>
<ds:datastoreItem xmlns:ds="http://schemas.openxmlformats.org/officeDocument/2006/customXml" ds:itemID="{3683746F-4AF2-4DD3-A03A-F708D662E84A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งบกำไรขาดทุน 6m</vt:lpstr>
      <vt:lpstr>งบกำไรขาดทุนเบ็ดเสร็จ 6m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'งบกำไรขาดทุน 3m'!Print_Area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lastPrinted>2022-10-04T06:39:37Z</cp:lastPrinted>
  <dcterms:created xsi:type="dcterms:W3CDTF">2009-10-27T07:48:45Z</dcterms:created>
  <dcterms:modified xsi:type="dcterms:W3CDTF">2022-10-04T06:39:41Z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