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5.15\COP_SmartAccount\01.PC\PC\Account\001_FS Audit_Group_PC\2564_2021\YE2021Q4\PC_FS File Excel_YE'21\"/>
    </mc:Choice>
  </mc:AlternateContent>
  <xr:revisionPtr revIDLastSave="0" documentId="13_ncr:1_{E6D8DB2D-7FAA-425F-BD8B-3138DD181BB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T" sheetId="6" r:id="rId1"/>
    <sheet name="PLT" sheetId="7" r:id="rId2"/>
    <sheet name="Consolidated " sheetId="8" r:id="rId3"/>
    <sheet name="The Company" sheetId="3" r:id="rId4"/>
    <sheet name="Cashflow " sheetId="9" r:id="rId5"/>
  </sheets>
  <definedNames>
    <definedName name="_xlnm.Print_Area" localSheetId="0">BST!$A$1:$L$99</definedName>
    <definedName name="_xlnm.Print_Area" localSheetId="4">'Cashflow '!$A$1:$L$131</definedName>
    <definedName name="_xlnm.Print_Area" localSheetId="2">'Consolidated '!$A$1:$AE$34</definedName>
    <definedName name="_xlnm.Print_Area" localSheetId="1">PLT!$A$1:$K$67</definedName>
    <definedName name="_xlnm.Print_Area" localSheetId="3">'The Company'!$A$1:$O$24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3" l="1"/>
  <c r="I41" i="9"/>
  <c r="Y29" i="8"/>
  <c r="AA29" i="8"/>
  <c r="AE29" i="8" s="1"/>
  <c r="E116" i="9"/>
  <c r="E110" i="9"/>
  <c r="E28" i="6" l="1"/>
  <c r="E26" i="6"/>
  <c r="E17" i="6"/>
  <c r="E19" i="7"/>
  <c r="AC28" i="8"/>
  <c r="E25" i="7"/>
  <c r="E27" i="7"/>
  <c r="I110" i="9" l="1"/>
  <c r="I52" i="6"/>
  <c r="O21" i="3" l="1"/>
  <c r="O13" i="3"/>
  <c r="O12" i="3"/>
  <c r="O8" i="3"/>
  <c r="W23" i="8"/>
  <c r="U23" i="8"/>
  <c r="O23" i="8"/>
  <c r="M23" i="8"/>
  <c r="K23" i="8"/>
  <c r="I23" i="8"/>
  <c r="G23" i="8"/>
  <c r="E23" i="8"/>
  <c r="K107" i="9"/>
  <c r="G117" i="9"/>
  <c r="G116" i="9"/>
  <c r="G107" i="9"/>
  <c r="K86" i="9" l="1"/>
  <c r="G79" i="9"/>
  <c r="G86" i="9" s="1"/>
  <c r="G47" i="9"/>
  <c r="G31" i="9"/>
  <c r="K43" i="7"/>
  <c r="K37" i="7"/>
  <c r="K44" i="7" s="1"/>
  <c r="K20" i="7"/>
  <c r="K12" i="7"/>
  <c r="K13" i="7" s="1"/>
  <c r="G43" i="7"/>
  <c r="G37" i="7"/>
  <c r="G44" i="7" s="1"/>
  <c r="G27" i="7"/>
  <c r="G20" i="7"/>
  <c r="G13" i="7"/>
  <c r="G21" i="7" s="1"/>
  <c r="G26" i="7" s="1"/>
  <c r="K86" i="6"/>
  <c r="K88" i="6" s="1"/>
  <c r="G84" i="6"/>
  <c r="G86" i="6" s="1"/>
  <c r="G88" i="6" s="1"/>
  <c r="K61" i="6"/>
  <c r="K53" i="6"/>
  <c r="G61" i="6"/>
  <c r="G53" i="6"/>
  <c r="K31" i="6"/>
  <c r="K18" i="6"/>
  <c r="G29" i="6"/>
  <c r="G31" i="6" s="1"/>
  <c r="G17" i="6"/>
  <c r="G18" i="6" s="1"/>
  <c r="K21" i="7" l="1"/>
  <c r="K26" i="7" s="1"/>
  <c r="K28" i="7" s="1"/>
  <c r="K55" i="7" s="1"/>
  <c r="K65" i="7" s="1"/>
  <c r="G28" i="7"/>
  <c r="G8" i="9"/>
  <c r="G39" i="9" s="1"/>
  <c r="G66" i="9" s="1"/>
  <c r="G69" i="9" s="1"/>
  <c r="G109" i="9" s="1"/>
  <c r="G111" i="9" s="1"/>
  <c r="G112" i="9" s="1"/>
  <c r="K45" i="7"/>
  <c r="K59" i="7" s="1"/>
  <c r="K8" i="9"/>
  <c r="K39" i="9" s="1"/>
  <c r="K66" i="9" s="1"/>
  <c r="K69" i="9" s="1"/>
  <c r="K109" i="9" s="1"/>
  <c r="K111" i="9" s="1"/>
  <c r="K112" i="9" s="1"/>
  <c r="G32" i="6"/>
  <c r="G62" i="6"/>
  <c r="G89" i="6" s="1"/>
  <c r="K32" i="6"/>
  <c r="K62" i="6"/>
  <c r="K89" i="6" s="1"/>
  <c r="I107" i="9"/>
  <c r="E107" i="9"/>
  <c r="I86" i="9"/>
  <c r="E86" i="9"/>
  <c r="G45" i="7" l="1"/>
  <c r="G59" i="7" s="1"/>
  <c r="G61" i="7" s="1"/>
  <c r="G55" i="7"/>
  <c r="S25" i="8"/>
  <c r="G65" i="7" l="1"/>
  <c r="G57" i="7"/>
  <c r="S26" i="8"/>
  <c r="E37" i="7" l="1"/>
  <c r="Y24" i="8" l="1"/>
  <c r="AC24" i="8"/>
  <c r="AC26" i="8" s="1"/>
  <c r="U25" i="8"/>
  <c r="U26" i="8" s="1"/>
  <c r="E86" i="6" l="1"/>
  <c r="I43" i="7" l="1"/>
  <c r="I20" i="7"/>
  <c r="M18" i="3" l="1"/>
  <c r="O18" i="3" s="1"/>
  <c r="I44" i="7"/>
  <c r="Y30" i="8"/>
  <c r="Y28" i="8"/>
  <c r="Y20" i="8"/>
  <c r="Y19" i="8"/>
  <c r="Y18" i="8"/>
  <c r="Y14" i="8"/>
  <c r="Y13" i="8"/>
  <c r="E20" i="7" l="1"/>
  <c r="W16" i="8"/>
  <c r="W21" i="8" s="1"/>
  <c r="O16" i="8"/>
  <c r="O21" i="8" s="1"/>
  <c r="M16" i="8"/>
  <c r="M21" i="8" s="1"/>
  <c r="K16" i="8"/>
  <c r="K21" i="8" s="1"/>
  <c r="I16" i="8"/>
  <c r="I21" i="8" s="1"/>
  <c r="G16" i="8"/>
  <c r="G21" i="8" s="1"/>
  <c r="AA13" i="8"/>
  <c r="AE13" i="8" s="1"/>
  <c r="U16" i="8" l="1"/>
  <c r="U21" i="8" s="1"/>
  <c r="U31" i="8" s="1"/>
  <c r="AA18" i="8"/>
  <c r="AE18" i="8" s="1"/>
  <c r="E31" i="6" l="1"/>
  <c r="Y25" i="8" l="1"/>
  <c r="Y26" i="8" l="1"/>
  <c r="S15" i="8"/>
  <c r="AC14" i="8"/>
  <c r="AC16" i="8" s="1"/>
  <c r="AC21" i="8" s="1"/>
  <c r="AC23" i="8" s="1"/>
  <c r="S16" i="8" l="1"/>
  <c r="S21" i="8" s="1"/>
  <c r="S23" i="8" s="1"/>
  <c r="Y15" i="8"/>
  <c r="P195" i="8"/>
  <c r="AA30" i="8"/>
  <c r="AE30" i="8" s="1"/>
  <c r="W26" i="8"/>
  <c r="O26" i="8"/>
  <c r="M26" i="8"/>
  <c r="K26" i="8"/>
  <c r="I26" i="8"/>
  <c r="G26" i="8"/>
  <c r="E26" i="8"/>
  <c r="AA20" i="8"/>
  <c r="AE20" i="8" s="1"/>
  <c r="AA19" i="8"/>
  <c r="AE19" i="8" s="1"/>
  <c r="E16" i="8"/>
  <c r="E21" i="8" s="1"/>
  <c r="W31" i="8" l="1"/>
  <c r="S31" i="8"/>
  <c r="Y16" i="8"/>
  <c r="Y21" i="8" s="1"/>
  <c r="Y23" i="8" s="1"/>
  <c r="AA28" i="8"/>
  <c r="AE28" i="8" s="1"/>
  <c r="E22" i="8"/>
  <c r="AA15" i="8"/>
  <c r="AE15" i="8" s="1"/>
  <c r="Y31" i="8" l="1"/>
  <c r="Y32" i="8" s="1"/>
  <c r="AC22" i="8"/>
  <c r="AC31" i="8"/>
  <c r="AC32" i="8" s="1"/>
  <c r="O22" i="8"/>
  <c r="O31" i="8"/>
  <c r="O32" i="8" s="1"/>
  <c r="M22" i="8"/>
  <c r="M31" i="8"/>
  <c r="M32" i="8" s="1"/>
  <c r="K22" i="8"/>
  <c r="K31" i="8"/>
  <c r="K32" i="8" s="1"/>
  <c r="I22" i="8"/>
  <c r="I31" i="8"/>
  <c r="I32" i="8" s="1"/>
  <c r="G22" i="8"/>
  <c r="G31" i="8"/>
  <c r="G32" i="8" s="1"/>
  <c r="Y22" i="8"/>
  <c r="E31" i="8"/>
  <c r="E32" i="8" s="1"/>
  <c r="G90" i="6" l="1"/>
  <c r="E43" i="7" l="1"/>
  <c r="AA25" i="8" s="1"/>
  <c r="AE25" i="8" s="1"/>
  <c r="K90" i="6" l="1"/>
  <c r="Q14" i="8" l="1"/>
  <c r="Q16" i="8" s="1"/>
  <c r="Q21" i="8" s="1"/>
  <c r="Q23" i="8" s="1"/>
  <c r="E13" i="7"/>
  <c r="E21" i="7" s="1"/>
  <c r="I13" i="7"/>
  <c r="F21" i="7"/>
  <c r="I37" i="7"/>
  <c r="Q22" i="8" l="1"/>
  <c r="AA14" i="8"/>
  <c r="AA16" i="8" s="1"/>
  <c r="E44" i="7"/>
  <c r="I21" i="7"/>
  <c r="I26" i="7" s="1"/>
  <c r="I8" i="9" s="1"/>
  <c r="I39" i="9" s="1"/>
  <c r="I66" i="9" s="1"/>
  <c r="I69" i="9" s="1"/>
  <c r="I109" i="9" s="1"/>
  <c r="I111" i="9" s="1"/>
  <c r="I112" i="9" s="1"/>
  <c r="E26" i="7"/>
  <c r="E8" i="9" s="1"/>
  <c r="E39" i="9" s="1"/>
  <c r="E66" i="9" s="1"/>
  <c r="E69" i="9" s="1"/>
  <c r="E109" i="9" s="1"/>
  <c r="E111" i="9" s="1"/>
  <c r="E112" i="9" s="1"/>
  <c r="AE14" i="8" l="1"/>
  <c r="AE16" i="8" s="1"/>
  <c r="AE21" i="8" s="1"/>
  <c r="AA21" i="8"/>
  <c r="I28" i="7"/>
  <c r="E28" i="7"/>
  <c r="M10" i="3"/>
  <c r="O10" i="3" s="1"/>
  <c r="AA22" i="8" l="1"/>
  <c r="AA23" i="8"/>
  <c r="AE22" i="8"/>
  <c r="AE23" i="8"/>
  <c r="I55" i="7"/>
  <c r="I65" i="7" s="1"/>
  <c r="I45" i="7"/>
  <c r="E55" i="7"/>
  <c r="E65" i="7" s="1"/>
  <c r="E45" i="7"/>
  <c r="Q24" i="8" l="1"/>
  <c r="M17" i="3"/>
  <c r="E57" i="7"/>
  <c r="E53" i="6"/>
  <c r="M19" i="3" l="1"/>
  <c r="O17" i="3"/>
  <c r="Q26" i="8"/>
  <c r="Q31" i="8" s="1"/>
  <c r="Q32" i="8" s="1"/>
  <c r="AA24" i="8"/>
  <c r="AA26" i="8" l="1"/>
  <c r="AA31" i="8" s="1"/>
  <c r="AA32" i="8" s="1"/>
  <c r="AE24" i="8"/>
  <c r="AE26" i="8" s="1"/>
  <c r="AE31" i="8" s="1"/>
  <c r="E61" i="6" l="1"/>
  <c r="E88" i="6" l="1"/>
  <c r="AE32" i="8" s="1"/>
  <c r="E62" i="6"/>
  <c r="E89" i="6" l="1"/>
  <c r="E18" i="6"/>
  <c r="E59" i="7" l="1"/>
  <c r="M9" i="3"/>
  <c r="O9" i="3" s="1"/>
  <c r="E32" i="6"/>
  <c r="E90" i="6" s="1"/>
  <c r="E61" i="7" l="1"/>
  <c r="I86" i="6" l="1"/>
  <c r="I61" i="6"/>
  <c r="I53" i="6"/>
  <c r="I31" i="6"/>
  <c r="I18" i="6"/>
  <c r="I59" i="7" l="1"/>
  <c r="I88" i="6"/>
  <c r="I62" i="6"/>
  <c r="I32" i="6"/>
  <c r="I89" i="6" l="1"/>
  <c r="I90" i="6" s="1"/>
  <c r="K11" i="3" l="1"/>
  <c r="K14" i="3" s="1"/>
  <c r="K16" i="3" s="1"/>
  <c r="I11" i="3"/>
  <c r="G11" i="3"/>
  <c r="G14" i="3" s="1"/>
  <c r="G16" i="3" s="1"/>
  <c r="E11" i="3"/>
  <c r="E14" i="3" l="1"/>
  <c r="E16" i="3" s="1"/>
  <c r="K19" i="3"/>
  <c r="K22" i="3" s="1"/>
  <c r="I19" i="3"/>
  <c r="G19" i="3"/>
  <c r="G22" i="3" s="1"/>
  <c r="E19" i="3"/>
  <c r="E22" i="3" s="1"/>
  <c r="G23" i="3" l="1"/>
  <c r="E23" i="3"/>
  <c r="K23" i="3"/>
  <c r="I14" i="3" l="1"/>
  <c r="I16" i="3" s="1"/>
  <c r="K15" i="3"/>
  <c r="E15" i="3"/>
  <c r="G15" i="3"/>
  <c r="I15" i="3" l="1"/>
  <c r="I22" i="3"/>
  <c r="I23" i="3" s="1"/>
  <c r="M11" i="3"/>
  <c r="M14" i="3" l="1"/>
  <c r="O11" i="3"/>
  <c r="O19" i="3"/>
  <c r="O14" i="3" l="1"/>
  <c r="M16" i="3"/>
  <c r="M22" i="3" s="1"/>
  <c r="M23" i="3" s="1"/>
  <c r="M15" i="3"/>
  <c r="O15" i="3" l="1"/>
  <c r="O16" i="3"/>
  <c r="O22" i="3" s="1"/>
  <c r="O23" i="3" s="1"/>
</calcChain>
</file>

<file path=xl/sharedStrings.xml><?xml version="1.0" encoding="utf-8"?>
<sst xmlns="http://schemas.openxmlformats.org/spreadsheetml/2006/main" count="421" uniqueCount="291">
  <si>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</si>
  <si>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</si>
  <si>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</si>
  <si>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</si>
  <si>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</si>
  <si>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</si>
  <si>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</si>
  <si>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</si>
  <si>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</si>
  <si>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</si>
  <si>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</si>
  <si>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</si>
  <si>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</si>
  <si>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</si>
  <si>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</si>
  <si>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</si>
  <si>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</si>
  <si>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</si>
  <si>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</si>
  <si>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</si>
  <si>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</si>
  <si>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</si>
  <si>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</si>
  <si>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</si>
  <si>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</si>
  <si>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</si>
  <si>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</si>
  <si>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</si>
  <si>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</si>
  <si>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</si>
  <si>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</si>
  <si>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</si>
  <si>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</si>
  <si>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</si>
  <si>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</si>
  <si>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</si>
  <si>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</si>
  <si>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</si>
  <si>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</si>
  <si>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</si>
  <si>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</si>
  <si>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</si>
  <si>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</si>
  <si>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</si>
  <si>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</si>
  <si>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</si>
  <si>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</si>
  <si>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</si>
  <si>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</si>
  <si>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</si>
  <si>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</si>
  <si>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</si>
  <si>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</si>
  <si>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</si>
  <si>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</si>
  <si>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</si>
  <si>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</si>
  <si>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</si>
  <si>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</si>
  <si>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</si>
  <si>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</si>
  <si>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</si>
  <si>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รวม</t>
  </si>
  <si>
    <t>ส่วนเกินมูลค่า</t>
  </si>
  <si>
    <t>องค์ประกอบอื่น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</si>
  <si>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</si>
  <si>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</si>
  <si>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</si>
  <si>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</si>
  <si>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</si>
  <si>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</si>
  <si>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</si>
  <si>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</si>
  <si>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</si>
  <si>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</si>
  <si>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</si>
  <si>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</si>
  <si>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</si>
  <si>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</si>
  <si>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</si>
  <si>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</si>
  <si>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</si>
  <si>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</si>
  <si>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</si>
  <si>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</si>
  <si>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กำไรขาดทุนเบ็ดเสร็จรวมสำหรับปี </t>
  </si>
  <si>
    <t xml:space="preserve">(หน่วย: บาท)  </t>
  </si>
  <si>
    <t>กำไรสำหรับปี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</si>
  <si>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</si>
  <si>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สินทรัพย์ไม่มีตัวตน</t>
  </si>
  <si>
    <t>เงินกู้ยืมระยะสั้นจากกิจการที่เกี่ยวข้องกัน</t>
  </si>
  <si>
    <t>ผลต่างจากการปรับโครงสร้าง</t>
  </si>
  <si>
    <t>รายได้จากการขาย</t>
  </si>
  <si>
    <t>ต้นทุนขาย</t>
  </si>
  <si>
    <t>การปรับโครงสร้าง</t>
  </si>
  <si>
    <t>รายการที่จะถูกบันทึกในส่วนของกำไรหรือขาดทุนในภายหลัง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</si>
  <si>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</si>
  <si>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</si>
  <si>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 (ต่อ)</t>
  </si>
  <si>
    <t>รายได้ที่ยังไม่ได้เรียกชำระ</t>
  </si>
  <si>
    <t>เงินลงทุนในการร่วมค้า</t>
  </si>
  <si>
    <t>ประมาณการหนี้สินระยะยาว</t>
  </si>
  <si>
    <t>เจ้าหนี้เงินประกันผลงาน</t>
  </si>
  <si>
    <t>ลูกหนี้เงินประกันผลงาน</t>
  </si>
  <si>
    <t>รวมค่าใช้จ่าย</t>
  </si>
  <si>
    <t xml:space="preserve">   รายได้ที่ยังไม่ได้เรียกชำระ</t>
  </si>
  <si>
    <t xml:space="preserve">   เจ้าหนี้เงินประกันผลงาน</t>
  </si>
  <si>
    <t xml:space="preserve">   ลูกหนี้เงินประกันผลงาน</t>
  </si>
  <si>
    <t xml:space="preserve">   สินทรัพย์ไม่หมุนเวียนอื่น</t>
  </si>
  <si>
    <t>รวมส่วนของ</t>
  </si>
  <si>
    <t xml:space="preserve">   เงินสดจ่ายประมาณการหนี้สินระยะยาว</t>
  </si>
  <si>
    <t>บริษัทย่อยจ่ายเงินปันผลให้ส่วนได้เสียที่ไม่มีอำนาจควบคุม</t>
  </si>
  <si>
    <t xml:space="preserve">   ขาดทุนจากการตัดจำหน่ายสินทรัพย์ไม่มีตัวตน</t>
  </si>
  <si>
    <t>เงินสดรับจากการจำหน่ายสินทรัพย์ไม่มีตัวตน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</si>
  <si>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</si>
  <si>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</si>
  <si>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</si>
  <si>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</si>
  <si>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สัดส่วนเงินลงทุน</t>
  </si>
  <si>
    <t xml:space="preserve">   เงินสดจ่ายผลประโยชน์ระยะยาวพนักงาน</t>
  </si>
  <si>
    <t xml:space="preserve">   เงินสดรับจากการโอนพนักงาน</t>
  </si>
  <si>
    <t xml:space="preserve">   ทุนจดทะเบียน </t>
  </si>
  <si>
    <t xml:space="preserve">   ทุนที่ออกจำหน่ายและชำระเต็มมูลค่าแล้ว</t>
  </si>
  <si>
    <t>ส่วนต่ำกว่าทุนจากการรวมธุรกิจภายใต้การควบคุมเดียวกัน</t>
  </si>
  <si>
    <t xml:space="preserve">   ยังไม่ได้จัดสรร </t>
  </si>
  <si>
    <t>ส่วนของผู้มีส่วนได้เสียที่ไม่มีอำนาจควบคุมของบริษัทย่อย</t>
  </si>
  <si>
    <t>ส่วนแบ่งกำไรจากเงินลงทุนในการร่วมค้า</t>
  </si>
  <si>
    <t>กำไรขาดทุนเบ็ดเสร็จอื่น :</t>
  </si>
  <si>
    <t xml:space="preserve">   - สุทธิจากภาษีเงินได้</t>
  </si>
  <si>
    <t>กำไรขาดทุนเบ็ดเสร็จอื่นสำหรับปี</t>
  </si>
  <si>
    <t xml:space="preserve">   เงินสดจ่ายจากการโอนพนักงาน</t>
  </si>
  <si>
    <t>เงินสดจ่ายชำระค่าหุ้นเพิ่มทุนในบริษัทย่อย</t>
  </si>
  <si>
    <t xml:space="preserve">   เจ้าหนี้จากการซื้อสินทรัพย์ไม่มีตัวตนเพิ่มขึ้น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</si>
  <si>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</si>
  <si>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</si>
  <si>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เงินจ่ายล่วงหน้าค่าสินค้าและงานก่อสร้าง</t>
  </si>
  <si>
    <t xml:space="preserve">   เงินจ่ายล่วงหน้าค่าสินค้าและงานก่อสร้าง</t>
  </si>
  <si>
    <t xml:space="preserve">   โอนที่ดินเป็นอสังหาริมทรัพย์เพื่อการลงทุน</t>
  </si>
  <si>
    <t>การจ่ายโดยใช้</t>
  </si>
  <si>
    <t>หุ้นเป็นเกณฑ์</t>
  </si>
  <si>
    <t>ค่าใช้จ่ายภาษีเงินได้</t>
  </si>
  <si>
    <t xml:space="preserve">   ส่วนแบ่งกำไรจากเงินลงทุนในการร่วมค้า</t>
  </si>
  <si>
    <t xml:space="preserve">   -  เงินกู้ยืมระยะยาวจากสถาบันการเงิน</t>
  </si>
  <si>
    <t xml:space="preserve">   -  เงินกู้ยืมระยะยาวจากสถาบันการเงิน </t>
  </si>
  <si>
    <t xml:space="preserve">   ชำระภายในหนึ่งปี</t>
  </si>
  <si>
    <t>ส่วนทุนจากการจ่ายโดยใช้หุ้นเป็นเกณฑ์</t>
  </si>
  <si>
    <t>หัก: ผลกระทบของภาษีเงินได้</t>
  </si>
  <si>
    <t>ส่วนทุนจาก</t>
  </si>
  <si>
    <t>ส่วนของหนี้สินระยะยาวที่ถึงกำหนดชำระภายในหนึ่งปี</t>
  </si>
  <si>
    <t>ส่วนของหนี้สินระยะยาว - สุทธิจากส่วนที่ถึงกำหนด</t>
  </si>
  <si>
    <t>รายการที่จะไม่ถูกบันทึกในส่วนของกำไรหรือขาดทุนในภายหลัง</t>
  </si>
  <si>
    <t xml:space="preserve">      ผลประโยชน์ระยะยาวของพนักงาน</t>
  </si>
  <si>
    <t>บริษัท พรีไซซ คอร์ปอเรชั่น จำกัด (มหาชน) และบริษัทย่อย</t>
  </si>
  <si>
    <t xml:space="preserve">      หุ้นสามัญ 1,226,619,100 หุ้น มูลค่าหุ้นละ 1 บาท</t>
  </si>
  <si>
    <t xml:space="preserve">      หุ้นสามัญ 919,619,100 หุ้น มูลค่าหุ้นละ 1 บาท</t>
  </si>
  <si>
    <t xml:space="preserve">   การปรับลดสินค้าคงเหลือเป็นมูลค่าสุทธิที่จะได้รับ (โอนกลับ) </t>
  </si>
  <si>
    <t xml:space="preserve">   ขาดทุนจากการด้อยค่าเงินลงทุนในบริษัทย่อย</t>
  </si>
  <si>
    <t>ส่วนเกินทุนจากการเปลี่ยนแปลงสัดส่วนเงินลงทุน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</si>
  <si>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</si>
  <si>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</si>
  <si>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ส่วนแบ่งกำไรขาดทุนเบ็ดเสร็จอื่นในบริษัทร่วม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</si>
  <si>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</si>
  <si>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</si>
  <si>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</si>
  <si>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กำไรก่อนภาษี</t>
  </si>
  <si>
    <t>รายการปรับกระทบยอดกำไรก่อนภาษีเป็นเงินสดรับ (จ่าย)</t>
  </si>
  <si>
    <t xml:space="preserve">   เจ้าหนี้จากการซื้อเครื่องจักรและอุปกรณ์เพิ่มขึ้น</t>
  </si>
  <si>
    <t>ของบริษัทร่วม</t>
  </si>
  <si>
    <t xml:space="preserve">   กำไรจากการจำหน่ายสินทรัพย์ไม่มีตัวตน</t>
  </si>
  <si>
    <t xml:space="preserve">   ส่วนแบ่งขาดทุนจากเงินลงทุนในบริษัทร่วม</t>
  </si>
  <si>
    <t>เงินสดสุทธิจาก (ใช้ไปใน) กิจกรรมลงทุน</t>
  </si>
  <si>
    <t>ค่าใช้จ่ายในการขายและจัดจำหน่าย</t>
  </si>
  <si>
    <t>ในบริษัทร่วม</t>
  </si>
  <si>
    <t xml:space="preserve">   ขาดทุนจากการตัดจำหน่ายภาษีถูกหัก ณ ที่จ่าย</t>
  </si>
  <si>
    <t xml:space="preserve">   ขาดทุนจากการด้อยค่าของสินทรัพย์ไม่มีตัวตน</t>
  </si>
  <si>
    <t>ส่วนได้เสีย</t>
  </si>
  <si>
    <t>ส่วนต่ำกว่าทุนจาก</t>
  </si>
  <si>
    <t>ส่วนเกินทุน</t>
  </si>
  <si>
    <t>ที่ไม่มีอำนาจ</t>
  </si>
  <si>
    <t>การรวมธุรกิจภายใต้</t>
  </si>
  <si>
    <t>จากการเปลี่ยนแปลง</t>
  </si>
  <si>
    <t>การควบคุมเดียวกัน</t>
  </si>
  <si>
    <t>บริษัทย่อยจ่ายเงินปันผลให้แก่ผู้มีส่วนได้เสีย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</si>
  <si>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</si>
  <si>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</si>
  <si>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</si>
  <si>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</si>
  <si>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เงินสดจ่ายซื้ออสังหาริมทรัพย์เพื่อการลงทุน</t>
  </si>
  <si>
    <t xml:space="preserve">   งานระหว่างก่อสร้างและบริการ</t>
  </si>
  <si>
    <t>เงินสดและรายการเทียบเท่าเงินสด ณ วันต้นปี</t>
  </si>
  <si>
    <t>จากส่วนเกิน</t>
  </si>
  <si>
    <t>กำไรขาดทุน:</t>
  </si>
  <si>
    <t>ขาดทุนจากการประมาณการตามหลักคณิตศาสตร์ประกันภัย</t>
  </si>
  <si>
    <t xml:space="preserve">   ผลขาดทุนตามหลักคณิตศาสตร์ประกันภัยสำหรับ</t>
  </si>
  <si>
    <t>เงินรับล่วงหน้าจากลูกค้า</t>
  </si>
  <si>
    <t xml:space="preserve">   เงินรับล่วงหน้าจากลูกค้า</t>
  </si>
  <si>
    <t>ยอดคงเหลือ ณ วันที่ 1 มกราคม 2563</t>
  </si>
  <si>
    <t>ยอดคงเหลือ ณ วันที่ 31 ธันวาคม 2563</t>
  </si>
  <si>
    <t>2563</t>
  </si>
  <si>
    <t>เงินฝากธนาคารที่มีข้อจำกัดในการเบิกใช้</t>
  </si>
  <si>
    <t>สินทรัพย์สิทธิการใช้</t>
  </si>
  <si>
    <t xml:space="preserve">   -  หนี้สินตามสัญญาเช่า</t>
  </si>
  <si>
    <t>รายได้เงินปันผล</t>
  </si>
  <si>
    <t>รายได้ทางการเงิน</t>
  </si>
  <si>
    <t>ต้นทุนทางการเงิน</t>
  </si>
  <si>
    <t xml:space="preserve">กำไรสำหรับปี </t>
  </si>
  <si>
    <t>ผลต่างจากการแปลงค่า</t>
  </si>
  <si>
    <t>งบการเงินที่เป็น</t>
  </si>
  <si>
    <t>เงินตราต่างประเทศ</t>
  </si>
  <si>
    <t xml:space="preserve">   รายได้ทางการเงิน</t>
  </si>
  <si>
    <t xml:space="preserve">   เงินสดรับจากค่าธรรมเนียมค้ำประกันรับ</t>
  </si>
  <si>
    <t>เงินสดจ่ายซื้อที่ดิน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</si>
  <si>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</si>
  <si>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</si>
  <si>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</si>
  <si>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 xml:space="preserve">   ดอกเบี้ยจ่ายส่วนที่บันทึกเป็นอุปกรณ์</t>
  </si>
  <si>
    <t xml:space="preserve">   กำไรจากการจำหน่ายอาคาร ส่วนปรับปรุงอาคาร เครื่องจักร และอุปกรณ์</t>
  </si>
  <si>
    <t xml:space="preserve">   โอนสินทรัพย์ระหว่างติดตั้งเป็นสินทรัพย์สิทธิการใช้</t>
  </si>
  <si>
    <t>ค่าใช้จ่ายอื่น</t>
  </si>
  <si>
    <t>รายได้จากการให้บริการและโครงการก่อสร้าง</t>
  </si>
  <si>
    <t>มูลค่าหุ้น</t>
  </si>
  <si>
    <t xml:space="preserve">   ขาดทุนจากการตัดจำหน่ายภาษีซื้อรอขอคืน</t>
  </si>
  <si>
    <t xml:space="preserve">      เงินตราต่างประเทศล่วงหน้า</t>
  </si>
  <si>
    <t>เงินสดสุทธิจาก (ใช้ไปใน) กิจกรรมดำเนินงาน</t>
  </si>
  <si>
    <t>เงินสดรับจากการจำหน่ายอาคาร และอุปกรณ์</t>
  </si>
  <si>
    <t xml:space="preserve">   โอนสินทรัพย์สิทธิการใช้เป็นอุปกรณ์</t>
  </si>
  <si>
    <t xml:space="preserve">   โอนอสังหาริมทรัพย์เพื่อการลงทุนเป็นที่ดินและอาคาร</t>
  </si>
  <si>
    <t>เงินเบิกเกินบัญชีและเงินกู้ยืมระยะสั้นจากสถาบันการเงิน</t>
  </si>
  <si>
    <t>ต้นทุนการให้บริการและโครงการก่อสร้าง</t>
  </si>
  <si>
    <t>เงินสดจาก (ใช้ไปใน) กิจกรรมดำเนินงาน</t>
  </si>
  <si>
    <t>ส่วนแบ่ง</t>
  </si>
  <si>
    <t xml:space="preserve">   โอนสินทรัพย์สิทธิการใช้เป็นสินทรัพย์ไม่มีตัวตน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</si>
  <si>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</si>
  <si>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</si>
  <si>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</si>
  <si>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ยอดคงเหลือ ณ วันที่ 31 ธันวาคม 2564 </t>
  </si>
  <si>
    <t xml:space="preserve">ยอดคงเหลือ ณ วันที่ 1 มกราคม 2563 </t>
  </si>
  <si>
    <t>ณ วันที่ 31 ธันวาคม 2564</t>
  </si>
  <si>
    <t>2564</t>
  </si>
  <si>
    <t>สินทรัพย์ทางการเงินหมุนเวียนอื่น</t>
  </si>
  <si>
    <t>6, 9, 10</t>
  </si>
  <si>
    <t>6, 10</t>
  </si>
  <si>
    <t>6, 12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</si>
  <si>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</si>
  <si>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</si>
  <si>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6, 24</t>
  </si>
  <si>
    <t>การจัดสรรกำไรสะสม (หมายเหตุ 29)</t>
  </si>
  <si>
    <t>เงินปันผลจ่าย (หมายเหตุ 30)</t>
  </si>
  <si>
    <t xml:space="preserve">ยอดคงเหลือ ณ วันที่ 1 มกราคม 2564 </t>
  </si>
  <si>
    <t xml:space="preserve">   ผลขาดทุนด้านเครดิตที่คาดว่าจะเกิดขึ้น (โอนกลับ)</t>
  </si>
  <si>
    <t xml:space="preserve">   โอนกลับขาดทุนจากการด้อยค่าของอสังหาริมทรัพย์เพื่อการลงทุน </t>
  </si>
  <si>
    <t xml:space="preserve">   ขาดทุนจากการตัดจำหน่ายอาคาร เครื่องจักร และอุปกรณ์</t>
  </si>
  <si>
    <t xml:space="preserve">   กำไรจากการขายสินทรัพย์ทางการเงินหมุนเวียนอื่น</t>
  </si>
  <si>
    <t xml:space="preserve">   รายได้เงินปันผล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</si>
  <si>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</si>
  <si>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</si>
  <si>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เงินสดรับจากการจำหน่ายสินทรัพย์ทางการเงินไม่หมุนเวียนอื่น</t>
  </si>
  <si>
    <t>เงินสดรับจากเงินปันผล</t>
  </si>
  <si>
    <t>เงินสดรับจากดอกเบี้ย</t>
  </si>
  <si>
    <t>เงินสดจ่ายค่าธรรมเนียมทางการเงิน</t>
  </si>
  <si>
    <t>จ่ายเงินปันผล</t>
  </si>
  <si>
    <t>จ่ายดอกเบี้ย</t>
  </si>
  <si>
    <t>เงินสดและรายการเทียบเท่าเงินสด ณ วันสิ้นปี (หมายเหตุ 7)</t>
  </si>
  <si>
    <t xml:space="preserve">   สิทธิการใช้สินทรัพย์เพิ่มขึ้นจากหนี้สินตามสัญญาเช่า</t>
  </si>
  <si>
    <t>กำไรจากการดำเนินงาน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</si>
  <si>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</si>
  <si>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</si>
  <si>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สินทรัพย์ทางการเงินหมุนเวียนอื่นเพิ่มขึ้น</t>
  </si>
  <si>
    <t>6, 15.1</t>
  </si>
  <si>
    <t xml:space="preserve">   ที่ไม่มีอำนาจควบคุม (หมายเหตุ 15.3)</t>
  </si>
  <si>
    <t>เงินให้กู้ยืมระยะสั้นแก่กิจการที่เกี่ยวข้องกัน</t>
  </si>
  <si>
    <t xml:space="preserve">   กำไรจากการเปลี่ยนแปลงสัญญาเช่า</t>
  </si>
  <si>
    <t>เงินสดจ่ายชำระค่าหุ้นเพิ่มทุนในบริษัทร่วม</t>
  </si>
  <si>
    <t>เงินสดจ่ายซื้อสินทรัพย์สิทธิการใช้</t>
  </si>
  <si>
    <t xml:space="preserve">   กำไรจากการจำหน่ายสินทรัพย์ทางการเงินไม่หมุนเวียนอื่น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</si>
  <si>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</si>
  <si>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ขาดทุนจากอัตราแลกเปลี่ยนที่ยังไม่เกิดขึ้นจริง</t>
  </si>
  <si>
    <t>6, 22</t>
  </si>
  <si>
    <t xml:space="preserve">   ขาดทุน (กำไร) จากการเปลี่ยนแปลงเงื่อนไขสัญญาเงินกู้</t>
  </si>
  <si>
    <t xml:space="preserve">   ค่าใช้จ่ายเกี่ยวกับการรับประกันสินค้า (โอนกลับ)</t>
  </si>
  <si>
    <t xml:space="preserve">   ขาดทุน (กำไร) จากการวัดมูลค่ายุติธรรมของหนี้สินสัญญาซื้อขาย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</si>
  <si>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</si>
  <si>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</si>
  <si>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</si>
  <si>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เงินฝากธนาคารที่มีข้อจำกัดในการเบิกใช้ลดลง (เพิ่มขึ้น)</t>
  </si>
  <si>
    <t>เงินสดสุทธิจาก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</si>
  <si>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</si>
  <si>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เจ้าหนี้จากการซื้ออสังหาริมทรัพย์เพื่อการลงทุนเพิ่มขึ้น</t>
  </si>
  <si>
    <t xml:space="preserve">   หนิ้สินตามสัญญาเช่าเพิ่มขึ้น (ลดลง) เนื่องจากการเปลี่ยนแปลงสัญญาเช่า</t>
  </si>
  <si>
    <t xml:space="preserve">   สินทรัพย์สิทธิการใช้เพิ่มขึ้น (ลดลง) เนื่องจากการเปลี่ยนแปลงสัญญาเช่า</t>
  </si>
  <si>
    <t xml:space="preserve">ผลต่างจากการแปลงค่างบการเงินเพิ่มขึ้น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</si>
</sst>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0_ ;[Red]\-#,##0.00\ "/>
    <numFmt numFmtId="172" formatCode="_-* #,##0.00_-;\-* #,##0.00_-;_-* \-??_-;_-@_-"/>
    <numFmt numFmtId="173" formatCode="#,##0.00&quot; F&quot;;\-#,##0.00&quot; F&quot;"/>
    <numFmt numFmtId="174" formatCode="_-&quot;\&quot;* #,##0_-;&quot;\&quot;&quot;\&quot;&quot;\&quot;\-&quot;\&quot;* #,##0_-;_-&quot;\&quot;* &quot;-&quot;_-;_-@_-"/>
    <numFmt numFmtId="175" formatCode="_-* #,##0_-;&quot;\&quot;&quot;\&quot;&quot;\&quot;\-* #,##0_-;_-* &quot;-&quot;_-;_-@_-"/>
    <numFmt numFmtId="176" formatCode="_-&quot;\&quot;* #,##0.00_-;&quot;\&quot;&quot;\&quot;&quot;\&quot;\-&quot;\&quot;* #,##0.00_-;_-&quot;\&quot;* &quot;-&quot;??_-;_-@_-"/>
    <numFmt numFmtId="177" formatCode="_-* #,##0.00_-;&quot;\&quot;&quot;\&quot;&quot;\&quot;\-* #,##0.00_-;_-* &quot;-&quot;??_-;_-@_-"/>
    <numFmt numFmtId="178" formatCode="_-&quot;\&quot;* #,##0_-;\-&quot;\&quot;* #,##0_-;_-&quot;\&quot;* &quot;-&quot;_-;_-@_-"/>
    <numFmt numFmtId="179" formatCode="_-&quot;\&quot;* #,##0.00_-;\-&quot;\&quot;* #,##0.00_-;_-&quot;\&quot;* &quot;-&quot;??_-;_-@_-"/>
    <numFmt numFmtId="180" formatCode="\$#,##0_);\(\$#,##0\)"/>
    <numFmt numFmtId="181" formatCode="\$#,##0_);[Red]\(\$#,##0\)"/>
    <numFmt numFmtId="182" formatCode="\$#,##0.00_);\(\$#,##0.00\)"/>
    <numFmt numFmtId="183" formatCode="\$#,##0.00_);[Red]\(\$#,##0.00\)"/>
    <numFmt numFmtId="184" formatCode="hh:mm:ss\ AM/PM_)"/>
    <numFmt numFmtId="185" formatCode="_(* #,##0.000_);_(* \(#,##0.000\);_(* &quot;-&quot;??_);_(@_)"/>
    <numFmt numFmtId="186" formatCode="_(* #,##0.00_);_(* \(#,##0.00\);_(* \-??_);_(@_)"/>
    <numFmt numFmtId="187" formatCode="#,##0\ ;\-#,##0\ ;&quot; - &quot;;@\ "/>
    <numFmt numFmtId="188" formatCode="_(* #,##0,_);_(* \(#,##0,\);_(* &quot;-&quot;_);_(@_)"/>
    <numFmt numFmtId="189" formatCode="0000"/>
    <numFmt numFmtId="190" formatCode="_-&quot;TB&quot;* #,##0.00_-;\-&quot;TB&quot;* #,##0.00_-;_-&quot;TB&quot;* &quot;-&quot;??_-;_-@_-"/>
    <numFmt numFmtId="191" formatCode="_-&quot;TB&quot;* #,##0_-;\-&quot;TB&quot;* #,##0_-;_-&quot;TB&quot;* &quot;-&quot;_-;_-@_-"/>
    <numFmt numFmtId="192" formatCode="#,##0,"/>
    <numFmt numFmtId="193" formatCode="#,##0.000_);\(#,##0.000\)"/>
    <numFmt numFmtId="194" formatCode="0.0"/>
  </numFmts>
  <fonts count="1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pFont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color indexed="8"/>
      <name val="CordiaUPC"/>
      <family val="2"/>
    </font>
    <font>
      <sz val="14"/>
      <color indexed="8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8"/>
      <name val="Arial MT"/>
      <charset val="222"/>
    </font>
    <font>
      <u/>
      <sz val="10"/>
      <color indexed="12"/>
      <name val="Arial"/>
      <family val="2"/>
    </font>
    <font>
      <sz val="10"/>
      <color indexed="8"/>
      <name val="แบบอักษรของเนื้อความ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</font>
    <font>
      <b/>
      <sz val="12"/>
      <name val="Arial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Arial"/>
      <family val="2"/>
    </font>
    <font>
      <b/>
      <sz val="14"/>
      <name val="AngsanaUPC"/>
      <family val="1"/>
    </font>
    <font>
      <sz val="11"/>
      <color indexed="8"/>
      <name val="Calibri"/>
      <family val="2"/>
      <charset val="222"/>
    </font>
    <font>
      <b/>
      <i/>
      <sz val="18"/>
      <color indexed="21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b/>
      <i/>
      <sz val="24"/>
      <color indexed="15"/>
      <name val="Arial Narrow"/>
      <family val="2"/>
    </font>
    <font>
      <b/>
      <sz val="14"/>
      <color indexed="8"/>
      <name val="Cordia New"/>
      <family val="2"/>
    </font>
    <font>
      <b/>
      <i/>
      <sz val="18"/>
      <color indexed="20"/>
      <name val="AngsanaUPC"/>
      <family val="1"/>
    </font>
    <font>
      <b/>
      <sz val="18"/>
      <color indexed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color indexed="8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1"/>
      <color indexed="9"/>
      <name val="Calibri"/>
      <family val="2"/>
      <charset val="222"/>
    </font>
    <font>
      <sz val="11"/>
      <color indexed="36"/>
      <name val="Calibri"/>
      <family val="2"/>
      <charset val="222"/>
    </font>
    <font>
      <sz val="14"/>
      <color indexed="10"/>
      <name val="Cordia New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4"/>
      <color indexed="9"/>
      <name val="Cordia New"/>
      <family val="2"/>
    </font>
    <font>
      <b/>
      <sz val="11"/>
      <color indexed="9"/>
      <name val="Calibri"/>
      <family val="2"/>
      <charset val="222"/>
    </font>
    <font>
      <b/>
      <sz val="14"/>
      <color indexed="10"/>
      <name val="Cordia New"/>
      <family val="2"/>
    </font>
    <font>
      <b/>
      <i/>
      <sz val="18"/>
      <color indexed="21"/>
      <name val="Arial"/>
      <family val="2"/>
      <charset val="222"/>
    </font>
    <font>
      <sz val="10"/>
      <name val="MS Sans Serif"/>
      <family val="2"/>
      <charset val="222"/>
    </font>
    <font>
      <sz val="10"/>
      <name val="SimSun"/>
      <family val="2"/>
      <charset val="22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58"/>
      <name val="Calibri"/>
      <family val="2"/>
      <charset val="222"/>
    </font>
    <font>
      <sz val="14"/>
      <color indexed="17"/>
      <name val="Cordia New"/>
      <family val="2"/>
    </font>
    <font>
      <sz val="11"/>
      <color indexed="17"/>
      <name val="Calibri"/>
      <family val="2"/>
      <charset val="222"/>
    </font>
    <font>
      <b/>
      <sz val="15"/>
      <color indexed="38"/>
      <name val="Calibri"/>
      <family val="2"/>
      <charset val="222"/>
    </font>
    <font>
      <b/>
      <sz val="15"/>
      <color indexed="8"/>
      <name val="Cordia New"/>
      <family val="2"/>
    </font>
    <font>
      <b/>
      <sz val="15"/>
      <color indexed="56"/>
      <name val="Calibri"/>
      <family val="2"/>
      <charset val="222"/>
    </font>
    <font>
      <b/>
      <sz val="13"/>
      <color indexed="38"/>
      <name val="Calibri"/>
      <family val="2"/>
      <charset val="222"/>
    </font>
    <font>
      <b/>
      <sz val="13"/>
      <color indexed="8"/>
      <name val="Cordia New"/>
      <family val="2"/>
    </font>
    <font>
      <b/>
      <sz val="13"/>
      <color indexed="56"/>
      <name val="Calibri"/>
      <family val="2"/>
      <charset val="222"/>
    </font>
    <font>
      <b/>
      <sz val="11"/>
      <color indexed="38"/>
      <name val="Calibri"/>
      <family val="2"/>
      <charset val="222"/>
    </font>
    <font>
      <b/>
      <sz val="11"/>
      <color indexed="8"/>
      <name val="Cordia New"/>
      <family val="2"/>
    </font>
    <font>
      <b/>
      <sz val="11"/>
      <color indexed="56"/>
      <name val="Calibri"/>
      <family val="2"/>
      <charset val="222"/>
    </font>
    <font>
      <u/>
      <sz val="11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4"/>
      <color indexed="18"/>
      <name val="Cordia New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color indexed="19"/>
      <name val="Cordia New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  <charset val="222"/>
    </font>
    <font>
      <b/>
      <sz val="14"/>
      <color indexed="9"/>
      <name val="Cordia New"/>
      <family val="2"/>
    </font>
    <font>
      <sz val="10"/>
      <color indexed="8"/>
      <name val="Arial"/>
      <family val="2"/>
      <charset val="222"/>
    </font>
    <font>
      <sz val="12"/>
      <color indexed="8"/>
      <name val="Arial"/>
      <family val="2"/>
    </font>
    <font>
      <b/>
      <sz val="18"/>
      <color indexed="38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4"/>
      <color indexed="8"/>
      <name val="AngsanaUPC"/>
      <family val="1"/>
      <charset val="222"/>
    </font>
    <font>
      <sz val="9"/>
      <color indexed="10"/>
      <name val="Comic Sans MS"/>
      <family val="2"/>
    </font>
    <font>
      <i/>
      <sz val="9"/>
      <color indexed="23"/>
      <name val="Comic Sans MS"/>
      <family val="2"/>
    </font>
    <font>
      <sz val="9"/>
      <color indexed="52"/>
      <name val="Comic Sans MS"/>
      <family val="2"/>
    </font>
    <font>
      <b/>
      <sz val="9"/>
      <color indexed="8"/>
      <name val="Comic Sans MS"/>
      <family val="2"/>
    </font>
    <font>
      <b/>
      <sz val="15"/>
      <color indexed="56"/>
      <name val="Comic Sans MS"/>
      <family val="2"/>
    </font>
    <font>
      <b/>
      <sz val="13"/>
      <color indexed="56"/>
      <name val="Comic Sans MS"/>
      <family val="2"/>
    </font>
    <font>
      <b/>
      <sz val="11"/>
      <color indexed="56"/>
      <name val="Comic Sans MS"/>
      <family val="2"/>
    </font>
    <font>
      <sz val="12"/>
      <name val="Tms Rmn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u/>
      <sz val="11"/>
      <color theme="10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4"/>
        <bgColor indexed="41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7"/>
        <bgColor indexed="2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36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135">
    <xf numFmtId="0" fontId="0" fillId="0" borderId="0"/>
    <xf numFmtId="0" fontId="12" fillId="0" borderId="0"/>
    <xf numFmtId="0" fontId="4" fillId="0" borderId="0"/>
    <xf numFmtId="0" fontId="29" fillId="0" borderId="0"/>
    <xf numFmtId="0" fontId="29" fillId="0" borderId="0"/>
    <xf numFmtId="0" fontId="101" fillId="0" borderId="0"/>
    <xf numFmtId="0" fontId="29" fillId="0" borderId="0"/>
    <xf numFmtId="0" fontId="101" fillId="0" borderId="0"/>
    <xf numFmtId="0" fontId="53" fillId="0" borderId="0"/>
    <xf numFmtId="0" fontId="101" fillId="0" borderId="0"/>
    <xf numFmtId="0" fontId="29" fillId="0" borderId="0"/>
    <xf numFmtId="0" fontId="29" fillId="0" borderId="0"/>
    <xf numFmtId="0" fontId="10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29" fillId="0" borderId="0"/>
    <xf numFmtId="0" fontId="101" fillId="0" borderId="0"/>
    <xf numFmtId="0" fontId="29" fillId="0" borderId="0"/>
    <xf numFmtId="0" fontId="101" fillId="0" borderId="0"/>
    <xf numFmtId="0" fontId="53" fillId="0" borderId="0"/>
    <xf numFmtId="0" fontId="29" fillId="0" borderId="0"/>
    <xf numFmtId="0" fontId="101" fillId="0" borderId="0"/>
    <xf numFmtId="0" fontId="29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29" fillId="0" borderId="0"/>
    <xf numFmtId="0" fontId="101" fillId="0" borderId="0"/>
    <xf numFmtId="0" fontId="29" fillId="0" borderId="0"/>
    <xf numFmtId="0" fontId="101" fillId="0" borderId="0"/>
    <xf numFmtId="0" fontId="29" fillId="0" borderId="0"/>
    <xf numFmtId="0" fontId="101" fillId="0" borderId="0"/>
    <xf numFmtId="0" fontId="29" fillId="0" borderId="0"/>
    <xf numFmtId="0" fontId="29" fillId="0" borderId="0"/>
    <xf numFmtId="0" fontId="101" fillId="0" borderId="0"/>
    <xf numFmtId="0" fontId="29" fillId="0" borderId="0"/>
    <xf numFmtId="0" fontId="101" fillId="0" borderId="0"/>
    <xf numFmtId="0" fontId="10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31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5" borderId="0" applyNumberFormat="0" applyBorder="0" applyAlignment="0" applyProtection="0"/>
    <xf numFmtId="0" fontId="89" fillId="35" borderId="0" applyNumberFormat="0" applyBorder="0" applyAlignment="0" applyProtection="0"/>
    <xf numFmtId="0" fontId="69" fillId="35" borderId="0" applyNumberFormat="0" applyBorder="0" applyAlignment="0" applyProtection="0"/>
    <xf numFmtId="0" fontId="151" fillId="35" borderId="0" applyNumberFormat="0" applyBorder="0" applyAlignment="0" applyProtection="0"/>
    <xf numFmtId="0" fontId="8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35" borderId="0" applyNumberFormat="0" applyBorder="0" applyAlignment="0" applyProtection="0"/>
    <xf numFmtId="0" fontId="69" fillId="35" borderId="0" applyNumberFormat="0" applyBorder="0" applyAlignment="0" applyProtection="0"/>
    <xf numFmtId="0" fontId="151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35" borderId="0" applyNumberFormat="0" applyBorder="0" applyAlignment="0" applyProtection="0"/>
    <xf numFmtId="0" fontId="69" fillId="35" borderId="0" applyNumberFormat="0" applyBorder="0" applyAlignment="0" applyProtection="0"/>
    <xf numFmtId="0" fontId="15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89" fillId="34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31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38" borderId="0" applyNumberFormat="0" applyBorder="0" applyAlignment="0" applyProtection="0"/>
    <xf numFmtId="0" fontId="89" fillId="38" borderId="0" applyNumberFormat="0" applyBorder="0" applyAlignment="0" applyProtection="0"/>
    <xf numFmtId="0" fontId="69" fillId="38" borderId="0" applyNumberFormat="0" applyBorder="0" applyAlignment="0" applyProtection="0"/>
    <xf numFmtId="0" fontId="151" fillId="38" borderId="0" applyNumberFormat="0" applyBorder="0" applyAlignment="0" applyProtection="0"/>
    <xf numFmtId="0" fontId="89" fillId="37" borderId="0" applyNumberFormat="0" applyBorder="0" applyAlignment="0" applyProtection="0"/>
    <xf numFmtId="0" fontId="3" fillId="14" borderId="0" applyNumberFormat="0" applyBorder="0" applyAlignment="0" applyProtection="0"/>
    <xf numFmtId="0" fontId="3" fillId="38" borderId="0" applyNumberFormat="0" applyBorder="0" applyAlignment="0" applyProtection="0"/>
    <xf numFmtId="0" fontId="69" fillId="38" borderId="0" applyNumberFormat="0" applyBorder="0" applyAlignment="0" applyProtection="0"/>
    <xf numFmtId="0" fontId="151" fillId="38" borderId="0" applyNumberFormat="0" applyBorder="0" applyAlignment="0" applyProtection="0"/>
    <xf numFmtId="0" fontId="3" fillId="14" borderId="0" applyNumberFormat="0" applyBorder="0" applyAlignment="0" applyProtection="0"/>
    <xf numFmtId="0" fontId="3" fillId="38" borderId="0" applyNumberFormat="0" applyBorder="0" applyAlignment="0" applyProtection="0"/>
    <xf numFmtId="0" fontId="69" fillId="38" borderId="0" applyNumberFormat="0" applyBorder="0" applyAlignment="0" applyProtection="0"/>
    <xf numFmtId="0" fontId="15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89" fillId="37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31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1" borderId="0" applyNumberFormat="0" applyBorder="0" applyAlignment="0" applyProtection="0"/>
    <xf numFmtId="0" fontId="89" fillId="41" borderId="0" applyNumberFormat="0" applyBorder="0" applyAlignment="0" applyProtection="0"/>
    <xf numFmtId="0" fontId="69" fillId="41" borderId="0" applyNumberFormat="0" applyBorder="0" applyAlignment="0" applyProtection="0"/>
    <xf numFmtId="0" fontId="151" fillId="41" borderId="0" applyNumberFormat="0" applyBorder="0" applyAlignment="0" applyProtection="0"/>
    <xf numFmtId="0" fontId="89" fillId="40" borderId="0" applyNumberFormat="0" applyBorder="0" applyAlignment="0" applyProtection="0"/>
    <xf numFmtId="0" fontId="3" fillId="18" borderId="0" applyNumberFormat="0" applyBorder="0" applyAlignment="0" applyProtection="0"/>
    <xf numFmtId="0" fontId="3" fillId="41" borderId="0" applyNumberFormat="0" applyBorder="0" applyAlignment="0" applyProtection="0"/>
    <xf numFmtId="0" fontId="69" fillId="41" borderId="0" applyNumberFormat="0" applyBorder="0" applyAlignment="0" applyProtection="0"/>
    <xf numFmtId="0" fontId="15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41" borderId="0" applyNumberFormat="0" applyBorder="0" applyAlignment="0" applyProtection="0"/>
    <xf numFmtId="0" fontId="69" fillId="41" borderId="0" applyNumberFormat="0" applyBorder="0" applyAlignment="0" applyProtection="0"/>
    <xf numFmtId="0" fontId="15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89" fillId="40" borderId="0" applyNumberFormat="0" applyBorder="0" applyAlignment="0" applyProtection="0"/>
    <xf numFmtId="0" fontId="89" fillId="34" borderId="0" applyNumberFormat="0" applyBorder="0" applyAlignment="0" applyProtection="0"/>
    <xf numFmtId="0" fontId="89" fillId="34" borderId="0" applyNumberFormat="0" applyBorder="0" applyAlignment="0" applyProtection="0"/>
    <xf numFmtId="0" fontId="31" fillId="42" borderId="0" applyNumberFormat="0" applyBorder="0" applyAlignment="0" applyProtection="0"/>
    <xf numFmtId="0" fontId="3" fillId="22" borderId="0" applyNumberFormat="0" applyBorder="0" applyAlignment="0" applyProtection="0"/>
    <xf numFmtId="0" fontId="3" fillId="43" borderId="0" applyNumberFormat="0" applyBorder="0" applyAlignment="0" applyProtection="0"/>
    <xf numFmtId="0" fontId="89" fillId="43" borderId="0" applyNumberFormat="0" applyBorder="0" applyAlignment="0" applyProtection="0"/>
    <xf numFmtId="0" fontId="69" fillId="43" borderId="0" applyNumberFormat="0" applyBorder="0" applyAlignment="0" applyProtection="0"/>
    <xf numFmtId="0" fontId="151" fillId="43" borderId="0" applyNumberFormat="0" applyBorder="0" applyAlignment="0" applyProtection="0"/>
    <xf numFmtId="0" fontId="89" fillId="34" borderId="0" applyNumberFormat="0" applyBorder="0" applyAlignment="0" applyProtection="0"/>
    <xf numFmtId="0" fontId="3" fillId="22" borderId="0" applyNumberFormat="0" applyBorder="0" applyAlignment="0" applyProtection="0"/>
    <xf numFmtId="0" fontId="3" fillId="43" borderId="0" applyNumberFormat="0" applyBorder="0" applyAlignment="0" applyProtection="0"/>
    <xf numFmtId="0" fontId="69" fillId="43" borderId="0" applyNumberFormat="0" applyBorder="0" applyAlignment="0" applyProtection="0"/>
    <xf numFmtId="0" fontId="151" fillId="43" borderId="0" applyNumberFormat="0" applyBorder="0" applyAlignment="0" applyProtection="0"/>
    <xf numFmtId="0" fontId="3" fillId="22" borderId="0" applyNumberFormat="0" applyBorder="0" applyAlignment="0" applyProtection="0"/>
    <xf numFmtId="0" fontId="3" fillId="43" borderId="0" applyNumberFormat="0" applyBorder="0" applyAlignment="0" applyProtection="0"/>
    <xf numFmtId="0" fontId="69" fillId="43" borderId="0" applyNumberFormat="0" applyBorder="0" applyAlignment="0" applyProtection="0"/>
    <xf numFmtId="0" fontId="15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89" fillId="3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3" fillId="26" borderId="0" applyNumberFormat="0" applyBorder="0" applyAlignment="0" applyProtection="0"/>
    <xf numFmtId="0" fontId="89" fillId="44" borderId="0" applyNumberFormat="0" applyBorder="0" applyAlignment="0" applyProtection="0"/>
    <xf numFmtId="0" fontId="69" fillId="44" borderId="0" applyNumberFormat="0" applyBorder="0" applyAlignment="0" applyProtection="0"/>
    <xf numFmtId="0" fontId="151" fillId="26" borderId="0" applyNumberFormat="0" applyBorder="0" applyAlignment="0" applyProtection="0"/>
    <xf numFmtId="0" fontId="89" fillId="45" borderId="0" applyNumberFormat="0" applyBorder="0" applyAlignment="0" applyProtection="0"/>
    <xf numFmtId="0" fontId="3" fillId="26" borderId="0" applyNumberFormat="0" applyBorder="0" applyAlignment="0" applyProtection="0"/>
    <xf numFmtId="0" fontId="69" fillId="44" borderId="0" applyNumberFormat="0" applyBorder="0" applyAlignment="0" applyProtection="0"/>
    <xf numFmtId="0" fontId="151" fillId="26" borderId="0" applyNumberFormat="0" applyBorder="0" applyAlignment="0" applyProtection="0"/>
    <xf numFmtId="0" fontId="3" fillId="26" borderId="0" applyNumberFormat="0" applyBorder="0" applyAlignment="0" applyProtection="0"/>
    <xf numFmtId="0" fontId="69" fillId="44" borderId="0" applyNumberFormat="0" applyBorder="0" applyAlignment="0" applyProtection="0"/>
    <xf numFmtId="0" fontId="151" fillId="26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31" fillId="39" borderId="0" applyNumberFormat="0" applyBorder="0" applyAlignment="0" applyProtection="0"/>
    <xf numFmtId="0" fontId="3" fillId="30" borderId="0" applyNumberFormat="0" applyBorder="0" applyAlignment="0" applyProtection="0"/>
    <xf numFmtId="0" fontId="89" fillId="42" borderId="0" applyNumberFormat="0" applyBorder="0" applyAlignment="0" applyProtection="0"/>
    <xf numFmtId="0" fontId="69" fillId="42" borderId="0" applyNumberFormat="0" applyBorder="0" applyAlignment="0" applyProtection="0"/>
    <xf numFmtId="0" fontId="151" fillId="30" borderId="0" applyNumberFormat="0" applyBorder="0" applyAlignment="0" applyProtection="0"/>
    <xf numFmtId="0" fontId="89" fillId="37" borderId="0" applyNumberFormat="0" applyBorder="0" applyAlignment="0" applyProtection="0"/>
    <xf numFmtId="0" fontId="3" fillId="30" borderId="0" applyNumberFormat="0" applyBorder="0" applyAlignment="0" applyProtection="0"/>
    <xf numFmtId="0" fontId="69" fillId="42" borderId="0" applyNumberFormat="0" applyBorder="0" applyAlignment="0" applyProtection="0"/>
    <xf numFmtId="0" fontId="151" fillId="30" borderId="0" applyNumberFormat="0" applyBorder="0" applyAlignment="0" applyProtection="0"/>
    <xf numFmtId="0" fontId="3" fillId="30" borderId="0" applyNumberFormat="0" applyBorder="0" applyAlignment="0" applyProtection="0"/>
    <xf numFmtId="0" fontId="69" fillId="42" borderId="0" applyNumberFormat="0" applyBorder="0" applyAlignment="0" applyProtection="0"/>
    <xf numFmtId="0" fontId="151" fillId="3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89" fillId="37" borderId="0" applyNumberFormat="0" applyBorder="0" applyAlignment="0" applyProtection="0"/>
    <xf numFmtId="0" fontId="89" fillId="46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31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31" fillId="36" borderId="0" applyNumberFormat="0" applyBorder="0" applyAlignment="0" applyProtection="0"/>
    <xf numFmtId="0" fontId="89" fillId="48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31" fillId="39" borderId="0" applyNumberFormat="0" applyBorder="0" applyAlignment="0" applyProtection="0"/>
    <xf numFmtId="0" fontId="89" fillId="4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31" fillId="42" borderId="0" applyNumberFormat="0" applyBorder="0" applyAlignment="0" applyProtection="0"/>
    <xf numFmtId="0" fontId="89" fillId="45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31" fillId="44" borderId="0" applyNumberFormat="0" applyBorder="0" applyAlignment="0" applyProtection="0"/>
    <xf numFmtId="0" fontId="89" fillId="50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31" fillId="39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31" fillId="44" borderId="0" applyNumberFormat="0" applyBorder="0" applyAlignment="0" applyProtection="0"/>
    <xf numFmtId="0" fontId="3" fillId="11" borderId="0" applyNumberFormat="0" applyBorder="0" applyAlignment="0" applyProtection="0"/>
    <xf numFmtId="0" fontId="89" fillId="33" borderId="0" applyNumberFormat="0" applyBorder="0" applyAlignment="0" applyProtection="0"/>
    <xf numFmtId="0" fontId="69" fillId="33" borderId="0" applyNumberFormat="0" applyBorder="0" applyAlignment="0" applyProtection="0"/>
    <xf numFmtId="0" fontId="151" fillId="11" borderId="0" applyNumberFormat="0" applyBorder="0" applyAlignment="0" applyProtection="0"/>
    <xf numFmtId="0" fontId="89" fillId="51" borderId="0" applyNumberFormat="0" applyBorder="0" applyAlignment="0" applyProtection="0"/>
    <xf numFmtId="0" fontId="3" fillId="11" borderId="0" applyNumberFormat="0" applyBorder="0" applyAlignment="0" applyProtection="0"/>
    <xf numFmtId="0" fontId="69" fillId="33" borderId="0" applyNumberFormat="0" applyBorder="0" applyAlignment="0" applyProtection="0"/>
    <xf numFmtId="0" fontId="151" fillId="11" borderId="0" applyNumberFormat="0" applyBorder="0" applyAlignment="0" applyProtection="0"/>
    <xf numFmtId="0" fontId="3" fillId="11" borderId="0" applyNumberFormat="0" applyBorder="0" applyAlignment="0" applyProtection="0"/>
    <xf numFmtId="0" fontId="69" fillId="33" borderId="0" applyNumberFormat="0" applyBorder="0" applyAlignment="0" applyProtection="0"/>
    <xf numFmtId="0" fontId="151" fillId="11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89" fillId="51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3" fillId="15" borderId="0" applyNumberFormat="0" applyBorder="0" applyAlignment="0" applyProtection="0"/>
    <xf numFmtId="0" fontId="89" fillId="36" borderId="0" applyNumberFormat="0" applyBorder="0" applyAlignment="0" applyProtection="0"/>
    <xf numFmtId="0" fontId="69" fillId="36" borderId="0" applyNumberFormat="0" applyBorder="0" applyAlignment="0" applyProtection="0"/>
    <xf numFmtId="0" fontId="151" fillId="15" borderId="0" applyNumberFormat="0" applyBorder="0" applyAlignment="0" applyProtection="0"/>
    <xf numFmtId="0" fontId="89" fillId="52" borderId="0" applyNumberFormat="0" applyBorder="0" applyAlignment="0" applyProtection="0"/>
    <xf numFmtId="0" fontId="3" fillId="15" borderId="0" applyNumberFormat="0" applyBorder="0" applyAlignment="0" applyProtection="0"/>
    <xf numFmtId="0" fontId="69" fillId="36" borderId="0" applyNumberFormat="0" applyBorder="0" applyAlignment="0" applyProtection="0"/>
    <xf numFmtId="0" fontId="151" fillId="15" borderId="0" applyNumberFormat="0" applyBorder="0" applyAlignment="0" applyProtection="0"/>
    <xf numFmtId="0" fontId="3" fillId="15" borderId="0" applyNumberFormat="0" applyBorder="0" applyAlignment="0" applyProtection="0"/>
    <xf numFmtId="0" fontId="69" fillId="36" borderId="0" applyNumberFormat="0" applyBorder="0" applyAlignment="0" applyProtection="0"/>
    <xf numFmtId="0" fontId="151" fillId="1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89" fillId="52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31" fillId="53" borderId="0" applyNumberFormat="0" applyBorder="0" applyAlignment="0" applyProtection="0"/>
    <xf numFmtId="0" fontId="3" fillId="19" borderId="0" applyNumberFormat="0" applyBorder="0" applyAlignment="0" applyProtection="0"/>
    <xf numFmtId="0" fontId="3" fillId="54" borderId="0" applyNumberFormat="0" applyBorder="0" applyAlignment="0" applyProtection="0"/>
    <xf numFmtId="0" fontId="89" fillId="54" borderId="0" applyNumberFormat="0" applyBorder="0" applyAlignment="0" applyProtection="0"/>
    <xf numFmtId="0" fontId="69" fillId="54" borderId="0" applyNumberFormat="0" applyBorder="0" applyAlignment="0" applyProtection="0"/>
    <xf numFmtId="0" fontId="151" fillId="54" borderId="0" applyNumberFormat="0" applyBorder="0" applyAlignment="0" applyProtection="0"/>
    <xf numFmtId="0" fontId="89" fillId="40" borderId="0" applyNumberFormat="0" applyBorder="0" applyAlignment="0" applyProtection="0"/>
    <xf numFmtId="0" fontId="3" fillId="19" borderId="0" applyNumberFormat="0" applyBorder="0" applyAlignment="0" applyProtection="0"/>
    <xf numFmtId="0" fontId="3" fillId="54" borderId="0" applyNumberFormat="0" applyBorder="0" applyAlignment="0" applyProtection="0"/>
    <xf numFmtId="0" fontId="69" fillId="54" borderId="0" applyNumberFormat="0" applyBorder="0" applyAlignment="0" applyProtection="0"/>
    <xf numFmtId="0" fontId="151" fillId="54" borderId="0" applyNumberFormat="0" applyBorder="0" applyAlignment="0" applyProtection="0"/>
    <xf numFmtId="0" fontId="3" fillId="19" borderId="0" applyNumberFormat="0" applyBorder="0" applyAlignment="0" applyProtection="0"/>
    <xf numFmtId="0" fontId="3" fillId="54" borderId="0" applyNumberFormat="0" applyBorder="0" applyAlignment="0" applyProtection="0"/>
    <xf numFmtId="0" fontId="69" fillId="54" borderId="0" applyNumberFormat="0" applyBorder="0" applyAlignment="0" applyProtection="0"/>
    <xf numFmtId="0" fontId="15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89" fillId="4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31" fillId="38" borderId="0" applyNumberFormat="0" applyBorder="0" applyAlignment="0" applyProtection="0"/>
    <xf numFmtId="0" fontId="3" fillId="23" borderId="0" applyNumberFormat="0" applyBorder="0" applyAlignment="0" applyProtection="0"/>
    <xf numFmtId="0" fontId="89" fillId="43" borderId="0" applyNumberFormat="0" applyBorder="0" applyAlignment="0" applyProtection="0"/>
    <xf numFmtId="0" fontId="69" fillId="43" borderId="0" applyNumberFormat="0" applyBorder="0" applyAlignment="0" applyProtection="0"/>
    <xf numFmtId="0" fontId="151" fillId="23" borderId="0" applyNumberFormat="0" applyBorder="0" applyAlignment="0" applyProtection="0"/>
    <xf numFmtId="0" fontId="89" fillId="51" borderId="0" applyNumberFormat="0" applyBorder="0" applyAlignment="0" applyProtection="0"/>
    <xf numFmtId="0" fontId="3" fillId="23" borderId="0" applyNumberFormat="0" applyBorder="0" applyAlignment="0" applyProtection="0"/>
    <xf numFmtId="0" fontId="69" fillId="43" borderId="0" applyNumberFormat="0" applyBorder="0" applyAlignment="0" applyProtection="0"/>
    <xf numFmtId="0" fontId="151" fillId="23" borderId="0" applyNumberFormat="0" applyBorder="0" applyAlignment="0" applyProtection="0"/>
    <xf numFmtId="0" fontId="3" fillId="23" borderId="0" applyNumberFormat="0" applyBorder="0" applyAlignment="0" applyProtection="0"/>
    <xf numFmtId="0" fontId="69" fillId="43" borderId="0" applyNumberFormat="0" applyBorder="0" applyAlignment="0" applyProtection="0"/>
    <xf numFmtId="0" fontId="151" fillId="2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89" fillId="51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31" fillId="44" borderId="0" applyNumberFormat="0" applyBorder="0" applyAlignment="0" applyProtection="0"/>
    <xf numFmtId="0" fontId="3" fillId="27" borderId="0" applyNumberFormat="0" applyBorder="0" applyAlignment="0" applyProtection="0"/>
    <xf numFmtId="0" fontId="89" fillId="33" borderId="0" applyNumberFormat="0" applyBorder="0" applyAlignment="0" applyProtection="0"/>
    <xf numFmtId="0" fontId="69" fillId="33" borderId="0" applyNumberFormat="0" applyBorder="0" applyAlignment="0" applyProtection="0"/>
    <xf numFmtId="0" fontId="151" fillId="27" borderId="0" applyNumberFormat="0" applyBorder="0" applyAlignment="0" applyProtection="0"/>
    <xf numFmtId="0" fontId="89" fillId="55" borderId="0" applyNumberFormat="0" applyBorder="0" applyAlignment="0" applyProtection="0"/>
    <xf numFmtId="0" fontId="3" fillId="27" borderId="0" applyNumberFormat="0" applyBorder="0" applyAlignment="0" applyProtection="0"/>
    <xf numFmtId="0" fontId="69" fillId="33" borderId="0" applyNumberFormat="0" applyBorder="0" applyAlignment="0" applyProtection="0"/>
    <xf numFmtId="0" fontId="151" fillId="27" borderId="0" applyNumberFormat="0" applyBorder="0" applyAlignment="0" applyProtection="0"/>
    <xf numFmtId="0" fontId="3" fillId="27" borderId="0" applyNumberFormat="0" applyBorder="0" applyAlignment="0" applyProtection="0"/>
    <xf numFmtId="0" fontId="69" fillId="33" borderId="0" applyNumberFormat="0" applyBorder="0" applyAlignment="0" applyProtection="0"/>
    <xf numFmtId="0" fontId="151" fillId="27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89" fillId="55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31" fillId="39" borderId="0" applyNumberFormat="0" applyBorder="0" applyAlignment="0" applyProtection="0"/>
    <xf numFmtId="0" fontId="3" fillId="31" borderId="0" applyNumberFormat="0" applyBorder="0" applyAlignment="0" applyProtection="0"/>
    <xf numFmtId="0" fontId="89" fillId="56" borderId="0" applyNumberFormat="0" applyBorder="0" applyAlignment="0" applyProtection="0"/>
    <xf numFmtId="0" fontId="69" fillId="56" borderId="0" applyNumberFormat="0" applyBorder="0" applyAlignment="0" applyProtection="0"/>
    <xf numFmtId="0" fontId="151" fillId="31" borderId="0" applyNumberFormat="0" applyBorder="0" applyAlignment="0" applyProtection="0"/>
    <xf numFmtId="0" fontId="89" fillId="37" borderId="0" applyNumberFormat="0" applyBorder="0" applyAlignment="0" applyProtection="0"/>
    <xf numFmtId="0" fontId="3" fillId="31" borderId="0" applyNumberFormat="0" applyBorder="0" applyAlignment="0" applyProtection="0"/>
    <xf numFmtId="0" fontId="69" fillId="56" borderId="0" applyNumberFormat="0" applyBorder="0" applyAlignment="0" applyProtection="0"/>
    <xf numFmtId="0" fontId="151" fillId="31" borderId="0" applyNumberFormat="0" applyBorder="0" applyAlignment="0" applyProtection="0"/>
    <xf numFmtId="0" fontId="3" fillId="31" borderId="0" applyNumberFormat="0" applyBorder="0" applyAlignment="0" applyProtection="0"/>
    <xf numFmtId="0" fontId="69" fillId="56" borderId="0" applyNumberFormat="0" applyBorder="0" applyAlignment="0" applyProtection="0"/>
    <xf numFmtId="0" fontId="151" fillId="31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89" fillId="37" borderId="0" applyNumberFormat="0" applyBorder="0" applyAlignment="0" applyProtection="0"/>
    <xf numFmtId="0" fontId="89" fillId="55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31" fillId="44" borderId="0" applyNumberFormat="0" applyBorder="0" applyAlignment="0" applyProtection="0"/>
    <xf numFmtId="0" fontId="89" fillId="5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31" fillId="36" borderId="0" applyNumberFormat="0" applyBorder="0" applyAlignment="0" applyProtection="0"/>
    <xf numFmtId="0" fontId="89" fillId="57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31" fillId="53" borderId="0" applyNumberFormat="0" applyBorder="0" applyAlignment="0" applyProtection="0"/>
    <xf numFmtId="0" fontId="89" fillId="4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31" fillId="38" borderId="0" applyNumberFormat="0" applyBorder="0" applyAlignment="0" applyProtection="0"/>
    <xf numFmtId="0" fontId="89" fillId="55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31" fillId="44" borderId="0" applyNumberFormat="0" applyBorder="0" applyAlignment="0" applyProtection="0"/>
    <xf numFmtId="0" fontId="89" fillId="58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31" fillId="3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32" fillId="44" borderId="0" applyNumberFormat="0" applyBorder="0" applyAlignment="0" applyProtection="0"/>
    <xf numFmtId="0" fontId="28" fillId="12" borderId="0" applyNumberFormat="0" applyBorder="0" applyAlignment="0" applyProtection="0"/>
    <xf numFmtId="0" fontId="102" fillId="60" borderId="0" applyNumberFormat="0" applyBorder="0" applyAlignment="0" applyProtection="0"/>
    <xf numFmtId="0" fontId="71" fillId="60" borderId="0" applyNumberFormat="0" applyBorder="0" applyAlignment="0" applyProtection="0"/>
    <xf numFmtId="0" fontId="152" fillId="12" borderId="0" applyNumberFormat="0" applyBorder="0" applyAlignment="0" applyProtection="0"/>
    <xf numFmtId="0" fontId="10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102" fillId="59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32" fillId="61" borderId="0" applyNumberFormat="0" applyBorder="0" applyAlignment="0" applyProtection="0"/>
    <xf numFmtId="0" fontId="28" fillId="16" borderId="0" applyNumberFormat="0" applyBorder="0" applyAlignment="0" applyProtection="0"/>
    <xf numFmtId="0" fontId="102" fillId="36" borderId="0" applyNumberFormat="0" applyBorder="0" applyAlignment="0" applyProtection="0"/>
    <xf numFmtId="0" fontId="71" fillId="36" borderId="0" applyNumberFormat="0" applyBorder="0" applyAlignment="0" applyProtection="0"/>
    <xf numFmtId="0" fontId="152" fillId="16" borderId="0" applyNumberFormat="0" applyBorder="0" applyAlignment="0" applyProtection="0"/>
    <xf numFmtId="0" fontId="102" fillId="5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02" fillId="52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32" fillId="56" borderId="0" applyNumberFormat="0" applyBorder="0" applyAlignment="0" applyProtection="0"/>
    <xf numFmtId="0" fontId="28" fillId="20" borderId="0" applyNumberFormat="0" applyBorder="0" applyAlignment="0" applyProtection="0"/>
    <xf numFmtId="0" fontId="28" fillId="54" borderId="0" applyNumberFormat="0" applyBorder="0" applyAlignment="0" applyProtection="0"/>
    <xf numFmtId="0" fontId="102" fillId="54" borderId="0" applyNumberFormat="0" applyBorder="0" applyAlignment="0" applyProtection="0"/>
    <xf numFmtId="0" fontId="71" fillId="54" borderId="0" applyNumberFormat="0" applyBorder="0" applyAlignment="0" applyProtection="0"/>
    <xf numFmtId="0" fontId="152" fillId="54" borderId="0" applyNumberFormat="0" applyBorder="0" applyAlignment="0" applyProtection="0"/>
    <xf numFmtId="0" fontId="102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02" fillId="40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32" fillId="38" borderId="0" applyNumberFormat="0" applyBorder="0" applyAlignment="0" applyProtection="0"/>
    <xf numFmtId="0" fontId="28" fillId="24" borderId="0" applyNumberFormat="0" applyBorder="0" applyAlignment="0" applyProtection="0"/>
    <xf numFmtId="0" fontId="28" fillId="62" borderId="0" applyNumberFormat="0" applyBorder="0" applyAlignment="0" applyProtection="0"/>
    <xf numFmtId="0" fontId="102" fillId="62" borderId="0" applyNumberFormat="0" applyBorder="0" applyAlignment="0" applyProtection="0"/>
    <xf numFmtId="0" fontId="71" fillId="62" borderId="0" applyNumberFormat="0" applyBorder="0" applyAlignment="0" applyProtection="0"/>
    <xf numFmtId="0" fontId="152" fillId="62" borderId="0" applyNumberFormat="0" applyBorder="0" applyAlignment="0" applyProtection="0"/>
    <xf numFmtId="0" fontId="102" fillId="51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102" fillId="51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32" fillId="44" borderId="0" applyNumberFormat="0" applyBorder="0" applyAlignment="0" applyProtection="0"/>
    <xf numFmtId="0" fontId="28" fillId="28" borderId="0" applyNumberFormat="0" applyBorder="0" applyAlignment="0" applyProtection="0"/>
    <xf numFmtId="0" fontId="102" fillId="63" borderId="0" applyNumberFormat="0" applyBorder="0" applyAlignment="0" applyProtection="0"/>
    <xf numFmtId="0" fontId="71" fillId="63" borderId="0" applyNumberFormat="0" applyBorder="0" applyAlignment="0" applyProtection="0"/>
    <xf numFmtId="0" fontId="152" fillId="28" borderId="0" applyNumberFormat="0" applyBorder="0" applyAlignment="0" applyProtection="0"/>
    <xf numFmtId="0" fontId="102" fillId="59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2" fillId="59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32" fillId="36" borderId="0" applyNumberFormat="0" applyBorder="0" applyAlignment="0" applyProtection="0"/>
    <xf numFmtId="0" fontId="28" fillId="32" borderId="0" applyNumberFormat="0" applyBorder="0" applyAlignment="0" applyProtection="0"/>
    <xf numFmtId="0" fontId="28" fillId="64" borderId="0" applyNumberFormat="0" applyBorder="0" applyAlignment="0" applyProtection="0"/>
    <xf numFmtId="0" fontId="102" fillId="64" borderId="0" applyNumberFormat="0" applyBorder="0" applyAlignment="0" applyProtection="0"/>
    <xf numFmtId="0" fontId="71" fillId="64" borderId="0" applyNumberFormat="0" applyBorder="0" applyAlignment="0" applyProtection="0"/>
    <xf numFmtId="0" fontId="152" fillId="64" borderId="0" applyNumberFormat="0" applyBorder="0" applyAlignment="0" applyProtection="0"/>
    <xf numFmtId="0" fontId="102" fillId="37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102" fillId="37" borderId="0" applyNumberFormat="0" applyBorder="0" applyAlignment="0" applyProtection="0"/>
    <xf numFmtId="0" fontId="102" fillId="65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32" fillId="44" borderId="0" applyNumberFormat="0" applyBorder="0" applyAlignment="0" applyProtection="0"/>
    <xf numFmtId="0" fontId="102" fillId="52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32" fillId="61" borderId="0" applyNumberFormat="0" applyBorder="0" applyAlignment="0" applyProtection="0"/>
    <xf numFmtId="0" fontId="102" fillId="57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32" fillId="56" borderId="0" applyNumberFormat="0" applyBorder="0" applyAlignment="0" applyProtection="0"/>
    <xf numFmtId="0" fontId="102" fillId="66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32" fillId="38" borderId="0" applyNumberFormat="0" applyBorder="0" applyAlignment="0" applyProtection="0"/>
    <xf numFmtId="0" fontId="102" fillId="59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32" fillId="44" borderId="0" applyNumberFormat="0" applyBorder="0" applyAlignment="0" applyProtection="0"/>
    <xf numFmtId="0" fontId="102" fillId="67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32" fillId="36" borderId="0" applyNumberFormat="0" applyBorder="0" applyAlignment="0" applyProtection="0"/>
    <xf numFmtId="9" fontId="37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37" fillId="0" borderId="0"/>
    <xf numFmtId="9" fontId="54" fillId="0" borderId="0"/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93" fillId="68" borderId="16">
      <alignment horizontal="centerContinuous" vertical="top"/>
    </xf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32" fillId="69" borderId="0" applyNumberFormat="0" applyBorder="0" applyAlignment="0" applyProtection="0"/>
    <xf numFmtId="0" fontId="28" fillId="9" borderId="0" applyNumberFormat="0" applyBorder="0" applyAlignment="0" applyProtection="0"/>
    <xf numFmtId="0" fontId="102" fillId="70" borderId="0" applyNumberFormat="0" applyBorder="0" applyAlignment="0" applyProtection="0"/>
    <xf numFmtId="0" fontId="71" fillId="70" borderId="0" applyNumberFormat="0" applyBorder="0" applyAlignment="0" applyProtection="0"/>
    <xf numFmtId="0" fontId="152" fillId="9" borderId="0" applyNumberFormat="0" applyBorder="0" applyAlignment="0" applyProtection="0"/>
    <xf numFmtId="0" fontId="102" fillId="59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102" fillId="59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32" fillId="61" borderId="0" applyNumberFormat="0" applyBorder="0" applyAlignment="0" applyProtection="0"/>
    <xf numFmtId="0" fontId="28" fillId="13" borderId="0" applyNumberFormat="0" applyBorder="0" applyAlignment="0" applyProtection="0"/>
    <xf numFmtId="0" fontId="102" fillId="72" borderId="0" applyNumberFormat="0" applyBorder="0" applyAlignment="0" applyProtection="0"/>
    <xf numFmtId="0" fontId="71" fillId="72" borderId="0" applyNumberFormat="0" applyBorder="0" applyAlignment="0" applyProtection="0"/>
    <xf numFmtId="0" fontId="152" fillId="13" borderId="0" applyNumberFormat="0" applyBorder="0" applyAlignment="0" applyProtection="0"/>
    <xf numFmtId="0" fontId="10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102" fillId="71" borderId="0" applyNumberFormat="0" applyBorder="0" applyAlignment="0" applyProtection="0"/>
    <xf numFmtId="0" fontId="102" fillId="73" borderId="0" applyNumberFormat="0" applyBorder="0" applyAlignment="0" applyProtection="0"/>
    <xf numFmtId="0" fontId="102" fillId="73" borderId="0" applyNumberFormat="0" applyBorder="0" applyAlignment="0" applyProtection="0"/>
    <xf numFmtId="0" fontId="32" fillId="56" borderId="0" applyNumberFormat="0" applyBorder="0" applyAlignment="0" applyProtection="0"/>
    <xf numFmtId="0" fontId="28" fillId="17" borderId="0" applyNumberFormat="0" applyBorder="0" applyAlignment="0" applyProtection="0"/>
    <xf numFmtId="0" fontId="102" fillId="74" borderId="0" applyNumberFormat="0" applyBorder="0" applyAlignment="0" applyProtection="0"/>
    <xf numFmtId="0" fontId="71" fillId="74" borderId="0" applyNumberFormat="0" applyBorder="0" applyAlignment="0" applyProtection="0"/>
    <xf numFmtId="0" fontId="152" fillId="17" borderId="0" applyNumberFormat="0" applyBorder="0" applyAlignment="0" applyProtection="0"/>
    <xf numFmtId="0" fontId="102" fillId="73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102" fillId="73" borderId="0" applyNumberFormat="0" applyBorder="0" applyAlignment="0" applyProtection="0"/>
    <xf numFmtId="0" fontId="102" fillId="76" borderId="0" applyNumberFormat="0" applyBorder="0" applyAlignment="0" applyProtection="0"/>
    <xf numFmtId="0" fontId="102" fillId="76" borderId="0" applyNumberFormat="0" applyBorder="0" applyAlignment="0" applyProtection="0"/>
    <xf numFmtId="0" fontId="32" fillId="75" borderId="0" applyNumberFormat="0" applyBorder="0" applyAlignment="0" applyProtection="0"/>
    <xf numFmtId="0" fontId="28" fillId="21" borderId="0" applyNumberFormat="0" applyBorder="0" applyAlignment="0" applyProtection="0"/>
    <xf numFmtId="0" fontId="102" fillId="62" borderId="0" applyNumberFormat="0" applyBorder="0" applyAlignment="0" applyProtection="0"/>
    <xf numFmtId="0" fontId="71" fillId="62" borderId="0" applyNumberFormat="0" applyBorder="0" applyAlignment="0" applyProtection="0"/>
    <xf numFmtId="0" fontId="152" fillId="21" borderId="0" applyNumberFormat="0" applyBorder="0" applyAlignment="0" applyProtection="0"/>
    <xf numFmtId="0" fontId="102" fillId="76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102" fillId="76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28" fillId="25" borderId="0" applyNumberFormat="0" applyBorder="0" applyAlignment="0" applyProtection="0"/>
    <xf numFmtId="0" fontId="102" fillId="63" borderId="0" applyNumberFormat="0" applyBorder="0" applyAlignment="0" applyProtection="0"/>
    <xf numFmtId="0" fontId="71" fillId="63" borderId="0" applyNumberFormat="0" applyBorder="0" applyAlignment="0" applyProtection="0"/>
    <xf numFmtId="0" fontId="152" fillId="25" borderId="0" applyNumberFormat="0" applyBorder="0" applyAlignment="0" applyProtection="0"/>
    <xf numFmtId="0" fontId="102" fillId="59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2" fillId="59" borderId="0" applyNumberFormat="0" applyBorder="0" applyAlignment="0" applyProtection="0"/>
    <xf numFmtId="0" fontId="102" fillId="77" borderId="0" applyNumberFormat="0" applyBorder="0" applyAlignment="0" applyProtection="0"/>
    <xf numFmtId="0" fontId="102" fillId="77" borderId="0" applyNumberFormat="0" applyBorder="0" applyAlignment="0" applyProtection="0"/>
    <xf numFmtId="0" fontId="32" fillId="72" borderId="0" applyNumberFormat="0" applyBorder="0" applyAlignment="0" applyProtection="0"/>
    <xf numFmtId="0" fontId="28" fillId="29" borderId="0" applyNumberFormat="0" applyBorder="0" applyAlignment="0" applyProtection="0"/>
    <xf numFmtId="0" fontId="102" fillId="61" borderId="0" applyNumberFormat="0" applyBorder="0" applyAlignment="0" applyProtection="0"/>
    <xf numFmtId="0" fontId="71" fillId="61" borderId="0" applyNumberFormat="0" applyBorder="0" applyAlignment="0" applyProtection="0"/>
    <xf numFmtId="0" fontId="152" fillId="29" borderId="0" applyNumberFormat="0" applyBorder="0" applyAlignment="0" applyProtection="0"/>
    <xf numFmtId="0" fontId="102" fillId="77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102" fillId="77" borderId="0" applyNumberFormat="0" applyBorder="0" applyAlignment="0" applyProtection="0"/>
    <xf numFmtId="0" fontId="40" fillId="0" borderId="0" applyNumberFormat="0" applyAlignment="0"/>
    <xf numFmtId="0" fontId="40" fillId="0" borderId="0" applyNumberFormat="0" applyAlignment="0"/>
    <xf numFmtId="0" fontId="40" fillId="0" borderId="0" applyNumberFormat="0" applyAlignment="0"/>
    <xf numFmtId="0" fontId="40" fillId="0" borderId="0" applyNumberFormat="0" applyAlignment="0"/>
    <xf numFmtId="0" fontId="40" fillId="0" borderId="0" applyNumberFormat="0" applyAlignment="0"/>
    <xf numFmtId="0" fontId="40" fillId="0" borderId="0" applyNumberFormat="0" applyAlignment="0"/>
    <xf numFmtId="0" fontId="40" fillId="0" borderId="0" applyNumberFormat="0" applyAlignment="0"/>
    <xf numFmtId="0" fontId="40" fillId="0" borderId="0" applyNumberFormat="0" applyAlignment="0"/>
    <xf numFmtId="0" fontId="40" fillId="0" borderId="0" applyNumberFormat="0" applyAlignment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78" borderId="0" applyNumberFormat="0" applyBorder="0" applyAlignment="0" applyProtection="0"/>
    <xf numFmtId="0" fontId="33" fillId="43" borderId="0" applyNumberFormat="0" applyBorder="0" applyAlignment="0" applyProtection="0"/>
    <xf numFmtId="0" fontId="18" fillId="3" borderId="0" applyNumberFormat="0" applyBorder="0" applyAlignment="0" applyProtection="0"/>
    <xf numFmtId="0" fontId="105" fillId="38" borderId="0" applyNumberFormat="0" applyBorder="0" applyAlignment="0" applyProtection="0"/>
    <xf numFmtId="0" fontId="72" fillId="38" borderId="0" applyNumberFormat="0" applyBorder="0" applyAlignment="0" applyProtection="0"/>
    <xf numFmtId="0" fontId="153" fillId="3" borderId="0" applyNumberFormat="0" applyBorder="0" applyAlignment="0" applyProtection="0"/>
    <xf numFmtId="0" fontId="103" fillId="4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03" fillId="47" borderId="0" applyNumberFormat="0" applyBorder="0" applyAlignment="0" applyProtection="0"/>
    <xf numFmtId="178" fontId="29" fillId="0" borderId="0" applyFill="0" applyBorder="0" applyAlignment="0"/>
    <xf numFmtId="179" fontId="29" fillId="0" borderId="0" applyFill="0" applyBorder="0" applyAlignment="0"/>
    <xf numFmtId="180" fontId="29" fillId="0" borderId="0" applyFill="0" applyBorder="0" applyAlignment="0"/>
    <xf numFmtId="181" fontId="29" fillId="0" borderId="0" applyFill="0" applyBorder="0" applyAlignment="0"/>
    <xf numFmtId="182" fontId="29" fillId="0" borderId="0" applyFill="0" applyBorder="0" applyAlignment="0"/>
    <xf numFmtId="178" fontId="29" fillId="0" borderId="0" applyFill="0" applyBorder="0" applyAlignment="0"/>
    <xf numFmtId="183" fontId="29" fillId="0" borderId="0" applyFill="0" applyBorder="0" applyAlignment="0"/>
    <xf numFmtId="179" fontId="29" fillId="0" borderId="0" applyFill="0" applyBorder="0" applyAlignment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107" fillId="33" borderId="18" applyNumberFormat="0" applyAlignment="0" applyProtection="0"/>
    <xf numFmtId="0" fontId="34" fillId="79" borderId="17" applyNumberFormat="0" applyAlignment="0" applyProtection="0"/>
    <xf numFmtId="0" fontId="22" fillId="6" borderId="10" applyNumberFormat="0" applyAlignment="0" applyProtection="0"/>
    <xf numFmtId="0" fontId="106" fillId="80" borderId="17" applyNumberFormat="0" applyAlignment="0" applyProtection="0"/>
    <xf numFmtId="0" fontId="73" fillId="80" borderId="17" applyNumberFormat="0" applyAlignment="0" applyProtection="0"/>
    <xf numFmtId="0" fontId="154" fillId="6" borderId="10" applyNumberFormat="0" applyAlignment="0" applyProtection="0"/>
    <xf numFmtId="0" fontId="106" fillId="34" borderId="17" applyNumberFormat="0" applyAlignment="0" applyProtection="0"/>
    <xf numFmtId="0" fontId="62" fillId="80" borderId="17" applyNumberFormat="0" applyAlignment="0" applyProtection="0"/>
    <xf numFmtId="0" fontId="62" fillId="80" borderId="17" applyNumberFormat="0" applyAlignment="0" applyProtection="0"/>
    <xf numFmtId="0" fontId="62" fillId="80" borderId="17" applyNumberFormat="0" applyAlignment="0" applyProtection="0"/>
    <xf numFmtId="0" fontId="62" fillId="80" borderId="17" applyNumberFormat="0" applyAlignment="0" applyProtection="0"/>
    <xf numFmtId="0" fontId="62" fillId="80" borderId="17" applyNumberFormat="0" applyAlignment="0" applyProtection="0"/>
    <xf numFmtId="0" fontId="62" fillId="80" borderId="17" applyNumberFormat="0" applyAlignment="0" applyProtection="0"/>
    <xf numFmtId="0" fontId="106" fillId="34" borderId="17" applyNumberFormat="0" applyAlignment="0" applyProtection="0"/>
    <xf numFmtId="0" fontId="108" fillId="82" borderId="19" applyNumberFormat="0" applyAlignment="0" applyProtection="0"/>
    <xf numFmtId="0" fontId="108" fillId="82" borderId="19" applyNumberFormat="0" applyAlignment="0" applyProtection="0"/>
    <xf numFmtId="0" fontId="108" fillId="82" borderId="19" applyNumberFormat="0" applyAlignment="0" applyProtection="0"/>
    <xf numFmtId="0" fontId="109" fillId="0" borderId="0" applyNumberFormat="0" applyFill="0" applyBorder="0" applyAlignment="0" applyProtection="0"/>
    <xf numFmtId="0" fontId="24" fillId="7" borderId="13" applyNumberFormat="0" applyAlignment="0" applyProtection="0"/>
    <xf numFmtId="0" fontId="108" fillId="81" borderId="19" applyNumberFormat="0" applyAlignment="0" applyProtection="0"/>
    <xf numFmtId="0" fontId="74" fillId="81" borderId="19" applyNumberFormat="0" applyAlignment="0" applyProtection="0"/>
    <xf numFmtId="0" fontId="155" fillId="7" borderId="13" applyNumberFormat="0" applyAlignment="0" applyProtection="0"/>
    <xf numFmtId="0" fontId="108" fillId="82" borderId="19" applyNumberFormat="0" applyAlignment="0" applyProtection="0"/>
    <xf numFmtId="0" fontId="35" fillId="81" borderId="19" applyNumberFormat="0" applyAlignment="0" applyProtection="0"/>
    <xf numFmtId="0" fontId="35" fillId="81" borderId="19" applyNumberFormat="0" applyAlignment="0" applyProtection="0"/>
    <xf numFmtId="0" fontId="35" fillId="81" borderId="19" applyNumberFormat="0" applyAlignment="0" applyProtection="0"/>
    <xf numFmtId="0" fontId="35" fillId="81" borderId="19" applyNumberFormat="0" applyAlignment="0" applyProtection="0"/>
    <xf numFmtId="0" fontId="35" fillId="81" borderId="19" applyNumberFormat="0" applyAlignment="0" applyProtection="0"/>
    <xf numFmtId="0" fontId="35" fillId="81" borderId="19" applyNumberFormat="0" applyAlignment="0" applyProtection="0"/>
    <xf numFmtId="0" fontId="108" fillId="82" borderId="19" applyNumberFormat="0" applyAlignment="0" applyProtection="0"/>
    <xf numFmtId="165" fontId="29" fillId="0" borderId="0" applyFont="0" applyFill="0" applyBorder="0" applyAlignment="0" applyProtection="0"/>
    <xf numFmtId="184" fontId="29" fillId="0" borderId="0"/>
    <xf numFmtId="184" fontId="29" fillId="0" borderId="0"/>
    <xf numFmtId="184" fontId="29" fillId="0" borderId="0"/>
    <xf numFmtId="184" fontId="29" fillId="0" borderId="0"/>
    <xf numFmtId="184" fontId="29" fillId="0" borderId="0"/>
    <xf numFmtId="184" fontId="29" fillId="0" borderId="0"/>
    <xf numFmtId="184" fontId="29" fillId="0" borderId="0"/>
    <xf numFmtId="184" fontId="29" fillId="0" borderId="0"/>
    <xf numFmtId="178" fontId="2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85" fontId="30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6" fontId="91" fillId="0" borderId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" fontId="36" fillId="0" borderId="0" applyFont="0" applyFill="0" applyBorder="0" applyAlignment="0" applyProtection="0"/>
    <xf numFmtId="172" fontId="91" fillId="0" borderId="0" applyFill="0" applyBorder="0" applyAlignment="0" applyProtection="0"/>
    <xf numFmtId="4" fontId="36" fillId="0" borderId="0" applyFont="0" applyFill="0" applyBorder="0" applyAlignment="0" applyProtection="0"/>
    <xf numFmtId="186" fontId="91" fillId="0" borderId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10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91" fillId="0" borderId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91" fillId="0" borderId="0" applyFill="0" applyBorder="0" applyAlignment="0" applyProtection="0"/>
    <xf numFmtId="165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1" fontId="29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65" fontId="29" fillId="0" borderId="0" applyNumberFormat="0" applyFill="0" applyBorder="0" applyAlignment="0" applyProtection="0"/>
    <xf numFmtId="165" fontId="29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7" fillId="0" borderId="0"/>
    <xf numFmtId="0" fontId="37" fillId="0" borderId="0"/>
    <xf numFmtId="170" fontId="54" fillId="0" borderId="0"/>
    <xf numFmtId="170" fontId="37" fillId="0" borderId="0"/>
    <xf numFmtId="170" fontId="54" fillId="0" borderId="0"/>
    <xf numFmtId="173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70" fontId="37" fillId="0" borderId="0"/>
    <xf numFmtId="0" fontId="54" fillId="0" borderId="0"/>
    <xf numFmtId="0" fontId="93" fillId="68" borderId="16">
      <alignment horizontal="centerContinuous" vertical="top"/>
    </xf>
    <xf numFmtId="179" fontId="29" fillId="0" borderId="0" applyFont="0" applyFill="0" applyBorder="0" applyAlignment="0" applyProtection="0"/>
    <xf numFmtId="168" fontId="37" fillId="0" borderId="0"/>
    <xf numFmtId="0" fontId="37" fillId="0" borderId="0"/>
    <xf numFmtId="168" fontId="54" fillId="0" borderId="0"/>
    <xf numFmtId="168" fontId="37" fillId="0" borderId="0"/>
    <xf numFmtId="168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8" fontId="37" fillId="0" borderId="0"/>
    <xf numFmtId="0" fontId="54" fillId="0" borderId="0"/>
    <xf numFmtId="14" fontId="87" fillId="0" borderId="0" applyFill="0" applyBorder="0" applyAlignment="0"/>
    <xf numFmtId="15" fontId="88" fillId="83" borderId="0">
      <alignment horizontal="centerContinuous"/>
    </xf>
    <xf numFmtId="38" fontId="111" fillId="0" borderId="20">
      <alignment vertical="center"/>
    </xf>
    <xf numFmtId="167" fontId="37" fillId="0" borderId="0"/>
    <xf numFmtId="167" fontId="54" fillId="0" borderId="0"/>
    <xf numFmtId="167" fontId="37" fillId="0" borderId="0"/>
    <xf numFmtId="167" fontId="54" fillId="0" borderId="0"/>
    <xf numFmtId="167" fontId="54" fillId="0" borderId="0"/>
    <xf numFmtId="167" fontId="54" fillId="0" borderId="0"/>
    <xf numFmtId="167" fontId="54" fillId="0" borderId="0"/>
    <xf numFmtId="167" fontId="54" fillId="0" borderId="0"/>
    <xf numFmtId="167" fontId="54" fillId="0" borderId="0"/>
    <xf numFmtId="167" fontId="37" fillId="0" borderId="0"/>
    <xf numFmtId="167" fontId="54" fillId="0" borderId="0"/>
    <xf numFmtId="0" fontId="150" fillId="0" borderId="0" applyNumberFormat="0" applyFill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4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0" fontId="94" fillId="85" borderId="0" applyNumberFormat="0" applyBorder="0" applyAlignment="0" applyProtection="0"/>
    <xf numFmtId="178" fontId="29" fillId="0" borderId="0" applyFill="0" applyBorder="0" applyAlignment="0"/>
    <xf numFmtId="179" fontId="29" fillId="0" borderId="0" applyFill="0" applyBorder="0" applyAlignment="0"/>
    <xf numFmtId="178" fontId="29" fillId="0" borderId="0" applyFill="0" applyBorder="0" applyAlignment="0"/>
    <xf numFmtId="183" fontId="29" fillId="0" borderId="0" applyFill="0" applyBorder="0" applyAlignment="0"/>
    <xf numFmtId="179" fontId="29" fillId="0" borderId="0" applyFill="0" applyBorder="0" applyAlignment="0"/>
    <xf numFmtId="186" fontId="30" fillId="0" borderId="0"/>
    <xf numFmtId="187" fontId="112" fillId="0" borderId="0" applyFill="0" applyBorder="0" applyAlignment="0" applyProtection="0"/>
    <xf numFmtId="172" fontId="29" fillId="0" borderId="0"/>
    <xf numFmtId="0" fontId="113" fillId="0" borderId="0"/>
    <xf numFmtId="0" fontId="31" fillId="0" borderId="0"/>
    <xf numFmtId="0" fontId="30" fillId="0" borderId="0"/>
    <xf numFmtId="0" fontId="91" fillId="0" borderId="0"/>
    <xf numFmtId="172" fontId="29" fillId="0" borderId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86" borderId="0" applyNumberFormat="0" applyBorder="0" applyAlignment="0" applyProtection="0"/>
    <xf numFmtId="0" fontId="39" fillId="44" borderId="0" applyNumberFormat="0" applyBorder="0" applyAlignment="0" applyProtection="0"/>
    <xf numFmtId="0" fontId="17" fillId="2" borderId="0" applyNumberFormat="0" applyBorder="0" applyAlignment="0" applyProtection="0"/>
    <xf numFmtId="0" fontId="117" fillId="41" borderId="0" applyNumberFormat="0" applyBorder="0" applyAlignment="0" applyProtection="0"/>
    <xf numFmtId="0" fontId="76" fillId="41" borderId="0" applyNumberFormat="0" applyBorder="0" applyAlignment="0" applyProtection="0"/>
    <xf numFmtId="0" fontId="157" fillId="2" borderId="0" applyNumberFormat="0" applyBorder="0" applyAlignment="0" applyProtection="0"/>
    <xf numFmtId="0" fontId="115" fillId="4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15" fillId="48" borderId="0" applyNumberFormat="0" applyBorder="0" applyAlignment="0" applyProtection="0"/>
    <xf numFmtId="38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38" fontId="40" fillId="68" borderId="0" applyNumberFormat="0" applyBorder="0" applyAlignment="0" applyProtection="0"/>
    <xf numFmtId="38" fontId="40" fillId="68" borderId="0" applyNumberFormat="0" applyBorder="0" applyAlignment="0" applyProtection="0"/>
    <xf numFmtId="38" fontId="40" fillId="68" borderId="0" applyNumberFormat="0" applyBorder="0" applyAlignment="0" applyProtection="0"/>
    <xf numFmtId="38" fontId="40" fillId="68" borderId="0" applyNumberFormat="0" applyBorder="0" applyAlignment="0" applyProtection="0"/>
    <xf numFmtId="38" fontId="40" fillId="68" borderId="0" applyNumberFormat="0" applyBorder="0" applyAlignment="0" applyProtection="0"/>
    <xf numFmtId="38" fontId="40" fillId="68" borderId="0" applyNumberFormat="0" applyBorder="0" applyAlignment="0" applyProtection="0"/>
    <xf numFmtId="38" fontId="40" fillId="68" borderId="0" applyNumberFormat="0" applyBorder="0" applyAlignment="0" applyProtection="0"/>
    <xf numFmtId="38" fontId="40" fillId="68" borderId="0" applyNumberFormat="0" applyBorder="0" applyAlignment="0" applyProtection="0"/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1" applyNumberFormat="0" applyAlignment="0" applyProtection="0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9" fillId="0" borderId="24" applyNumberFormat="0" applyFill="0" applyAlignment="0" applyProtection="0"/>
    <xf numFmtId="0" fontId="41" fillId="0" borderId="22" applyNumberFormat="0" applyFill="0" applyAlignment="0" applyProtection="0"/>
    <xf numFmtId="0" fontId="14" fillId="0" borderId="7" applyNumberFormat="0" applyFill="0" applyAlignment="0" applyProtection="0"/>
    <xf numFmtId="0" fontId="120" fillId="0" borderId="25" applyNumberFormat="0" applyFill="0" applyAlignment="0" applyProtection="0"/>
    <xf numFmtId="0" fontId="77" fillId="0" borderId="25" applyNumberFormat="0" applyFill="0" applyAlignment="0" applyProtection="0"/>
    <xf numFmtId="0" fontId="158" fillId="0" borderId="7" applyNumberFormat="0" applyFill="0" applyAlignment="0" applyProtection="0"/>
    <xf numFmtId="0" fontId="118" fillId="0" borderId="23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118" fillId="0" borderId="23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27" applyNumberFormat="0" applyFill="0" applyAlignment="0" applyProtection="0"/>
    <xf numFmtId="0" fontId="42" fillId="0" borderId="26" applyNumberFormat="0" applyFill="0" applyAlignment="0" applyProtection="0"/>
    <xf numFmtId="0" fontId="15" fillId="0" borderId="8" applyNumberFormat="0" applyFill="0" applyAlignment="0" applyProtection="0"/>
    <xf numFmtId="0" fontId="123" fillId="0" borderId="27" applyNumberFormat="0" applyFill="0" applyAlignment="0" applyProtection="0"/>
    <xf numFmtId="0" fontId="78" fillId="0" borderId="27" applyNumberFormat="0" applyFill="0" applyAlignment="0" applyProtection="0"/>
    <xf numFmtId="0" fontId="159" fillId="0" borderId="8" applyNumberFormat="0" applyFill="0" applyAlignment="0" applyProtection="0"/>
    <xf numFmtId="0" fontId="121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121" fillId="0" borderId="27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5" fillId="0" borderId="30" applyNumberFormat="0" applyFill="0" applyAlignment="0" applyProtection="0"/>
    <xf numFmtId="0" fontId="43" fillId="0" borderId="28" applyNumberFormat="0" applyFill="0" applyAlignment="0" applyProtection="0"/>
    <xf numFmtId="0" fontId="16" fillId="0" borderId="9" applyNumberFormat="0" applyFill="0" applyAlignment="0" applyProtection="0"/>
    <xf numFmtId="0" fontId="126" fillId="0" borderId="31" applyNumberFormat="0" applyFill="0" applyAlignment="0" applyProtection="0"/>
    <xf numFmtId="0" fontId="79" fillId="0" borderId="31" applyNumberFormat="0" applyFill="0" applyAlignment="0" applyProtection="0"/>
    <xf numFmtId="0" fontId="160" fillId="0" borderId="9" applyNumberFormat="0" applyFill="0" applyAlignment="0" applyProtection="0"/>
    <xf numFmtId="0" fontId="124" fillId="0" borderId="29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124" fillId="0" borderId="29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0" fontId="40" fillId="87" borderId="32" applyNumberFormat="0" applyBorder="0" applyAlignment="0" applyProtection="0"/>
    <xf numFmtId="10" fontId="40" fillId="83" borderId="32" applyNumberFormat="0" applyBorder="0" applyAlignment="0" applyProtection="0"/>
    <xf numFmtId="10" fontId="40" fillId="83" borderId="32" applyNumberFormat="0" applyBorder="0" applyAlignment="0" applyProtection="0"/>
    <xf numFmtId="10" fontId="40" fillId="83" borderId="32" applyNumberFormat="0" applyBorder="0" applyAlignment="0" applyProtection="0"/>
    <xf numFmtId="10" fontId="40" fillId="83" borderId="32" applyNumberFormat="0" applyBorder="0" applyAlignment="0" applyProtection="0"/>
    <xf numFmtId="10" fontId="40" fillId="83" borderId="32" applyNumberFormat="0" applyBorder="0" applyAlignment="0" applyProtection="0"/>
    <xf numFmtId="10" fontId="40" fillId="83" borderId="32" applyNumberFormat="0" applyBorder="0" applyAlignment="0" applyProtection="0"/>
    <xf numFmtId="10" fontId="40" fillId="83" borderId="32" applyNumberFormat="0" applyBorder="0" applyAlignment="0" applyProtection="0"/>
    <xf numFmtId="10" fontId="40" fillId="83" borderId="32" applyNumberFormat="0" applyBorder="0" applyAlignment="0" applyProtection="0"/>
    <xf numFmtId="10" fontId="40" fillId="87" borderId="32" applyNumberFormat="0" applyBorder="0" applyAlignment="0" applyProtection="0"/>
    <xf numFmtId="10" fontId="40" fillId="83" borderId="32" applyNumberFormat="0" applyBorder="0" applyAlignment="0" applyProtection="0"/>
    <xf numFmtId="0" fontId="128" fillId="37" borderId="17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28" fillId="42" borderId="17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128" fillId="37" borderId="17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162" fillId="5" borderId="10" applyNumberFormat="0" applyAlignment="0" applyProtection="0"/>
    <xf numFmtId="0" fontId="44" fillId="42" borderId="17" applyNumberFormat="0" applyAlignment="0" applyProtection="0"/>
    <xf numFmtId="0" fontId="44" fillId="42" borderId="17" applyNumberFormat="0" applyAlignment="0" applyProtection="0"/>
    <xf numFmtId="0" fontId="44" fillId="42" borderId="17" applyNumberFormat="0" applyAlignment="0" applyProtection="0"/>
    <xf numFmtId="0" fontId="129" fillId="44" borderId="33" applyNumberFormat="0" applyAlignment="0" applyProtection="0"/>
    <xf numFmtId="0" fontId="44" fillId="53" borderId="17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0" fontId="20" fillId="5" borderId="10" applyNumberFormat="0" applyAlignment="0" applyProtection="0"/>
    <xf numFmtId="0" fontId="80" fillId="42" borderId="17" applyNumberFormat="0" applyAlignment="0" applyProtection="0"/>
    <xf numFmtId="0" fontId="162" fillId="5" borderId="10" applyNumberFormat="0" applyAlignment="0" applyProtection="0"/>
    <xf numFmtId="178" fontId="29" fillId="0" borderId="0" applyFill="0" applyBorder="0" applyAlignment="0"/>
    <xf numFmtId="179" fontId="29" fillId="0" borderId="0" applyFill="0" applyBorder="0" applyAlignment="0"/>
    <xf numFmtId="178" fontId="29" fillId="0" borderId="0" applyFill="0" applyBorder="0" applyAlignment="0"/>
    <xf numFmtId="183" fontId="29" fillId="0" borderId="0" applyFill="0" applyBorder="0" applyAlignment="0"/>
    <xf numFmtId="179" fontId="29" fillId="0" borderId="0" applyFill="0" applyBorder="0" applyAlignment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52" fillId="88" borderId="36" applyNumberFormat="0" applyFont="0" applyAlignment="0" applyProtection="0"/>
    <xf numFmtId="0" fontId="45" fillId="0" borderId="34" applyNumberFormat="0" applyFill="0" applyAlignment="0" applyProtection="0"/>
    <xf numFmtId="0" fontId="23" fillId="0" borderId="12" applyNumberFormat="0" applyFill="0" applyAlignment="0" applyProtection="0"/>
    <xf numFmtId="0" fontId="130" fillId="0" borderId="35" applyNumberFormat="0" applyFill="0" applyAlignment="0" applyProtection="0"/>
    <xf numFmtId="0" fontId="81" fillId="0" borderId="35" applyNumberFormat="0" applyFill="0" applyAlignment="0" applyProtection="0"/>
    <xf numFmtId="0" fontId="163" fillId="0" borderId="12" applyNumberFormat="0" applyFill="0" applyAlignment="0" applyProtection="0"/>
    <xf numFmtId="0" fontId="130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130" fillId="0" borderId="35" applyNumberFormat="0" applyFill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1" fillId="40" borderId="0" applyNumberFormat="0" applyBorder="0" applyAlignment="0" applyProtection="0"/>
    <xf numFmtId="0" fontId="132" fillId="89" borderId="0" applyNumberFormat="0" applyBorder="0" applyAlignment="0" applyProtection="0"/>
    <xf numFmtId="0" fontId="46" fillId="53" borderId="0" applyNumberFormat="0" applyBorder="0" applyAlignment="0" applyProtection="0"/>
    <xf numFmtId="0" fontId="19" fillId="4" borderId="0" applyNumberFormat="0" applyBorder="0" applyAlignment="0" applyProtection="0"/>
    <xf numFmtId="0" fontId="131" fillId="53" borderId="0" applyNumberFormat="0" applyBorder="0" applyAlignment="0" applyProtection="0"/>
    <xf numFmtId="0" fontId="82" fillId="53" borderId="0" applyNumberFormat="0" applyBorder="0" applyAlignment="0" applyProtection="0"/>
    <xf numFmtId="0" fontId="164" fillId="4" borderId="0" applyNumberFormat="0" applyBorder="0" applyAlignment="0" applyProtection="0"/>
    <xf numFmtId="0" fontId="131" fillId="40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31" fillId="40" borderId="0" applyNumberFormat="0" applyBorder="0" applyAlignment="0" applyProtection="0"/>
    <xf numFmtId="37" fontId="47" fillId="0" borderId="0"/>
    <xf numFmtId="166" fontId="47" fillId="0" borderId="0"/>
    <xf numFmtId="166" fontId="47" fillId="0" borderId="0"/>
    <xf numFmtId="0" fontId="47" fillId="0" borderId="0"/>
    <xf numFmtId="0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169" fontId="48" fillId="0" borderId="0"/>
    <xf numFmtId="169" fontId="133" fillId="0" borderId="0"/>
    <xf numFmtId="169" fontId="133" fillId="0" borderId="0"/>
    <xf numFmtId="169" fontId="133" fillId="0" borderId="0"/>
    <xf numFmtId="169" fontId="133" fillId="0" borderId="0"/>
    <xf numFmtId="169" fontId="133" fillId="0" borderId="0"/>
    <xf numFmtId="169" fontId="133" fillId="0" borderId="0"/>
    <xf numFmtId="169" fontId="133" fillId="0" borderId="0"/>
    <xf numFmtId="169" fontId="48" fillId="0" borderId="0"/>
    <xf numFmtId="169" fontId="133" fillId="0" borderId="0"/>
    <xf numFmtId="0" fontId="3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69" fillId="0" borderId="0"/>
    <xf numFmtId="0" fontId="151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31" fillId="0" borderId="0"/>
    <xf numFmtId="0" fontId="3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69" fillId="0" borderId="0"/>
    <xf numFmtId="0" fontId="151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31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92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92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92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92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92" fillId="0" borderId="0"/>
    <xf numFmtId="0" fontId="52" fillId="0" borderId="0"/>
    <xf numFmtId="0" fontId="52" fillId="0" borderId="0"/>
    <xf numFmtId="0" fontId="6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1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36" fillId="0" borderId="0"/>
    <xf numFmtId="0" fontId="91" fillId="0" borderId="0"/>
    <xf numFmtId="0" fontId="36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8" fillId="0" borderId="0"/>
    <xf numFmtId="0" fontId="29" fillId="0" borderId="0"/>
    <xf numFmtId="0" fontId="52" fillId="0" borderId="0"/>
    <xf numFmtId="0" fontId="91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36" fillId="0" borderId="0"/>
    <xf numFmtId="0" fontId="36" fillId="0" borderId="0"/>
    <xf numFmtId="0" fontId="58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151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52" fillId="0" borderId="0"/>
    <xf numFmtId="0" fontId="29" fillId="0" borderId="0"/>
    <xf numFmtId="0" fontId="37" fillId="0" borderId="0"/>
    <xf numFmtId="0" fontId="31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5" fillId="0" borderId="0"/>
    <xf numFmtId="0" fontId="31" fillId="0" borderId="0"/>
    <xf numFmtId="0" fontId="166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9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31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69" fillId="0" borderId="0"/>
    <xf numFmtId="0" fontId="37" fillId="0" borderId="0"/>
    <xf numFmtId="0" fontId="151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69" fillId="0" borderId="0"/>
    <xf numFmtId="0" fontId="29" fillId="0" borderId="0"/>
    <xf numFmtId="0" fontId="3" fillId="0" borderId="0"/>
    <xf numFmtId="0" fontId="15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29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52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30" fillId="0" borderId="0"/>
    <xf numFmtId="0" fontId="31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52" fillId="0" borderId="0"/>
    <xf numFmtId="0" fontId="37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52" fillId="0" borderId="0"/>
    <xf numFmtId="0" fontId="29" fillId="0" borderId="0"/>
    <xf numFmtId="0" fontId="29" fillId="0" borderId="0"/>
    <xf numFmtId="0" fontId="151" fillId="0" borderId="0"/>
    <xf numFmtId="0" fontId="3" fillId="0" borderId="0"/>
    <xf numFmtId="0" fontId="3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69" fillId="0" borderId="0"/>
    <xf numFmtId="0" fontId="151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165" fillId="0" borderId="0"/>
    <xf numFmtId="0" fontId="166" fillId="0" borderId="0"/>
    <xf numFmtId="0" fontId="31" fillId="0" borderId="0"/>
    <xf numFmtId="0" fontId="91" fillId="40" borderId="37" applyNumberFormat="0" applyAlignment="0" applyProtection="0"/>
    <xf numFmtId="0" fontId="91" fillId="40" borderId="37" applyNumberFormat="0" applyAlignment="0" applyProtection="0"/>
    <xf numFmtId="0" fontId="91" fillId="40" borderId="37" applyNumberFormat="0" applyAlignment="0" applyProtection="0"/>
    <xf numFmtId="0" fontId="29" fillId="39" borderId="37" applyNumberFormat="0" applyFont="0" applyAlignment="0" applyProtection="0"/>
    <xf numFmtId="0" fontId="52" fillId="89" borderId="37" applyNumberFormat="0" applyFont="0" applyAlignment="0" applyProtection="0"/>
    <xf numFmtId="0" fontId="54" fillId="39" borderId="37" applyNumberFormat="0" applyFont="0" applyAlignment="0" applyProtection="0"/>
    <xf numFmtId="0" fontId="30" fillId="8" borderId="14" applyNumberFormat="0" applyFont="0" applyAlignment="0" applyProtection="0"/>
    <xf numFmtId="0" fontId="30" fillId="8" borderId="14" applyNumberFormat="0" applyFont="0" applyAlignment="0" applyProtection="0"/>
    <xf numFmtId="0" fontId="89" fillId="39" borderId="37" applyNumberFormat="0" applyFont="0" applyAlignment="0" applyProtection="0"/>
    <xf numFmtId="0" fontId="30" fillId="39" borderId="37" applyNumberFormat="0" applyFont="0" applyAlignment="0" applyProtection="0"/>
    <xf numFmtId="0" fontId="29" fillId="39" borderId="37" applyNumberFormat="0" applyFont="0" applyAlignment="0" applyProtection="0"/>
    <xf numFmtId="0" fontId="91" fillId="40" borderId="37" applyNumberFormat="0" applyAlignment="0" applyProtection="0"/>
    <xf numFmtId="0" fontId="30" fillId="8" borderId="14" applyNumberFormat="0" applyFont="0" applyAlignment="0" applyProtection="0"/>
    <xf numFmtId="0" fontId="30" fillId="8" borderId="14" applyNumberFormat="0" applyFont="0" applyAlignment="0" applyProtection="0"/>
    <xf numFmtId="0" fontId="30" fillId="39" borderId="37" applyNumberFormat="0" applyFont="0" applyAlignment="0" applyProtection="0"/>
    <xf numFmtId="0" fontId="29" fillId="39" borderId="37" applyNumberFormat="0" applyFont="0" applyAlignment="0" applyProtection="0"/>
    <xf numFmtId="0" fontId="30" fillId="8" borderId="14" applyNumberFormat="0" applyFont="0" applyAlignment="0" applyProtection="0"/>
    <xf numFmtId="0" fontId="30" fillId="8" borderId="14" applyNumberFormat="0" applyFont="0" applyAlignment="0" applyProtection="0"/>
    <xf numFmtId="0" fontId="30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91" fillId="40" borderId="37" applyNumberFormat="0" applyAlignment="0" applyProtection="0"/>
    <xf numFmtId="0" fontId="134" fillId="34" borderId="38" applyNumberFormat="0" applyAlignment="0" applyProtection="0"/>
    <xf numFmtId="0" fontId="134" fillId="34" borderId="38" applyNumberFormat="0" applyAlignment="0" applyProtection="0"/>
    <xf numFmtId="0" fontId="134" fillId="34" borderId="38" applyNumberFormat="0" applyAlignment="0" applyProtection="0"/>
    <xf numFmtId="0" fontId="135" fillId="90" borderId="39" applyNumberFormat="0" applyAlignment="0" applyProtection="0"/>
    <xf numFmtId="0" fontId="49" fillId="79" borderId="38" applyNumberFormat="0" applyAlignment="0" applyProtection="0"/>
    <xf numFmtId="0" fontId="21" fillId="6" borderId="11" applyNumberFormat="0" applyAlignment="0" applyProtection="0"/>
    <xf numFmtId="0" fontId="134" fillId="80" borderId="38" applyNumberFormat="0" applyAlignment="0" applyProtection="0"/>
    <xf numFmtId="0" fontId="83" fillId="80" borderId="38" applyNumberFormat="0" applyAlignment="0" applyProtection="0"/>
    <xf numFmtId="0" fontId="167" fillId="6" borderId="11" applyNumberFormat="0" applyAlignment="0" applyProtection="0"/>
    <xf numFmtId="0" fontId="134" fillId="34" borderId="38" applyNumberFormat="0" applyAlignment="0" applyProtection="0"/>
    <xf numFmtId="0" fontId="49" fillId="80" borderId="38" applyNumberFormat="0" applyAlignment="0" applyProtection="0"/>
    <xf numFmtId="0" fontId="49" fillId="80" borderId="38" applyNumberFormat="0" applyAlignment="0" applyProtection="0"/>
    <xf numFmtId="0" fontId="49" fillId="80" borderId="38" applyNumberFormat="0" applyAlignment="0" applyProtection="0"/>
    <xf numFmtId="0" fontId="49" fillId="80" borderId="38" applyNumberFormat="0" applyAlignment="0" applyProtection="0"/>
    <xf numFmtId="0" fontId="49" fillId="80" borderId="38" applyNumberFormat="0" applyAlignment="0" applyProtection="0"/>
    <xf numFmtId="0" fontId="49" fillId="80" borderId="38" applyNumberFormat="0" applyAlignment="0" applyProtection="0"/>
    <xf numFmtId="0" fontId="134" fillId="34" borderId="38" applyNumberFormat="0" applyAlignment="0" applyProtection="0"/>
    <xf numFmtId="9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1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1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1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9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1" fillId="0" borderId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1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1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1" fillId="0" borderId="0" applyFill="0" applyBorder="0" applyAlignment="0" applyProtection="0"/>
    <xf numFmtId="178" fontId="29" fillId="0" borderId="0" applyFill="0" applyBorder="0" applyAlignment="0"/>
    <xf numFmtId="179" fontId="29" fillId="0" borderId="0" applyFill="0" applyBorder="0" applyAlignment="0"/>
    <xf numFmtId="178" fontId="29" fillId="0" borderId="0" applyFill="0" applyBorder="0" applyAlignment="0"/>
    <xf numFmtId="183" fontId="29" fillId="0" borderId="0" applyFill="0" applyBorder="0" applyAlignment="0"/>
    <xf numFmtId="179" fontId="29" fillId="0" borderId="0" applyFill="0" applyBorder="0" applyAlignment="0"/>
    <xf numFmtId="37" fontId="53" fillId="0" borderId="0"/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1" fontId="29" fillId="0" borderId="40" applyNumberFormat="0" applyFill="0" applyAlignment="0" applyProtection="0">
      <alignment horizontal="center" vertical="center"/>
    </xf>
    <xf numFmtId="0" fontId="95" fillId="68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9" fillId="0" borderId="0"/>
    <xf numFmtId="0" fontId="56" fillId="0" borderId="0" applyNumberFormat="0" applyBorder="0" applyAlignment="0"/>
    <xf numFmtId="0" fontId="56" fillId="0" borderId="0" applyNumberFormat="0" applyBorder="0" applyAlignment="0"/>
    <xf numFmtId="0" fontId="99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136" fillId="0" borderId="0" applyNumberFormat="0" applyBorder="0" applyAlignment="0"/>
    <xf numFmtId="0" fontId="137" fillId="0" borderId="0" applyNumberFormat="0" applyBorder="0" applyAlignment="0"/>
    <xf numFmtId="49" fontId="87" fillId="0" borderId="0" applyFill="0" applyBorder="0" applyAlignment="0"/>
    <xf numFmtId="189" fontId="29" fillId="0" borderId="0" applyFill="0" applyBorder="0" applyAlignment="0"/>
    <xf numFmtId="15" fontId="29" fillId="0" borderId="0" applyFill="0" applyBorder="0" applyAlignment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42" applyNumberFormat="0" applyFill="0" applyAlignment="0" applyProtection="0"/>
    <xf numFmtId="0" fontId="140" fillId="0" borderId="42" applyNumberFormat="0" applyFill="0" applyAlignment="0" applyProtection="0"/>
    <xf numFmtId="0" fontId="140" fillId="0" borderId="42" applyNumberFormat="0" applyFill="0" applyAlignment="0" applyProtection="0"/>
    <xf numFmtId="0" fontId="94" fillId="0" borderId="43" applyNumberFormat="0" applyFill="0" applyAlignment="0" applyProtection="0"/>
    <xf numFmtId="0" fontId="51" fillId="0" borderId="41" applyNumberFormat="0" applyFill="0" applyAlignment="0" applyProtection="0"/>
    <xf numFmtId="0" fontId="27" fillId="0" borderId="15" applyNumberFormat="0" applyFill="0" applyAlignment="0" applyProtection="0"/>
    <xf numFmtId="0" fontId="140" fillId="0" borderId="44" applyNumberFormat="0" applyFill="0" applyAlignment="0" applyProtection="0"/>
    <xf numFmtId="0" fontId="85" fillId="0" borderId="44" applyNumberFormat="0" applyFill="0" applyAlignment="0" applyProtection="0"/>
    <xf numFmtId="0" fontId="169" fillId="0" borderId="15" applyNumberFormat="0" applyFill="0" applyAlignment="0" applyProtection="0"/>
    <xf numFmtId="0" fontId="140" fillId="0" borderId="42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140" fillId="0" borderId="42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>
      <alignment vertical="center"/>
    </xf>
    <xf numFmtId="9" fontId="55" fillId="0" borderId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1" fillId="0" borderId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52" fillId="0" borderId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08" fillId="82" borderId="19" applyNumberFormat="0" applyAlignment="0" applyProtection="0"/>
    <xf numFmtId="0" fontId="108" fillId="81" borderId="19" applyNumberFormat="0" applyAlignment="0" applyProtection="0"/>
    <xf numFmtId="0" fontId="108" fillId="81" borderId="19" applyNumberFormat="0" applyAlignment="0" applyProtection="0"/>
    <xf numFmtId="0" fontId="108" fillId="81" borderId="19" applyNumberFormat="0" applyAlignment="0" applyProtection="0"/>
    <xf numFmtId="0" fontId="108" fillId="81" borderId="19" applyNumberFormat="0" applyAlignment="0" applyProtection="0"/>
    <xf numFmtId="0" fontId="108" fillId="81" borderId="19" applyNumberFormat="0" applyAlignment="0" applyProtection="0"/>
    <xf numFmtId="0" fontId="108" fillId="81" borderId="19" applyNumberFormat="0" applyAlignment="0" applyProtection="0"/>
    <xf numFmtId="0" fontId="108" fillId="81" borderId="19" applyNumberFormat="0" applyAlignment="0" applyProtection="0"/>
    <xf numFmtId="0" fontId="35" fillId="81" borderId="19" applyNumberFormat="0" applyAlignment="0" applyProtection="0"/>
    <xf numFmtId="0" fontId="145" fillId="0" borderId="35" applyNumberFormat="0" applyFill="0" applyAlignment="0" applyProtection="0"/>
    <xf numFmtId="0" fontId="45" fillId="0" borderId="34" applyNumberFormat="0" applyFill="0" applyAlignment="0" applyProtection="0"/>
    <xf numFmtId="0" fontId="130" fillId="0" borderId="35" applyNumberFormat="0" applyFill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05" fillId="47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33" fillId="43" borderId="0" applyNumberFormat="0" applyBorder="0" applyAlignment="0" applyProtection="0"/>
    <xf numFmtId="0" fontId="134" fillId="51" borderId="38" applyNumberFormat="0" applyAlignment="0" applyProtection="0"/>
    <xf numFmtId="0" fontId="134" fillId="80" borderId="38" applyNumberFormat="0" applyAlignment="0" applyProtection="0"/>
    <xf numFmtId="0" fontId="134" fillId="80" borderId="38" applyNumberFormat="0" applyAlignment="0" applyProtection="0"/>
    <xf numFmtId="0" fontId="134" fillId="80" borderId="38" applyNumberFormat="0" applyAlignment="0" applyProtection="0"/>
    <xf numFmtId="0" fontId="134" fillId="80" borderId="38" applyNumberFormat="0" applyAlignment="0" applyProtection="0"/>
    <xf numFmtId="0" fontId="134" fillId="80" borderId="38" applyNumberFormat="0" applyAlignment="0" applyProtection="0"/>
    <xf numFmtId="0" fontId="134" fillId="80" borderId="38" applyNumberFormat="0" applyAlignment="0" applyProtection="0"/>
    <xf numFmtId="0" fontId="134" fillId="80" borderId="38" applyNumberFormat="0" applyAlignment="0" applyProtection="0"/>
    <xf numFmtId="0" fontId="49" fillId="79" borderId="38" applyNumberFormat="0" applyAlignment="0" applyProtection="0"/>
    <xf numFmtId="0" fontId="106" fillId="51" borderId="17" applyNumberFormat="0" applyAlignment="0" applyProtection="0"/>
    <xf numFmtId="0" fontId="106" fillId="80" borderId="17" applyNumberFormat="0" applyAlignment="0" applyProtection="0"/>
    <xf numFmtId="0" fontId="106" fillId="80" borderId="17" applyNumberFormat="0" applyAlignment="0" applyProtection="0"/>
    <xf numFmtId="0" fontId="106" fillId="80" borderId="17" applyNumberFormat="0" applyAlignment="0" applyProtection="0"/>
    <xf numFmtId="0" fontId="106" fillId="80" borderId="17" applyNumberFormat="0" applyAlignment="0" applyProtection="0"/>
    <xf numFmtId="0" fontId="106" fillId="80" borderId="17" applyNumberFormat="0" applyAlignment="0" applyProtection="0"/>
    <xf numFmtId="0" fontId="106" fillId="80" borderId="17" applyNumberFormat="0" applyAlignment="0" applyProtection="0"/>
    <xf numFmtId="0" fontId="106" fillId="80" borderId="17" applyNumberFormat="0" applyAlignment="0" applyProtection="0"/>
    <xf numFmtId="0" fontId="34" fillId="79" borderId="17" applyNumberFormat="0" applyAlignment="0" applyProtection="0"/>
    <xf numFmtId="0" fontId="1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7" fillId="48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39" fillId="44" borderId="0" applyNumberFormat="0" applyBorder="0" applyAlignment="0" applyProtection="0"/>
    <xf numFmtId="9" fontId="9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8" fillId="0" borderId="0"/>
    <xf numFmtId="0" fontId="5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59" fillId="0" borderId="0"/>
    <xf numFmtId="0" fontId="59" fillId="0" borderId="0"/>
    <xf numFmtId="0" fontId="54" fillId="0" borderId="0"/>
    <xf numFmtId="0" fontId="54" fillId="0" borderId="0"/>
    <xf numFmtId="0" fontId="54" fillId="0" borderId="0"/>
    <xf numFmtId="0" fontId="58" fillId="0" borderId="0"/>
    <xf numFmtId="0" fontId="128" fillId="50" borderId="17" applyNumberFormat="0" applyAlignment="0" applyProtection="0"/>
    <xf numFmtId="0" fontId="128" fillId="42" borderId="17" applyNumberFormat="0" applyAlignment="0" applyProtection="0"/>
    <xf numFmtId="0" fontId="128" fillId="42" borderId="17" applyNumberFormat="0" applyAlignment="0" applyProtection="0"/>
    <xf numFmtId="0" fontId="128" fillId="42" borderId="17" applyNumberFormat="0" applyAlignment="0" applyProtection="0"/>
    <xf numFmtId="0" fontId="128" fillId="42" borderId="17" applyNumberFormat="0" applyAlignment="0" applyProtection="0"/>
    <xf numFmtId="0" fontId="128" fillId="42" borderId="17" applyNumberFormat="0" applyAlignment="0" applyProtection="0"/>
    <xf numFmtId="0" fontId="128" fillId="42" borderId="17" applyNumberFormat="0" applyAlignment="0" applyProtection="0"/>
    <xf numFmtId="0" fontId="128" fillId="42" borderId="17" applyNumberFormat="0" applyAlignment="0" applyProtection="0"/>
    <xf numFmtId="0" fontId="44" fillId="53" borderId="17" applyNumberFormat="0" applyAlignment="0" applyProtection="0"/>
    <xf numFmtId="0" fontId="131" fillId="40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131" fillId="53" borderId="0" applyNumberFormat="0" applyBorder="0" applyAlignment="0" applyProtection="0"/>
    <xf numFmtId="0" fontId="46" fillId="53" borderId="0" applyNumberFormat="0" applyBorder="0" applyAlignment="0" applyProtection="0"/>
    <xf numFmtId="0" fontId="146" fillId="0" borderId="44" applyNumberFormat="0" applyFill="0" applyAlignment="0" applyProtection="0"/>
    <xf numFmtId="0" fontId="51" fillId="0" borderId="41" applyNumberFormat="0" applyFill="0" applyAlignment="0" applyProtection="0"/>
    <xf numFmtId="0" fontId="140" fillId="0" borderId="44" applyNumberFormat="0" applyFill="0" applyAlignment="0" applyProtection="0"/>
    <xf numFmtId="175" fontId="98" fillId="0" borderId="0" applyFont="0" applyFill="0" applyBorder="0" applyAlignment="0" applyProtection="0"/>
    <xf numFmtId="177" fontId="98" fillId="0" borderId="0" applyFont="0" applyFill="0" applyBorder="0" applyAlignment="0" applyProtection="0"/>
    <xf numFmtId="174" fontId="98" fillId="0" borderId="0" applyFont="0" applyFill="0" applyBorder="0" applyAlignment="0" applyProtection="0"/>
    <xf numFmtId="176" fontId="98" fillId="0" borderId="0" applyFont="0" applyFill="0" applyBorder="0" applyAlignment="0" applyProtection="0"/>
    <xf numFmtId="0" fontId="97" fillId="0" borderId="0"/>
    <xf numFmtId="0" fontId="102" fillId="91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102" fillId="70" borderId="0" applyNumberFormat="0" applyBorder="0" applyAlignment="0" applyProtection="0"/>
    <xf numFmtId="0" fontId="32" fillId="69" borderId="0" applyNumberFormat="0" applyBorder="0" applyAlignment="0" applyProtection="0"/>
    <xf numFmtId="0" fontId="102" fillId="9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32" fillId="61" borderId="0" applyNumberFormat="0" applyBorder="0" applyAlignment="0" applyProtection="0"/>
    <xf numFmtId="0" fontId="102" fillId="93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102" fillId="74" borderId="0" applyNumberFormat="0" applyBorder="0" applyAlignment="0" applyProtection="0"/>
    <xf numFmtId="0" fontId="32" fillId="56" borderId="0" applyNumberFormat="0" applyBorder="0" applyAlignment="0" applyProtection="0"/>
    <xf numFmtId="0" fontId="102" fillId="66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32" fillId="75" borderId="0" applyNumberFormat="0" applyBorder="0" applyAlignment="0" applyProtection="0"/>
    <xf numFmtId="0" fontId="102" fillId="59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102" fillId="63" borderId="0" applyNumberFormat="0" applyBorder="0" applyAlignment="0" applyProtection="0"/>
    <xf numFmtId="0" fontId="32" fillId="63" borderId="0" applyNumberFormat="0" applyBorder="0" applyAlignment="0" applyProtection="0"/>
    <xf numFmtId="0" fontId="102" fillId="77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32" fillId="72" borderId="0" applyNumberFormat="0" applyBorder="0" applyAlignment="0" applyProtection="0"/>
    <xf numFmtId="0" fontId="91" fillId="94" borderId="37" applyNumberForma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29" fillId="39" borderId="37" applyNumberFormat="0" applyFont="0" applyAlignment="0" applyProtection="0"/>
    <xf numFmtId="0" fontId="54" fillId="39" borderId="37" applyNumberFormat="0" applyFont="0" applyAlignment="0" applyProtection="0"/>
    <xf numFmtId="0" fontId="147" fillId="0" borderId="25" applyNumberFormat="0" applyFill="0" applyAlignment="0" applyProtection="0"/>
    <xf numFmtId="0" fontId="41" fillId="0" borderId="22" applyNumberFormat="0" applyFill="0" applyAlignment="0" applyProtection="0"/>
    <xf numFmtId="0" fontId="120" fillId="0" borderId="25" applyNumberFormat="0" applyFill="0" applyAlignment="0" applyProtection="0"/>
    <xf numFmtId="0" fontId="148" fillId="0" borderId="27" applyNumberFormat="0" applyFill="0" applyAlignment="0" applyProtection="0"/>
    <xf numFmtId="0" fontId="42" fillId="0" borderId="26" applyNumberFormat="0" applyFill="0" applyAlignment="0" applyProtection="0"/>
    <xf numFmtId="0" fontId="123" fillId="0" borderId="27" applyNumberFormat="0" applyFill="0" applyAlignment="0" applyProtection="0"/>
    <xf numFmtId="0" fontId="149" fillId="0" borderId="31" applyNumberFormat="0" applyFill="0" applyAlignment="0" applyProtection="0"/>
    <xf numFmtId="0" fontId="43" fillId="0" borderId="28" applyNumberFormat="0" applyFill="0" applyAlignment="0" applyProtection="0"/>
    <xf numFmtId="0" fontId="126" fillId="0" borderId="31" applyNumberFormat="0" applyFill="0" applyAlignment="0" applyProtection="0"/>
    <xf numFmtId="0" fontId="14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165" fontId="165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54" borderId="0" applyNumberFormat="0" applyBorder="0" applyAlignment="0" applyProtection="0"/>
    <xf numFmtId="0" fontId="1" fillId="19" borderId="0" applyNumberFormat="0" applyBorder="0" applyAlignment="0" applyProtection="0"/>
    <xf numFmtId="0" fontId="1" fillId="54" borderId="0" applyNumberFormat="0" applyBorder="0" applyAlignment="0" applyProtection="0"/>
    <xf numFmtId="0" fontId="1" fillId="19" borderId="0" applyNumberFormat="0" applyBorder="0" applyAlignment="0" applyProtection="0"/>
    <xf numFmtId="0" fontId="1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</cellStyleXfs>
  <cellXfs count="210">
    <xf numFmtId="0" fontId="0" fillId="0" borderId="0" xfId="0"/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49" fontId="9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>
      <alignment horizontal="center" vertical="top"/>
    </xf>
    <xf numFmtId="41" fontId="6" fillId="0" borderId="2" xfId="0" applyNumberFormat="1" applyFont="1" applyFill="1" applyBorder="1" applyAlignment="1">
      <alignment horizontal="right" vertical="top"/>
    </xf>
    <xf numFmtId="41" fontId="6" fillId="0" borderId="3" xfId="0" applyNumberFormat="1" applyFont="1" applyFill="1" applyBorder="1" applyAlignment="1">
      <alignment horizontal="right" vertical="top"/>
    </xf>
    <xf numFmtId="164" fontId="10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6" fillId="0" borderId="1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center" vertical="top"/>
    </xf>
    <xf numFmtId="41" fontId="6" fillId="0" borderId="6" xfId="0" applyNumberFormat="1" applyFont="1" applyFill="1" applyBorder="1" applyAlignment="1">
      <alignment horizontal="center" vertical="top"/>
    </xf>
    <xf numFmtId="41" fontId="6" fillId="0" borderId="3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37" fontId="5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171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1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15" fontId="6" fillId="0" borderId="0" xfId="0" applyNumberFormat="1" applyFont="1" applyFill="1" applyBorder="1" applyAlignment="1">
      <alignment horizontal="center" vertical="center"/>
    </xf>
    <xf numFmtId="40" fontId="6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7" fontId="6" fillId="0" borderId="0" xfId="0" quotePrefix="1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top"/>
    </xf>
    <xf numFmtId="192" fontId="6" fillId="0" borderId="0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center"/>
    </xf>
    <xf numFmtId="37" fontId="6" fillId="0" borderId="0" xfId="0" quotePrefix="1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5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171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15" fontId="6" fillId="0" borderId="2" xfId="0" quotePrefix="1" applyNumberFormat="1" applyFont="1" applyFill="1" applyBorder="1" applyAlignment="1">
      <alignment horizontal="center" vertical="center"/>
    </xf>
    <xf numFmtId="193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39" fontId="6" fillId="0" borderId="0" xfId="3070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15" fontId="6" fillId="0" borderId="0" xfId="0" quotePrefix="1" applyNumberFormat="1" applyFont="1" applyFill="1" applyBorder="1" applyAlignment="1">
      <alignment horizontal="center" vertical="center"/>
    </xf>
    <xf numFmtId="0" fontId="172" fillId="0" borderId="0" xfId="0" applyNumberFormat="1" applyFont="1" applyFill="1" applyAlignment="1">
      <alignment horizontal="left" vertical="center"/>
    </xf>
    <xf numFmtId="194" fontId="173" fillId="0" borderId="0" xfId="0" applyNumberFormat="1" applyFont="1" applyFill="1" applyAlignment="1">
      <alignment horizontal="center" vertical="center"/>
    </xf>
    <xf numFmtId="0" fontId="173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vertical="center"/>
    </xf>
    <xf numFmtId="37" fontId="174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37" fontId="174" fillId="0" borderId="0" xfId="0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93" fontId="6" fillId="0" borderId="4" xfId="0" applyNumberFormat="1" applyFont="1" applyFill="1" applyBorder="1" applyAlignment="1">
      <alignment horizontal="right" vertical="center"/>
    </xf>
    <xf numFmtId="19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Continuous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1" xfId="0" quotePrefix="1" applyNumberFormat="1" applyFont="1" applyFill="1" applyBorder="1" applyAlignment="1">
      <alignment horizontal="center" vertical="top"/>
    </xf>
    <xf numFmtId="43" fontId="6" fillId="0" borderId="0" xfId="3070" applyFont="1" applyFill="1" applyAlignment="1">
      <alignment vertical="center"/>
    </xf>
    <xf numFmtId="37" fontId="5" fillId="0" borderId="0" xfId="0" quotePrefix="1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2" xfId="0" quotePrefix="1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1" xfId="3070" applyNumberFormat="1" applyFont="1" applyFill="1" applyBorder="1" applyAlignment="1">
      <alignment horizontal="right" vertical="center"/>
    </xf>
    <xf numFmtId="164" fontId="6" fillId="0" borderId="3" xfId="3070" applyNumberFormat="1" applyFont="1" applyFill="1" applyBorder="1" applyAlignment="1">
      <alignment horizontal="right" vertical="center"/>
    </xf>
    <xf numFmtId="164" fontId="6" fillId="0" borderId="0" xfId="3070" applyNumberFormat="1" applyFont="1" applyFill="1" applyBorder="1" applyAlignment="1">
      <alignment horizontal="right" vertical="center"/>
    </xf>
    <xf numFmtId="164" fontId="7" fillId="0" borderId="0" xfId="0" quotePrefix="1" applyNumberFormat="1" applyFont="1" applyFill="1" applyBorder="1" applyAlignment="1">
      <alignment horizontal="center" vertical="center"/>
    </xf>
    <xf numFmtId="185" fontId="6" fillId="0" borderId="4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/>
    </xf>
    <xf numFmtId="37" fontId="175" fillId="0" borderId="0" xfId="1" applyNumberFormat="1" applyFont="1" applyFill="1" applyAlignment="1">
      <alignment horizontal="left" vertical="center"/>
    </xf>
    <xf numFmtId="37" fontId="175" fillId="0" borderId="0" xfId="1" applyNumberFormat="1" applyFont="1" applyFill="1" applyBorder="1" applyAlignment="1">
      <alignment horizontal="left" vertical="center"/>
    </xf>
    <xf numFmtId="43" fontId="175" fillId="0" borderId="0" xfId="3070" applyFont="1" applyFill="1" applyAlignment="1">
      <alignment horizontal="left" vertical="center"/>
    </xf>
    <xf numFmtId="164" fontId="176" fillId="0" borderId="0" xfId="1" applyNumberFormat="1" applyFont="1" applyFill="1" applyAlignment="1">
      <alignment vertical="center"/>
    </xf>
    <xf numFmtId="43" fontId="176" fillId="0" borderId="0" xfId="3070" applyFont="1" applyFill="1" applyAlignment="1">
      <alignment vertical="center"/>
    </xf>
    <xf numFmtId="37" fontId="175" fillId="0" borderId="0" xfId="0" applyNumberFormat="1" applyFont="1" applyFill="1" applyAlignment="1">
      <alignment horizontal="left" vertical="center"/>
    </xf>
    <xf numFmtId="38" fontId="176" fillId="0" borderId="0" xfId="1" applyNumberFormat="1" applyFont="1" applyFill="1" applyAlignment="1">
      <alignment horizontal="centerContinuous" vertical="center"/>
    </xf>
    <xf numFmtId="38" fontId="176" fillId="0" borderId="0" xfId="1" applyNumberFormat="1" applyFont="1" applyFill="1" applyBorder="1" applyAlignment="1">
      <alignment horizontal="centerContinuous" vertical="center"/>
    </xf>
    <xf numFmtId="0" fontId="176" fillId="0" borderId="0" xfId="1" applyFont="1" applyFill="1" applyAlignment="1">
      <alignment horizontal="right" vertical="center"/>
    </xf>
    <xf numFmtId="164" fontId="176" fillId="0" borderId="0" xfId="1" applyNumberFormat="1" applyFont="1" applyFill="1" applyAlignment="1">
      <alignment horizontal="center" vertical="center"/>
    </xf>
    <xf numFmtId="164" fontId="175" fillId="0" borderId="0" xfId="1" applyNumberFormat="1" applyFont="1" applyFill="1" applyBorder="1" applyAlignment="1">
      <alignment vertical="center"/>
    </xf>
    <xf numFmtId="164" fontId="176" fillId="0" borderId="0" xfId="1" applyNumberFormat="1" applyFont="1" applyFill="1" applyBorder="1" applyAlignment="1">
      <alignment horizontal="centerContinuous" vertical="center"/>
    </xf>
    <xf numFmtId="164" fontId="175" fillId="0" borderId="0" xfId="1" applyNumberFormat="1" applyFont="1" applyFill="1" applyBorder="1" applyAlignment="1">
      <alignment horizontal="center" vertical="center"/>
    </xf>
    <xf numFmtId="164" fontId="176" fillId="0" borderId="0" xfId="1" applyNumberFormat="1" applyFont="1" applyFill="1" applyBorder="1" applyAlignment="1">
      <alignment vertical="center"/>
    </xf>
    <xf numFmtId="164" fontId="176" fillId="0" borderId="0" xfId="3071" applyNumberFormat="1" applyFont="1" applyFill="1" applyAlignment="1">
      <alignment horizontal="center" vertical="center"/>
    </xf>
    <xf numFmtId="164" fontId="176" fillId="0" borderId="1" xfId="3071" applyNumberFormat="1" applyFont="1" applyFill="1" applyBorder="1" applyAlignment="1">
      <alignment horizontal="center" vertical="center"/>
    </xf>
    <xf numFmtId="0" fontId="175" fillId="0" borderId="0" xfId="0" applyNumberFormat="1" applyFont="1" applyFill="1" applyAlignment="1">
      <alignment vertical="center"/>
    </xf>
    <xf numFmtId="41" fontId="176" fillId="0" borderId="0" xfId="1" applyNumberFormat="1" applyFont="1" applyFill="1" applyAlignment="1">
      <alignment horizontal="center" vertical="center"/>
    </xf>
    <xf numFmtId="41" fontId="176" fillId="0" borderId="0" xfId="1" applyNumberFormat="1" applyFont="1" applyFill="1" applyBorder="1" applyAlignment="1">
      <alignment horizontal="center" vertical="center"/>
    </xf>
    <xf numFmtId="0" fontId="176" fillId="0" borderId="0" xfId="0" applyNumberFormat="1" applyFont="1" applyFill="1" applyAlignment="1">
      <alignment vertical="center"/>
    </xf>
    <xf numFmtId="41" fontId="176" fillId="0" borderId="0" xfId="1" applyNumberFormat="1" applyFont="1" applyFill="1" applyAlignment="1">
      <alignment vertical="center"/>
    </xf>
    <xf numFmtId="41" fontId="176" fillId="0" borderId="1" xfId="1" applyNumberFormat="1" applyFont="1" applyFill="1" applyBorder="1" applyAlignment="1">
      <alignment vertical="center"/>
    </xf>
    <xf numFmtId="41" fontId="176" fillId="0" borderId="0" xfId="1" applyNumberFormat="1" applyFont="1" applyFill="1" applyBorder="1" applyAlignment="1">
      <alignment vertical="center"/>
    </xf>
    <xf numFmtId="41" fontId="176" fillId="0" borderId="1" xfId="1" applyNumberFormat="1" applyFont="1" applyFill="1" applyBorder="1" applyAlignment="1">
      <alignment horizontal="center" vertical="center"/>
    </xf>
    <xf numFmtId="41" fontId="176" fillId="0" borderId="4" xfId="1" applyNumberFormat="1" applyFont="1" applyFill="1" applyBorder="1" applyAlignment="1">
      <alignment horizontal="center" vertical="center"/>
    </xf>
    <xf numFmtId="0" fontId="175" fillId="0" borderId="0" xfId="1" applyNumberFormat="1" applyFont="1" applyFill="1" applyAlignment="1">
      <alignment vertical="center"/>
    </xf>
    <xf numFmtId="41" fontId="176" fillId="0" borderId="3" xfId="1" applyNumberFormat="1" applyFont="1" applyFill="1" applyBorder="1" applyAlignment="1">
      <alignment vertical="center"/>
    </xf>
    <xf numFmtId="9" fontId="176" fillId="0" borderId="0" xfId="3134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176" fillId="0" borderId="0" xfId="1" applyNumberFormat="1" applyFont="1" applyFill="1" applyBorder="1" applyAlignment="1">
      <alignment horizontal="center" vertical="center"/>
    </xf>
    <xf numFmtId="164" fontId="176" fillId="0" borderId="1" xfId="1" applyNumberFormat="1" applyFont="1" applyFill="1" applyBorder="1" applyAlignment="1">
      <alignment horizontal="center" vertical="center"/>
    </xf>
    <xf numFmtId="0" fontId="176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4" fontId="175" fillId="0" borderId="1" xfId="1" applyNumberFormat="1" applyFont="1" applyFill="1" applyBorder="1" applyAlignment="1">
      <alignment horizontal="center" vertical="center"/>
    </xf>
    <xf numFmtId="164" fontId="176" fillId="0" borderId="2" xfId="1" applyNumberFormat="1" applyFont="1" applyFill="1" applyBorder="1" applyAlignment="1">
      <alignment horizontal="center" vertical="center"/>
    </xf>
    <xf numFmtId="164" fontId="176" fillId="0" borderId="2" xfId="0" applyNumberFormat="1" applyFont="1" applyFill="1" applyBorder="1" applyAlignment="1">
      <alignment horizontal="center" vertical="center"/>
    </xf>
    <xf numFmtId="164" fontId="176" fillId="0" borderId="0" xfId="1" applyNumberFormat="1" applyFont="1" applyFill="1" applyBorder="1" applyAlignment="1">
      <alignment horizontal="center" vertical="center"/>
    </xf>
    <xf numFmtId="164" fontId="176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</cellXfs>
  <cellStyles count="3135">
    <cellStyle name="_0019Server" xfId="4" xr:uid="{00000000-0005-0000-0000-000000000000}"/>
    <cellStyle name="_008 ACER T310" xfId="5" xr:uid="{00000000-0005-0000-0000-000001000000}"/>
    <cellStyle name="_012 Printer" xfId="6" xr:uid="{00000000-0005-0000-0000-000002000000}"/>
    <cellStyle name="_015 Switch+ Server" xfId="7" xr:uid="{00000000-0005-0000-0000-000003000000}"/>
    <cellStyle name="_1015" xfId="8" xr:uid="{00000000-0005-0000-0000-000004000000}"/>
    <cellStyle name="_1020" xfId="9" xr:uid="{00000000-0005-0000-0000-000005000000}"/>
    <cellStyle name="_209 Veritas Back up" xfId="10" xr:uid="{00000000-0005-0000-0000-000006000000}"/>
    <cellStyle name="_All Technology" xfId="11" xr:uid="{00000000-0005-0000-0000-000007000000}"/>
    <cellStyle name="_AMD Athlon 3000+ 512 80" xfId="12" xr:uid="{00000000-0005-0000-0000-000008000000}"/>
    <cellStyle name="_Ammarin Book Center" xfId="13" xr:uid="{00000000-0005-0000-0000-000009000000}"/>
    <cellStyle name="_Arawan" xfId="14" xr:uid="{00000000-0005-0000-0000-00000A000000}"/>
    <cellStyle name="_Arawan (2)" xfId="15" xr:uid="{00000000-0005-0000-0000-00000B000000}"/>
    <cellStyle name="_Bestrade" xfId="16" xr:uid="{00000000-0005-0000-0000-00000C000000}"/>
    <cellStyle name="_Bhatara_บางกอกสหประกันภัย" xfId="17" xr:uid="{00000000-0005-0000-0000-00000D000000}"/>
    <cellStyle name="_Book1" xfId="18" xr:uid="{00000000-0005-0000-0000-00000E000000}"/>
    <cellStyle name="_Book1_thai spirex" xfId="19" xr:uid="{00000000-0005-0000-0000-00000F000000}"/>
    <cellStyle name="_Book4" xfId="20" xr:uid="{00000000-0005-0000-0000-000010000000}"/>
    <cellStyle name="_BPC P4 2.8A" xfId="21" xr:uid="{00000000-0005-0000-0000-000011000000}"/>
    <cellStyle name="_BUSINESS ONLINE" xfId="22" xr:uid="{00000000-0005-0000-0000-000012000000}"/>
    <cellStyle name="_Carrier (Thailand)" xfId="23" xr:uid="{00000000-0005-0000-0000-000013000000}"/>
    <cellStyle name="_Compaq Server+Option 10 JAN 06" xfId="24" xr:uid="{00000000-0005-0000-0000-000014000000}"/>
    <cellStyle name="_decon" xfId="25" xr:uid="{00000000-0005-0000-0000-000015000000}"/>
    <cellStyle name="_Form Quotation" xfId="26" xr:uid="{00000000-0005-0000-0000-000016000000}"/>
    <cellStyle name="_GS. Battery" xfId="27" xr:uid="{00000000-0005-0000-0000-000017000000}"/>
    <cellStyle name="_JasoAsia" xfId="28" xr:uid="{00000000-0005-0000-0000-000018000000}"/>
    <cellStyle name="_KORN THAI" xfId="29" xr:uid="{00000000-0005-0000-0000-000019000000}"/>
    <cellStyle name="_KYOCERA" xfId="30" xr:uid="{00000000-0005-0000-0000-00001A000000}"/>
    <cellStyle name="_LOLANE" xfId="31" xr:uid="{00000000-0005-0000-0000-00001B000000}"/>
    <cellStyle name="_MALEE" xfId="32" xr:uid="{00000000-0005-0000-0000-00001C000000}"/>
    <cellStyle name="_Mazda city" xfId="33" xr:uid="{00000000-0005-0000-0000-00001D000000}"/>
    <cellStyle name="_Mitsui so-ko" xfId="34" xr:uid="{00000000-0005-0000-0000-00001E000000}"/>
    <cellStyle name="_Mitsui toatsu" xfId="35" xr:uid="{00000000-0005-0000-0000-00001F000000}"/>
    <cellStyle name="_ML 350 G4" xfId="36" xr:uid="{00000000-0005-0000-0000-000020000000}"/>
    <cellStyle name="_moudwad" xfId="37" xr:uid="{00000000-0005-0000-0000-000021000000}"/>
    <cellStyle name="_MPP หัวกระดาษบริษัทอื่น" xfId="38" xr:uid="{00000000-0005-0000-0000-000022000000}"/>
    <cellStyle name="_NetScreen" xfId="39" xr:uid="{00000000-0005-0000-0000-000023000000}"/>
    <cellStyle name="_NEW QUOTATION" xfId="40" xr:uid="{00000000-0005-0000-0000-000024000000}"/>
    <cellStyle name="_RACK" xfId="41" xr:uid="{00000000-0005-0000-0000-000025000000}"/>
    <cellStyle name="_RNT Group" xfId="42" xr:uid="{00000000-0005-0000-0000-000026000000}"/>
    <cellStyle name="_ROSE VDO LTD. SEVER+BIT new" xfId="43" xr:uid="{00000000-0005-0000-0000-000027000000}"/>
    <cellStyle name="_Sayam textile" xfId="44" xr:uid="{00000000-0005-0000-0000-000028000000}"/>
    <cellStyle name="_SK Food 2005" xfId="45" xr:uid="{00000000-0005-0000-0000-000029000000}"/>
    <cellStyle name="_Summit Electric 2" xfId="46" xr:uid="{00000000-0005-0000-0000-00002A000000}"/>
    <cellStyle name="_Switch" xfId="47" xr:uid="{00000000-0005-0000-0000-00002B000000}"/>
    <cellStyle name="_Thai Special Gas" xfId="48" xr:uid="{00000000-0005-0000-0000-00002C000000}"/>
    <cellStyle name="_Thai Toshiba" xfId="49" xr:uid="{00000000-0005-0000-0000-00002D000000}"/>
    <cellStyle name="_UPS" xfId="50" xr:uid="{00000000-0005-0000-0000-00002E000000}"/>
    <cellStyle name="_VANBIV CO.,LTD" xfId="51" xr:uid="{00000000-0005-0000-0000-00002F000000}"/>
    <cellStyle name="_Vatanapisarn" xfId="52" xr:uid="{00000000-0005-0000-0000-000030000000}"/>
    <cellStyle name="_vision LogisticPC" xfId="53" xr:uid="{00000000-0005-0000-0000-000031000000}"/>
    <cellStyle name="_Wongpitoon" xfId="54" xr:uid="{00000000-0005-0000-0000-000032000000}"/>
    <cellStyle name="_Work Pool" xfId="55" xr:uid="{00000000-0005-0000-0000-000033000000}"/>
    <cellStyle name="_X366" xfId="56" xr:uid="{00000000-0005-0000-0000-000034000000}"/>
    <cellStyle name="_เวชธานี" xfId="57" xr:uid="{00000000-0005-0000-0000-000035000000}"/>
    <cellStyle name="_แองโกไทย ไทย" xfId="58" xr:uid="{00000000-0005-0000-0000-000036000000}"/>
    <cellStyle name="_โรงพยาบาลหัวเฉียว server+ HP PC+Back Up" xfId="59" xr:uid="{00000000-0005-0000-0000-000037000000}"/>
    <cellStyle name="_ไทยเรียบาเดอร์" xfId="60" xr:uid="{00000000-0005-0000-0000-000038000000}"/>
    <cellStyle name="_กำแพงเพชร" xfId="61" xr:uid="{00000000-0005-0000-0000-000039000000}"/>
    <cellStyle name="_ชาญนคร" xfId="62" xr:uid="{00000000-0005-0000-0000-00003A000000}"/>
    <cellStyle name="_บ.บางกอกสหประกันภัย" xfId="63" xr:uid="{00000000-0005-0000-0000-00003B000000}"/>
    <cellStyle name="_พิณอินเตอร์" xfId="64" xr:uid="{00000000-0005-0000-0000-00003C000000}"/>
    <cellStyle name="_มติซุยโซโค" xfId="65" xr:uid="{00000000-0005-0000-0000-00003D000000}"/>
    <cellStyle name="_มหาโชค มหาชัย-2" xfId="66" xr:uid="{00000000-0005-0000-0000-00003E000000}"/>
    <cellStyle name="_รพ.ค่ายสุรศักดิ์" xfId="67" xr:uid="{00000000-0005-0000-0000-00003F000000}"/>
    <cellStyle name="_สนามกอล์ฟปัญญา" xfId="68" xr:uid="{00000000-0005-0000-0000-000040000000}"/>
    <cellStyle name="_สหยูเนียน (3)" xfId="69" xr:uid="{00000000-0005-0000-0000-000041000000}"/>
    <cellStyle name="_หลักทรัพย์ อินเทลวิชั่น" xfId="70" xr:uid="{00000000-0005-0000-0000-000042000000}"/>
    <cellStyle name="0,0_x000d__x000a_NA_x000d__x000a_" xfId="71" xr:uid="{00000000-0005-0000-0000-000043000000}"/>
    <cellStyle name="20% - Accent1 1" xfId="72" xr:uid="{00000000-0005-0000-0000-000044000000}"/>
    <cellStyle name="20% - Accent1 10" xfId="73" xr:uid="{00000000-0005-0000-0000-000045000000}"/>
    <cellStyle name="20% - Accent1 11" xfId="74" xr:uid="{00000000-0005-0000-0000-000046000000}"/>
    <cellStyle name="20% - Accent1 2" xfId="75" xr:uid="{00000000-0005-0000-0000-000047000000}"/>
    <cellStyle name="20% - Accent1 2 2" xfId="76" xr:uid="{00000000-0005-0000-0000-000048000000}"/>
    <cellStyle name="20% - Accent1 2 2 2" xfId="77" xr:uid="{00000000-0005-0000-0000-000049000000}"/>
    <cellStyle name="20% - Accent1 2 2 3" xfId="3075" xr:uid="{06435341-2FAC-45AF-B46D-4818A491755A}"/>
    <cellStyle name="20% - Accent1 2 3" xfId="78" xr:uid="{00000000-0005-0000-0000-00004A000000}"/>
    <cellStyle name="20% - Accent1 2 4" xfId="79" xr:uid="{00000000-0005-0000-0000-00004B000000}"/>
    <cellStyle name="20% - Accent1 2 5" xfId="3074" xr:uid="{1BE65693-CE0E-4B1F-BF36-92CC7B26434A}"/>
    <cellStyle name="20% - Accent1 2_ACC. meeting 1" xfId="80" xr:uid="{00000000-0005-0000-0000-00004C000000}"/>
    <cellStyle name="20% - Accent1 3" xfId="81" xr:uid="{00000000-0005-0000-0000-00004D000000}"/>
    <cellStyle name="20% - Accent1 3 2" xfId="82" xr:uid="{00000000-0005-0000-0000-00004E000000}"/>
    <cellStyle name="20% - Accent1 3 2 2" xfId="83" xr:uid="{00000000-0005-0000-0000-00004F000000}"/>
    <cellStyle name="20% - Accent1 3 2 3" xfId="3077" xr:uid="{72791461-89BB-4AD0-A493-35CB7E06C556}"/>
    <cellStyle name="20% - Accent1 3 3" xfId="84" xr:uid="{00000000-0005-0000-0000-000050000000}"/>
    <cellStyle name="20% - Accent1 3 4" xfId="3076" xr:uid="{519A0BF0-C67F-4854-A0C5-DE2B1B788E80}"/>
    <cellStyle name="20% - Accent1 4" xfId="85" xr:uid="{00000000-0005-0000-0000-000051000000}"/>
    <cellStyle name="20% - Accent1 4 2" xfId="86" xr:uid="{00000000-0005-0000-0000-000052000000}"/>
    <cellStyle name="20% - Accent1 4 2 2" xfId="87" xr:uid="{00000000-0005-0000-0000-000053000000}"/>
    <cellStyle name="20% - Accent1 4 2 3" xfId="3079" xr:uid="{42C71505-DE66-46CE-8BEC-E8049AC98FB1}"/>
    <cellStyle name="20% - Accent1 4 3" xfId="88" xr:uid="{00000000-0005-0000-0000-000054000000}"/>
    <cellStyle name="20% - Accent1 4 4" xfId="3078" xr:uid="{86C6E729-5FF7-4040-AD1A-F1BDD89166DC}"/>
    <cellStyle name="20% - Accent1 5" xfId="89" xr:uid="{00000000-0005-0000-0000-000055000000}"/>
    <cellStyle name="20% - Accent1 6" xfId="90" xr:uid="{00000000-0005-0000-0000-000056000000}"/>
    <cellStyle name="20% - Accent1 7" xfId="91" xr:uid="{00000000-0005-0000-0000-000057000000}"/>
    <cellStyle name="20% - Accent1 8" xfId="92" xr:uid="{00000000-0005-0000-0000-000058000000}"/>
    <cellStyle name="20% - Accent1 9" xfId="93" xr:uid="{00000000-0005-0000-0000-000059000000}"/>
    <cellStyle name="20% - Accent2 1" xfId="94" xr:uid="{00000000-0005-0000-0000-00005A000000}"/>
    <cellStyle name="20% - Accent2 10" xfId="95" xr:uid="{00000000-0005-0000-0000-00005B000000}"/>
    <cellStyle name="20% - Accent2 11" xfId="96" xr:uid="{00000000-0005-0000-0000-00005C000000}"/>
    <cellStyle name="20% - Accent2 2" xfId="97" xr:uid="{00000000-0005-0000-0000-00005D000000}"/>
    <cellStyle name="20% - Accent2 2 2" xfId="98" xr:uid="{00000000-0005-0000-0000-00005E000000}"/>
    <cellStyle name="20% - Accent2 2 2 2" xfId="99" xr:uid="{00000000-0005-0000-0000-00005F000000}"/>
    <cellStyle name="20% - Accent2 2 2 3" xfId="3081" xr:uid="{4B83E974-A56F-4E71-ABB8-125E02DA10AB}"/>
    <cellStyle name="20% - Accent2 2 3" xfId="100" xr:uid="{00000000-0005-0000-0000-000060000000}"/>
    <cellStyle name="20% - Accent2 2 4" xfId="101" xr:uid="{00000000-0005-0000-0000-000061000000}"/>
    <cellStyle name="20% - Accent2 2 5" xfId="3080" xr:uid="{B46760E1-B649-4ED7-9A7B-E02EAF077ED1}"/>
    <cellStyle name="20% - Accent2 2_ACC. meeting 1" xfId="102" xr:uid="{00000000-0005-0000-0000-000062000000}"/>
    <cellStyle name="20% - Accent2 3" xfId="103" xr:uid="{00000000-0005-0000-0000-000063000000}"/>
    <cellStyle name="20% - Accent2 3 2" xfId="104" xr:uid="{00000000-0005-0000-0000-000064000000}"/>
    <cellStyle name="20% - Accent2 3 2 2" xfId="105" xr:uid="{00000000-0005-0000-0000-000065000000}"/>
    <cellStyle name="20% - Accent2 3 2 3" xfId="3083" xr:uid="{769AEDE5-0C5C-4DB7-B5C7-664474246FBF}"/>
    <cellStyle name="20% - Accent2 3 3" xfId="106" xr:uid="{00000000-0005-0000-0000-000066000000}"/>
    <cellStyle name="20% - Accent2 3 4" xfId="3082" xr:uid="{A42F7939-E8BC-4708-B658-D6347BF51810}"/>
    <cellStyle name="20% - Accent2 4" xfId="107" xr:uid="{00000000-0005-0000-0000-000067000000}"/>
    <cellStyle name="20% - Accent2 4 2" xfId="108" xr:uid="{00000000-0005-0000-0000-000068000000}"/>
    <cellStyle name="20% - Accent2 4 2 2" xfId="109" xr:uid="{00000000-0005-0000-0000-000069000000}"/>
    <cellStyle name="20% - Accent2 4 2 3" xfId="3085" xr:uid="{D0FB0A47-363C-4378-86A8-CDF74FC64BB8}"/>
    <cellStyle name="20% - Accent2 4 3" xfId="110" xr:uid="{00000000-0005-0000-0000-00006A000000}"/>
    <cellStyle name="20% - Accent2 4 4" xfId="3084" xr:uid="{43239E1C-65D8-42D9-9E98-CAC652199A34}"/>
    <cellStyle name="20% - Accent2 5" xfId="111" xr:uid="{00000000-0005-0000-0000-00006B000000}"/>
    <cellStyle name="20% - Accent2 6" xfId="112" xr:uid="{00000000-0005-0000-0000-00006C000000}"/>
    <cellStyle name="20% - Accent2 7" xfId="113" xr:uid="{00000000-0005-0000-0000-00006D000000}"/>
    <cellStyle name="20% - Accent2 8" xfId="114" xr:uid="{00000000-0005-0000-0000-00006E000000}"/>
    <cellStyle name="20% - Accent2 9" xfId="115" xr:uid="{00000000-0005-0000-0000-00006F000000}"/>
    <cellStyle name="20% - Accent3 1" xfId="116" xr:uid="{00000000-0005-0000-0000-000070000000}"/>
    <cellStyle name="20% - Accent3 10" xfId="117" xr:uid="{00000000-0005-0000-0000-000071000000}"/>
    <cellStyle name="20% - Accent3 11" xfId="118" xr:uid="{00000000-0005-0000-0000-000072000000}"/>
    <cellStyle name="20% - Accent3 2" xfId="119" xr:uid="{00000000-0005-0000-0000-000073000000}"/>
    <cellStyle name="20% - Accent3 2 2" xfId="120" xr:uid="{00000000-0005-0000-0000-000074000000}"/>
    <cellStyle name="20% - Accent3 2 2 2" xfId="121" xr:uid="{00000000-0005-0000-0000-000075000000}"/>
    <cellStyle name="20% - Accent3 2 2 3" xfId="3087" xr:uid="{362CDA7A-525C-423A-B141-D70269CD0F57}"/>
    <cellStyle name="20% - Accent3 2 3" xfId="122" xr:uid="{00000000-0005-0000-0000-000076000000}"/>
    <cellStyle name="20% - Accent3 2 4" xfId="123" xr:uid="{00000000-0005-0000-0000-000077000000}"/>
    <cellStyle name="20% - Accent3 2 5" xfId="3086" xr:uid="{C84E26B1-FC73-4632-8F98-0C60DE887E54}"/>
    <cellStyle name="20% - Accent3 2_ACC. meeting 1" xfId="124" xr:uid="{00000000-0005-0000-0000-000078000000}"/>
    <cellStyle name="20% - Accent3 3" xfId="125" xr:uid="{00000000-0005-0000-0000-000079000000}"/>
    <cellStyle name="20% - Accent3 3 2" xfId="126" xr:uid="{00000000-0005-0000-0000-00007A000000}"/>
    <cellStyle name="20% - Accent3 3 2 2" xfId="127" xr:uid="{00000000-0005-0000-0000-00007B000000}"/>
    <cellStyle name="20% - Accent3 3 2 3" xfId="3089" xr:uid="{39255E6C-9390-45AD-AA6F-4DF11AA1FB2F}"/>
    <cellStyle name="20% - Accent3 3 3" xfId="128" xr:uid="{00000000-0005-0000-0000-00007C000000}"/>
    <cellStyle name="20% - Accent3 3 4" xfId="3088" xr:uid="{C96C9E60-B58B-4397-AE1B-EA4656E840A1}"/>
    <cellStyle name="20% - Accent3 4" xfId="129" xr:uid="{00000000-0005-0000-0000-00007D000000}"/>
    <cellStyle name="20% - Accent3 4 2" xfId="130" xr:uid="{00000000-0005-0000-0000-00007E000000}"/>
    <cellStyle name="20% - Accent3 4 2 2" xfId="131" xr:uid="{00000000-0005-0000-0000-00007F000000}"/>
    <cellStyle name="20% - Accent3 4 2 3" xfId="3091" xr:uid="{81D82E0B-1135-4AA4-A477-151759638C30}"/>
    <cellStyle name="20% - Accent3 4 3" xfId="132" xr:uid="{00000000-0005-0000-0000-000080000000}"/>
    <cellStyle name="20% - Accent3 4 4" xfId="3090" xr:uid="{103E2E63-BB6D-4313-AD83-1AE82F490E5D}"/>
    <cellStyle name="20% - Accent3 5" xfId="133" xr:uid="{00000000-0005-0000-0000-000081000000}"/>
    <cellStyle name="20% - Accent3 6" xfId="134" xr:uid="{00000000-0005-0000-0000-000082000000}"/>
    <cellStyle name="20% - Accent3 7" xfId="135" xr:uid="{00000000-0005-0000-0000-000083000000}"/>
    <cellStyle name="20% - Accent3 8" xfId="136" xr:uid="{00000000-0005-0000-0000-000084000000}"/>
    <cellStyle name="20% - Accent3 9" xfId="137" xr:uid="{00000000-0005-0000-0000-000085000000}"/>
    <cellStyle name="20% - Accent4 1" xfId="138" xr:uid="{00000000-0005-0000-0000-000086000000}"/>
    <cellStyle name="20% - Accent4 10" xfId="139" xr:uid="{00000000-0005-0000-0000-000087000000}"/>
    <cellStyle name="20% - Accent4 11" xfId="140" xr:uid="{00000000-0005-0000-0000-000088000000}"/>
    <cellStyle name="20% - Accent4 2" xfId="141" xr:uid="{00000000-0005-0000-0000-000089000000}"/>
    <cellStyle name="20% - Accent4 2 2" xfId="142" xr:uid="{00000000-0005-0000-0000-00008A000000}"/>
    <cellStyle name="20% - Accent4 2 2 2" xfId="143" xr:uid="{00000000-0005-0000-0000-00008B000000}"/>
    <cellStyle name="20% - Accent4 2 2 3" xfId="3093" xr:uid="{565C2605-418E-419D-B534-7F1D9169D45F}"/>
    <cellStyle name="20% - Accent4 2 3" xfId="144" xr:uid="{00000000-0005-0000-0000-00008C000000}"/>
    <cellStyle name="20% - Accent4 2 4" xfId="145" xr:uid="{00000000-0005-0000-0000-00008D000000}"/>
    <cellStyle name="20% - Accent4 2 5" xfId="3092" xr:uid="{6FE066BC-AB02-46F2-B4E1-E3CB40BED517}"/>
    <cellStyle name="20% - Accent4 2_ACC. meeting 1" xfId="146" xr:uid="{00000000-0005-0000-0000-00008E000000}"/>
    <cellStyle name="20% - Accent4 3" xfId="147" xr:uid="{00000000-0005-0000-0000-00008F000000}"/>
    <cellStyle name="20% - Accent4 3 2" xfId="148" xr:uid="{00000000-0005-0000-0000-000090000000}"/>
    <cellStyle name="20% - Accent4 3 2 2" xfId="149" xr:uid="{00000000-0005-0000-0000-000091000000}"/>
    <cellStyle name="20% - Accent4 3 2 3" xfId="3095" xr:uid="{3793C9AA-36AF-42CD-8049-FFEB59D4CA83}"/>
    <cellStyle name="20% - Accent4 3 3" xfId="150" xr:uid="{00000000-0005-0000-0000-000092000000}"/>
    <cellStyle name="20% - Accent4 3 4" xfId="3094" xr:uid="{6032A592-F452-4972-B24F-65DFA0464484}"/>
    <cellStyle name="20% - Accent4 4" xfId="151" xr:uid="{00000000-0005-0000-0000-000093000000}"/>
    <cellStyle name="20% - Accent4 4 2" xfId="152" xr:uid="{00000000-0005-0000-0000-000094000000}"/>
    <cellStyle name="20% - Accent4 4 2 2" xfId="153" xr:uid="{00000000-0005-0000-0000-000095000000}"/>
    <cellStyle name="20% - Accent4 4 2 3" xfId="3097" xr:uid="{F891A633-090C-42A1-841E-5045863849B6}"/>
    <cellStyle name="20% - Accent4 4 3" xfId="154" xr:uid="{00000000-0005-0000-0000-000096000000}"/>
    <cellStyle name="20% - Accent4 4 4" xfId="3096" xr:uid="{E02BC6DE-43DA-4105-88B4-755FB67F3825}"/>
    <cellStyle name="20% - Accent4 5" xfId="155" xr:uid="{00000000-0005-0000-0000-000097000000}"/>
    <cellStyle name="20% - Accent4 6" xfId="156" xr:uid="{00000000-0005-0000-0000-000098000000}"/>
    <cellStyle name="20% - Accent4 7" xfId="157" xr:uid="{00000000-0005-0000-0000-000099000000}"/>
    <cellStyle name="20% - Accent4 8" xfId="158" xr:uid="{00000000-0005-0000-0000-00009A000000}"/>
    <cellStyle name="20% - Accent4 9" xfId="159" xr:uid="{00000000-0005-0000-0000-00009B000000}"/>
    <cellStyle name="20% - Accent5 1" xfId="160" xr:uid="{00000000-0005-0000-0000-00009C000000}"/>
    <cellStyle name="20% - Accent5 10" xfId="161" xr:uid="{00000000-0005-0000-0000-00009D000000}"/>
    <cellStyle name="20% - Accent5 2" xfId="162" xr:uid="{00000000-0005-0000-0000-00009E000000}"/>
    <cellStyle name="20% - Accent5 2 2" xfId="163" xr:uid="{00000000-0005-0000-0000-00009F000000}"/>
    <cellStyle name="20% - Accent5 2 3" xfId="164" xr:uid="{00000000-0005-0000-0000-0000A0000000}"/>
    <cellStyle name="20% - Accent5 2 4" xfId="165" xr:uid="{00000000-0005-0000-0000-0000A1000000}"/>
    <cellStyle name="20% - Accent5 2 5" xfId="3098" xr:uid="{204AE0FF-5662-451C-9299-A697062C9066}"/>
    <cellStyle name="20% - Accent5 2_ACC. meeting 1" xfId="166" xr:uid="{00000000-0005-0000-0000-0000A2000000}"/>
    <cellStyle name="20% - Accent5 3" xfId="167" xr:uid="{00000000-0005-0000-0000-0000A3000000}"/>
    <cellStyle name="20% - Accent5 3 2" xfId="168" xr:uid="{00000000-0005-0000-0000-0000A4000000}"/>
    <cellStyle name="20% - Accent5 3 3" xfId="169" xr:uid="{00000000-0005-0000-0000-0000A5000000}"/>
    <cellStyle name="20% - Accent5 3 4" xfId="3099" xr:uid="{C07C126E-FAE4-454A-B773-8B6EBC9824D5}"/>
    <cellStyle name="20% - Accent5 4" xfId="170" xr:uid="{00000000-0005-0000-0000-0000A6000000}"/>
    <cellStyle name="20% - Accent5 4 2" xfId="171" xr:uid="{00000000-0005-0000-0000-0000A7000000}"/>
    <cellStyle name="20% - Accent5 4 3" xfId="172" xr:uid="{00000000-0005-0000-0000-0000A8000000}"/>
    <cellStyle name="20% - Accent5 4 4" xfId="3100" xr:uid="{2DE0A3A1-6C3F-4268-931A-FEE66F7B09F2}"/>
    <cellStyle name="20% - Accent5 5" xfId="173" xr:uid="{00000000-0005-0000-0000-0000A9000000}"/>
    <cellStyle name="20% - Accent5 6" xfId="174" xr:uid="{00000000-0005-0000-0000-0000AA000000}"/>
    <cellStyle name="20% - Accent5 7" xfId="175" xr:uid="{00000000-0005-0000-0000-0000AB000000}"/>
    <cellStyle name="20% - Accent5 8" xfId="176" xr:uid="{00000000-0005-0000-0000-0000AC000000}"/>
    <cellStyle name="20% - Accent5 9" xfId="177" xr:uid="{00000000-0005-0000-0000-0000AD000000}"/>
    <cellStyle name="20% - Accent6 1" xfId="178" xr:uid="{00000000-0005-0000-0000-0000AE000000}"/>
    <cellStyle name="20% - Accent6 10" xfId="179" xr:uid="{00000000-0005-0000-0000-0000AF000000}"/>
    <cellStyle name="20% - Accent6 11" xfId="180" xr:uid="{00000000-0005-0000-0000-0000B0000000}"/>
    <cellStyle name="20% - Accent6 2" xfId="181" xr:uid="{00000000-0005-0000-0000-0000B1000000}"/>
    <cellStyle name="20% - Accent6 2 2" xfId="182" xr:uid="{00000000-0005-0000-0000-0000B2000000}"/>
    <cellStyle name="20% - Accent6 2 3" xfId="183" xr:uid="{00000000-0005-0000-0000-0000B3000000}"/>
    <cellStyle name="20% - Accent6 2 4" xfId="184" xr:uid="{00000000-0005-0000-0000-0000B4000000}"/>
    <cellStyle name="20% - Accent6 2 5" xfId="3101" xr:uid="{880F75A9-F48D-4AD3-86F4-BE1970365E1C}"/>
    <cellStyle name="20% - Accent6 2_ACC. meeting 1" xfId="185" xr:uid="{00000000-0005-0000-0000-0000B5000000}"/>
    <cellStyle name="20% - Accent6 3" xfId="186" xr:uid="{00000000-0005-0000-0000-0000B6000000}"/>
    <cellStyle name="20% - Accent6 3 2" xfId="187" xr:uid="{00000000-0005-0000-0000-0000B7000000}"/>
    <cellStyle name="20% - Accent6 3 3" xfId="188" xr:uid="{00000000-0005-0000-0000-0000B8000000}"/>
    <cellStyle name="20% - Accent6 3 4" xfId="3102" xr:uid="{5053EC31-5F4D-4EE7-AFE3-DCAD974D64D5}"/>
    <cellStyle name="20% - Accent6 4" xfId="189" xr:uid="{00000000-0005-0000-0000-0000B9000000}"/>
    <cellStyle name="20% - Accent6 4 2" xfId="190" xr:uid="{00000000-0005-0000-0000-0000BA000000}"/>
    <cellStyle name="20% - Accent6 4 3" xfId="191" xr:uid="{00000000-0005-0000-0000-0000BB000000}"/>
    <cellStyle name="20% - Accent6 4 4" xfId="3103" xr:uid="{12C6B0F4-3096-4232-9AFA-59510C06754B}"/>
    <cellStyle name="20% - Accent6 5" xfId="192" xr:uid="{00000000-0005-0000-0000-0000BC000000}"/>
    <cellStyle name="20% - Accent6 6" xfId="193" xr:uid="{00000000-0005-0000-0000-0000BD000000}"/>
    <cellStyle name="20% - Accent6 7" xfId="194" xr:uid="{00000000-0005-0000-0000-0000BE000000}"/>
    <cellStyle name="20% - Accent6 8" xfId="195" xr:uid="{00000000-0005-0000-0000-0000BF000000}"/>
    <cellStyle name="20% - Accent6 9" xfId="196" xr:uid="{00000000-0005-0000-0000-0000C0000000}"/>
    <cellStyle name="20% - ส่วนที่ถูกเน้น1 10" xfId="197" xr:uid="{00000000-0005-0000-0000-0000C1000000}"/>
    <cellStyle name="20% - ส่วนที่ถูกเน้น1 2" xfId="198" xr:uid="{00000000-0005-0000-0000-0000C2000000}"/>
    <cellStyle name="20% - ส่วนที่ถูกเน้น1 3" xfId="199" xr:uid="{00000000-0005-0000-0000-0000C3000000}"/>
    <cellStyle name="20% - ส่วนที่ถูกเน้น1 4" xfId="200" xr:uid="{00000000-0005-0000-0000-0000C4000000}"/>
    <cellStyle name="20% - ส่วนที่ถูกเน้น1 5" xfId="201" xr:uid="{00000000-0005-0000-0000-0000C5000000}"/>
    <cellStyle name="20% - ส่วนที่ถูกเน้น1 6" xfId="202" xr:uid="{00000000-0005-0000-0000-0000C6000000}"/>
    <cellStyle name="20% - ส่วนที่ถูกเน้น1 7" xfId="203" xr:uid="{00000000-0005-0000-0000-0000C7000000}"/>
    <cellStyle name="20% - ส่วนที่ถูกเน้น1 8" xfId="204" xr:uid="{00000000-0005-0000-0000-0000C8000000}"/>
    <cellStyle name="20% - ส่วนที่ถูกเน้น1 9" xfId="205" xr:uid="{00000000-0005-0000-0000-0000C9000000}"/>
    <cellStyle name="20% - ส่วนที่ถูกเน้น2 10" xfId="206" xr:uid="{00000000-0005-0000-0000-0000CA000000}"/>
    <cellStyle name="20% - ส่วนที่ถูกเน้น2 2" xfId="207" xr:uid="{00000000-0005-0000-0000-0000CB000000}"/>
    <cellStyle name="20% - ส่วนที่ถูกเน้น2 3" xfId="208" xr:uid="{00000000-0005-0000-0000-0000CC000000}"/>
    <cellStyle name="20% - ส่วนที่ถูกเน้น2 4" xfId="209" xr:uid="{00000000-0005-0000-0000-0000CD000000}"/>
    <cellStyle name="20% - ส่วนที่ถูกเน้น2 5" xfId="210" xr:uid="{00000000-0005-0000-0000-0000CE000000}"/>
    <cellStyle name="20% - ส่วนที่ถูกเน้น2 6" xfId="211" xr:uid="{00000000-0005-0000-0000-0000CF000000}"/>
    <cellStyle name="20% - ส่วนที่ถูกเน้น2 7" xfId="212" xr:uid="{00000000-0005-0000-0000-0000D0000000}"/>
    <cellStyle name="20% - ส่วนที่ถูกเน้น2 8" xfId="213" xr:uid="{00000000-0005-0000-0000-0000D1000000}"/>
    <cellStyle name="20% - ส่วนที่ถูกเน้น2 9" xfId="214" xr:uid="{00000000-0005-0000-0000-0000D2000000}"/>
    <cellStyle name="20% - ส่วนที่ถูกเน้น3 10" xfId="215" xr:uid="{00000000-0005-0000-0000-0000D3000000}"/>
    <cellStyle name="20% - ส่วนที่ถูกเน้น3 2" xfId="216" xr:uid="{00000000-0005-0000-0000-0000D4000000}"/>
    <cellStyle name="20% - ส่วนที่ถูกเน้น3 3" xfId="217" xr:uid="{00000000-0005-0000-0000-0000D5000000}"/>
    <cellStyle name="20% - ส่วนที่ถูกเน้น3 4" xfId="218" xr:uid="{00000000-0005-0000-0000-0000D6000000}"/>
    <cellStyle name="20% - ส่วนที่ถูกเน้น3 5" xfId="219" xr:uid="{00000000-0005-0000-0000-0000D7000000}"/>
    <cellStyle name="20% - ส่วนที่ถูกเน้น3 6" xfId="220" xr:uid="{00000000-0005-0000-0000-0000D8000000}"/>
    <cellStyle name="20% - ส่วนที่ถูกเน้น3 7" xfId="221" xr:uid="{00000000-0005-0000-0000-0000D9000000}"/>
    <cellStyle name="20% - ส่วนที่ถูกเน้น3 8" xfId="222" xr:uid="{00000000-0005-0000-0000-0000DA000000}"/>
    <cellStyle name="20% - ส่วนที่ถูกเน้น3 9" xfId="223" xr:uid="{00000000-0005-0000-0000-0000DB000000}"/>
    <cellStyle name="20% - ส่วนที่ถูกเน้น4 10" xfId="224" xr:uid="{00000000-0005-0000-0000-0000DC000000}"/>
    <cellStyle name="20% - ส่วนที่ถูกเน้น4 2" xfId="225" xr:uid="{00000000-0005-0000-0000-0000DD000000}"/>
    <cellStyle name="20% - ส่วนที่ถูกเน้น4 3" xfId="226" xr:uid="{00000000-0005-0000-0000-0000DE000000}"/>
    <cellStyle name="20% - ส่วนที่ถูกเน้น4 4" xfId="227" xr:uid="{00000000-0005-0000-0000-0000DF000000}"/>
    <cellStyle name="20% - ส่วนที่ถูกเน้น4 5" xfId="228" xr:uid="{00000000-0005-0000-0000-0000E0000000}"/>
    <cellStyle name="20% - ส่วนที่ถูกเน้น4 6" xfId="229" xr:uid="{00000000-0005-0000-0000-0000E1000000}"/>
    <cellStyle name="20% - ส่วนที่ถูกเน้น4 7" xfId="230" xr:uid="{00000000-0005-0000-0000-0000E2000000}"/>
    <cellStyle name="20% - ส่วนที่ถูกเน้น4 8" xfId="231" xr:uid="{00000000-0005-0000-0000-0000E3000000}"/>
    <cellStyle name="20% - ส่วนที่ถูกเน้น4 9" xfId="232" xr:uid="{00000000-0005-0000-0000-0000E4000000}"/>
    <cellStyle name="20% - ส่วนที่ถูกเน้น5 10" xfId="233" xr:uid="{00000000-0005-0000-0000-0000E5000000}"/>
    <cellStyle name="20% - ส่วนที่ถูกเน้น5 2" xfId="234" xr:uid="{00000000-0005-0000-0000-0000E6000000}"/>
    <cellStyle name="20% - ส่วนที่ถูกเน้น5 3" xfId="235" xr:uid="{00000000-0005-0000-0000-0000E7000000}"/>
    <cellStyle name="20% - ส่วนที่ถูกเน้น5 4" xfId="236" xr:uid="{00000000-0005-0000-0000-0000E8000000}"/>
    <cellStyle name="20% - ส่วนที่ถูกเน้น5 5" xfId="237" xr:uid="{00000000-0005-0000-0000-0000E9000000}"/>
    <cellStyle name="20% - ส่วนที่ถูกเน้น5 6" xfId="238" xr:uid="{00000000-0005-0000-0000-0000EA000000}"/>
    <cellStyle name="20% - ส่วนที่ถูกเน้น5 7" xfId="239" xr:uid="{00000000-0005-0000-0000-0000EB000000}"/>
    <cellStyle name="20% - ส่วนที่ถูกเน้น5 8" xfId="240" xr:uid="{00000000-0005-0000-0000-0000EC000000}"/>
    <cellStyle name="20% - ส่วนที่ถูกเน้น5 9" xfId="241" xr:uid="{00000000-0005-0000-0000-0000ED000000}"/>
    <cellStyle name="20% - ส่วนที่ถูกเน้น6 10" xfId="242" xr:uid="{00000000-0005-0000-0000-0000EE000000}"/>
    <cellStyle name="20% - ส่วนที่ถูกเน้น6 2" xfId="243" xr:uid="{00000000-0005-0000-0000-0000EF000000}"/>
    <cellStyle name="20% - ส่วนที่ถูกเน้น6 3" xfId="244" xr:uid="{00000000-0005-0000-0000-0000F0000000}"/>
    <cellStyle name="20% - ส่วนที่ถูกเน้น6 4" xfId="245" xr:uid="{00000000-0005-0000-0000-0000F1000000}"/>
    <cellStyle name="20% - ส่วนที่ถูกเน้น6 5" xfId="246" xr:uid="{00000000-0005-0000-0000-0000F2000000}"/>
    <cellStyle name="20% - ส่วนที่ถูกเน้น6 6" xfId="247" xr:uid="{00000000-0005-0000-0000-0000F3000000}"/>
    <cellStyle name="20% - ส่วนที่ถูกเน้น6 7" xfId="248" xr:uid="{00000000-0005-0000-0000-0000F4000000}"/>
    <cellStyle name="20% - ส่วนที่ถูกเน้น6 8" xfId="249" xr:uid="{00000000-0005-0000-0000-0000F5000000}"/>
    <cellStyle name="20% - ส่วนที่ถูกเน้น6 9" xfId="250" xr:uid="{00000000-0005-0000-0000-0000F6000000}"/>
    <cellStyle name="40% - Accent1 1" xfId="251" xr:uid="{00000000-0005-0000-0000-0000F7000000}"/>
    <cellStyle name="40% - Accent1 10" xfId="252" xr:uid="{00000000-0005-0000-0000-0000F8000000}"/>
    <cellStyle name="40% - Accent1 11" xfId="253" xr:uid="{00000000-0005-0000-0000-0000F9000000}"/>
    <cellStyle name="40% - Accent1 2" xfId="254" xr:uid="{00000000-0005-0000-0000-0000FA000000}"/>
    <cellStyle name="40% - Accent1 2 2" xfId="255" xr:uid="{00000000-0005-0000-0000-0000FB000000}"/>
    <cellStyle name="40% - Accent1 2 3" xfId="256" xr:uid="{00000000-0005-0000-0000-0000FC000000}"/>
    <cellStyle name="40% - Accent1 2 4" xfId="257" xr:uid="{00000000-0005-0000-0000-0000FD000000}"/>
    <cellStyle name="40% - Accent1 2 5" xfId="3104" xr:uid="{B392DF2E-993B-42F1-ADAB-7CD7D45BF2FB}"/>
    <cellStyle name="40% - Accent1 2_ACC. meeting 1" xfId="258" xr:uid="{00000000-0005-0000-0000-0000FE000000}"/>
    <cellStyle name="40% - Accent1 3" xfId="259" xr:uid="{00000000-0005-0000-0000-0000FF000000}"/>
    <cellStyle name="40% - Accent1 3 2" xfId="260" xr:uid="{00000000-0005-0000-0000-000000010000}"/>
    <cellStyle name="40% - Accent1 3 3" xfId="261" xr:uid="{00000000-0005-0000-0000-000001010000}"/>
    <cellStyle name="40% - Accent1 3 4" xfId="3105" xr:uid="{23180B5F-6506-4FF8-9997-6EAED95364A0}"/>
    <cellStyle name="40% - Accent1 4" xfId="262" xr:uid="{00000000-0005-0000-0000-000002010000}"/>
    <cellStyle name="40% - Accent1 4 2" xfId="263" xr:uid="{00000000-0005-0000-0000-000003010000}"/>
    <cellStyle name="40% - Accent1 4 3" xfId="264" xr:uid="{00000000-0005-0000-0000-000004010000}"/>
    <cellStyle name="40% - Accent1 4 4" xfId="3106" xr:uid="{9C3AA56A-3DBE-4E35-B636-867BF5978EF9}"/>
    <cellStyle name="40% - Accent1 5" xfId="265" xr:uid="{00000000-0005-0000-0000-000005010000}"/>
    <cellStyle name="40% - Accent1 6" xfId="266" xr:uid="{00000000-0005-0000-0000-000006010000}"/>
    <cellStyle name="40% - Accent1 7" xfId="267" xr:uid="{00000000-0005-0000-0000-000007010000}"/>
    <cellStyle name="40% - Accent1 8" xfId="268" xr:uid="{00000000-0005-0000-0000-000008010000}"/>
    <cellStyle name="40% - Accent1 9" xfId="269" xr:uid="{00000000-0005-0000-0000-000009010000}"/>
    <cellStyle name="40% - Accent2 1" xfId="270" xr:uid="{00000000-0005-0000-0000-00000A010000}"/>
    <cellStyle name="40% - Accent2 10" xfId="271" xr:uid="{00000000-0005-0000-0000-00000B010000}"/>
    <cellStyle name="40% - Accent2 2" xfId="272" xr:uid="{00000000-0005-0000-0000-00000C010000}"/>
    <cellStyle name="40% - Accent2 2 2" xfId="273" xr:uid="{00000000-0005-0000-0000-00000D010000}"/>
    <cellStyle name="40% - Accent2 2 3" xfId="274" xr:uid="{00000000-0005-0000-0000-00000E010000}"/>
    <cellStyle name="40% - Accent2 2 4" xfId="275" xr:uid="{00000000-0005-0000-0000-00000F010000}"/>
    <cellStyle name="40% - Accent2 2 5" xfId="3107" xr:uid="{175C2A80-287E-4483-A45B-6D6C20A7BD4F}"/>
    <cellStyle name="40% - Accent2 2_ACC. meeting 1" xfId="276" xr:uid="{00000000-0005-0000-0000-000010010000}"/>
    <cellStyle name="40% - Accent2 3" xfId="277" xr:uid="{00000000-0005-0000-0000-000011010000}"/>
    <cellStyle name="40% - Accent2 3 2" xfId="278" xr:uid="{00000000-0005-0000-0000-000012010000}"/>
    <cellStyle name="40% - Accent2 3 3" xfId="279" xr:uid="{00000000-0005-0000-0000-000013010000}"/>
    <cellStyle name="40% - Accent2 3 4" xfId="3108" xr:uid="{19A2D094-BABD-408D-8DC0-A6CD3F34B2ED}"/>
    <cellStyle name="40% - Accent2 4" xfId="280" xr:uid="{00000000-0005-0000-0000-000014010000}"/>
    <cellStyle name="40% - Accent2 4 2" xfId="281" xr:uid="{00000000-0005-0000-0000-000015010000}"/>
    <cellStyle name="40% - Accent2 4 3" xfId="282" xr:uid="{00000000-0005-0000-0000-000016010000}"/>
    <cellStyle name="40% - Accent2 4 4" xfId="3109" xr:uid="{9173ADBC-2727-4E70-A4D8-0F8525018E8F}"/>
    <cellStyle name="40% - Accent2 5" xfId="283" xr:uid="{00000000-0005-0000-0000-000017010000}"/>
    <cellStyle name="40% - Accent2 6" xfId="284" xr:uid="{00000000-0005-0000-0000-000018010000}"/>
    <cellStyle name="40% - Accent2 7" xfId="285" xr:uid="{00000000-0005-0000-0000-000019010000}"/>
    <cellStyle name="40% - Accent2 8" xfId="286" xr:uid="{00000000-0005-0000-0000-00001A010000}"/>
    <cellStyle name="40% - Accent2 9" xfId="287" xr:uid="{00000000-0005-0000-0000-00001B010000}"/>
    <cellStyle name="40% - Accent3 1" xfId="288" xr:uid="{00000000-0005-0000-0000-00001C010000}"/>
    <cellStyle name="40% - Accent3 10" xfId="289" xr:uid="{00000000-0005-0000-0000-00001D010000}"/>
    <cellStyle name="40% - Accent3 11" xfId="290" xr:uid="{00000000-0005-0000-0000-00001E010000}"/>
    <cellStyle name="40% - Accent3 2" xfId="291" xr:uid="{00000000-0005-0000-0000-00001F010000}"/>
    <cellStyle name="40% - Accent3 2 2" xfId="292" xr:uid="{00000000-0005-0000-0000-000020010000}"/>
    <cellStyle name="40% - Accent3 2 2 2" xfId="293" xr:uid="{00000000-0005-0000-0000-000021010000}"/>
    <cellStyle name="40% - Accent3 2 2 3" xfId="3111" xr:uid="{5BFCA5CD-FB19-410F-A5C4-634F62C5CD5B}"/>
    <cellStyle name="40% - Accent3 2 3" xfId="294" xr:uid="{00000000-0005-0000-0000-000022010000}"/>
    <cellStyle name="40% - Accent3 2 4" xfId="295" xr:uid="{00000000-0005-0000-0000-000023010000}"/>
    <cellStyle name="40% - Accent3 2 5" xfId="3110" xr:uid="{9942C802-4A51-4656-92C6-F1D3FAB6AB28}"/>
    <cellStyle name="40% - Accent3 2_ACC. meeting 1" xfId="296" xr:uid="{00000000-0005-0000-0000-000024010000}"/>
    <cellStyle name="40% - Accent3 3" xfId="297" xr:uid="{00000000-0005-0000-0000-000025010000}"/>
    <cellStyle name="40% - Accent3 3 2" xfId="298" xr:uid="{00000000-0005-0000-0000-000026010000}"/>
    <cellStyle name="40% - Accent3 3 2 2" xfId="299" xr:uid="{00000000-0005-0000-0000-000027010000}"/>
    <cellStyle name="40% - Accent3 3 2 3" xfId="3113" xr:uid="{F06FFC1A-FF17-416B-8574-E00F62CFAC51}"/>
    <cellStyle name="40% - Accent3 3 3" xfId="300" xr:uid="{00000000-0005-0000-0000-000028010000}"/>
    <cellStyle name="40% - Accent3 3 4" xfId="3112" xr:uid="{685FAA08-8B46-406E-BEA3-394FE97A5CBF}"/>
    <cellStyle name="40% - Accent3 4" xfId="301" xr:uid="{00000000-0005-0000-0000-000029010000}"/>
    <cellStyle name="40% - Accent3 4 2" xfId="302" xr:uid="{00000000-0005-0000-0000-00002A010000}"/>
    <cellStyle name="40% - Accent3 4 2 2" xfId="303" xr:uid="{00000000-0005-0000-0000-00002B010000}"/>
    <cellStyle name="40% - Accent3 4 2 3" xfId="3115" xr:uid="{7356BAF5-86C4-48CC-A09D-0A491D18EB9A}"/>
    <cellStyle name="40% - Accent3 4 3" xfId="304" xr:uid="{00000000-0005-0000-0000-00002C010000}"/>
    <cellStyle name="40% - Accent3 4 4" xfId="3114" xr:uid="{D806EB30-4459-490F-8046-70CF0F261BE3}"/>
    <cellStyle name="40% - Accent3 5" xfId="305" xr:uid="{00000000-0005-0000-0000-00002D010000}"/>
    <cellStyle name="40% - Accent3 6" xfId="306" xr:uid="{00000000-0005-0000-0000-00002E010000}"/>
    <cellStyle name="40% - Accent3 7" xfId="307" xr:uid="{00000000-0005-0000-0000-00002F010000}"/>
    <cellStyle name="40% - Accent3 8" xfId="308" xr:uid="{00000000-0005-0000-0000-000030010000}"/>
    <cellStyle name="40% - Accent3 9" xfId="309" xr:uid="{00000000-0005-0000-0000-000031010000}"/>
    <cellStyle name="40% - Accent4 1" xfId="310" xr:uid="{00000000-0005-0000-0000-000032010000}"/>
    <cellStyle name="40% - Accent4 10" xfId="311" xr:uid="{00000000-0005-0000-0000-000033010000}"/>
    <cellStyle name="40% - Accent4 11" xfId="312" xr:uid="{00000000-0005-0000-0000-000034010000}"/>
    <cellStyle name="40% - Accent4 2" xfId="313" xr:uid="{00000000-0005-0000-0000-000035010000}"/>
    <cellStyle name="40% - Accent4 2 2" xfId="314" xr:uid="{00000000-0005-0000-0000-000036010000}"/>
    <cellStyle name="40% - Accent4 2 3" xfId="315" xr:uid="{00000000-0005-0000-0000-000037010000}"/>
    <cellStyle name="40% - Accent4 2 4" xfId="316" xr:uid="{00000000-0005-0000-0000-000038010000}"/>
    <cellStyle name="40% - Accent4 2 5" xfId="3116" xr:uid="{7CA0F6A5-F0CC-4A4B-9F4A-D1AC0D7163DD}"/>
    <cellStyle name="40% - Accent4 2_ACC. meeting 1" xfId="317" xr:uid="{00000000-0005-0000-0000-000039010000}"/>
    <cellStyle name="40% - Accent4 3" xfId="318" xr:uid="{00000000-0005-0000-0000-00003A010000}"/>
    <cellStyle name="40% - Accent4 3 2" xfId="319" xr:uid="{00000000-0005-0000-0000-00003B010000}"/>
    <cellStyle name="40% - Accent4 3 3" xfId="320" xr:uid="{00000000-0005-0000-0000-00003C010000}"/>
    <cellStyle name="40% - Accent4 3 4" xfId="3117" xr:uid="{F0453A33-700A-4713-8B08-289E181A276F}"/>
    <cellStyle name="40% - Accent4 4" xfId="321" xr:uid="{00000000-0005-0000-0000-00003D010000}"/>
    <cellStyle name="40% - Accent4 4 2" xfId="322" xr:uid="{00000000-0005-0000-0000-00003E010000}"/>
    <cellStyle name="40% - Accent4 4 3" xfId="323" xr:uid="{00000000-0005-0000-0000-00003F010000}"/>
    <cellStyle name="40% - Accent4 4 4" xfId="3118" xr:uid="{513409E2-369C-49B4-AD5B-A8ECC0DC2719}"/>
    <cellStyle name="40% - Accent4 5" xfId="324" xr:uid="{00000000-0005-0000-0000-000040010000}"/>
    <cellStyle name="40% - Accent4 6" xfId="325" xr:uid="{00000000-0005-0000-0000-000041010000}"/>
    <cellStyle name="40% - Accent4 7" xfId="326" xr:uid="{00000000-0005-0000-0000-000042010000}"/>
    <cellStyle name="40% - Accent4 8" xfId="327" xr:uid="{00000000-0005-0000-0000-000043010000}"/>
    <cellStyle name="40% - Accent4 9" xfId="328" xr:uid="{00000000-0005-0000-0000-000044010000}"/>
    <cellStyle name="40% - Accent5 1" xfId="329" xr:uid="{00000000-0005-0000-0000-000045010000}"/>
    <cellStyle name="40% - Accent5 10" xfId="330" xr:uid="{00000000-0005-0000-0000-000046010000}"/>
    <cellStyle name="40% - Accent5 11" xfId="331" xr:uid="{00000000-0005-0000-0000-000047010000}"/>
    <cellStyle name="40% - Accent5 2" xfId="332" xr:uid="{00000000-0005-0000-0000-000048010000}"/>
    <cellStyle name="40% - Accent5 2 2" xfId="333" xr:uid="{00000000-0005-0000-0000-000049010000}"/>
    <cellStyle name="40% - Accent5 2 3" xfId="334" xr:uid="{00000000-0005-0000-0000-00004A010000}"/>
    <cellStyle name="40% - Accent5 2 4" xfId="335" xr:uid="{00000000-0005-0000-0000-00004B010000}"/>
    <cellStyle name="40% - Accent5 2 5" xfId="3119" xr:uid="{EEA454E4-0E56-41EB-92FB-2FC5F2987895}"/>
    <cellStyle name="40% - Accent5 2_ACC. meeting 1" xfId="336" xr:uid="{00000000-0005-0000-0000-00004C010000}"/>
    <cellStyle name="40% - Accent5 3" xfId="337" xr:uid="{00000000-0005-0000-0000-00004D010000}"/>
    <cellStyle name="40% - Accent5 3 2" xfId="338" xr:uid="{00000000-0005-0000-0000-00004E010000}"/>
    <cellStyle name="40% - Accent5 3 3" xfId="339" xr:uid="{00000000-0005-0000-0000-00004F010000}"/>
    <cellStyle name="40% - Accent5 3 4" xfId="3120" xr:uid="{05E58460-F317-4D4C-AF96-EFC8B139ABB2}"/>
    <cellStyle name="40% - Accent5 4" xfId="340" xr:uid="{00000000-0005-0000-0000-000050010000}"/>
    <cellStyle name="40% - Accent5 4 2" xfId="341" xr:uid="{00000000-0005-0000-0000-000051010000}"/>
    <cellStyle name="40% - Accent5 4 3" xfId="342" xr:uid="{00000000-0005-0000-0000-000052010000}"/>
    <cellStyle name="40% - Accent5 4 4" xfId="3121" xr:uid="{0C10A51C-D276-40CA-9DD8-E810E7FD1735}"/>
    <cellStyle name="40% - Accent5 5" xfId="343" xr:uid="{00000000-0005-0000-0000-000053010000}"/>
    <cellStyle name="40% - Accent5 6" xfId="344" xr:uid="{00000000-0005-0000-0000-000054010000}"/>
    <cellStyle name="40% - Accent5 7" xfId="345" xr:uid="{00000000-0005-0000-0000-000055010000}"/>
    <cellStyle name="40% - Accent5 8" xfId="346" xr:uid="{00000000-0005-0000-0000-000056010000}"/>
    <cellStyle name="40% - Accent5 9" xfId="347" xr:uid="{00000000-0005-0000-0000-000057010000}"/>
    <cellStyle name="40% - Accent6 1" xfId="348" xr:uid="{00000000-0005-0000-0000-000058010000}"/>
    <cellStyle name="40% - Accent6 10" xfId="349" xr:uid="{00000000-0005-0000-0000-000059010000}"/>
    <cellStyle name="40% - Accent6 11" xfId="350" xr:uid="{00000000-0005-0000-0000-00005A010000}"/>
    <cellStyle name="40% - Accent6 2" xfId="351" xr:uid="{00000000-0005-0000-0000-00005B010000}"/>
    <cellStyle name="40% - Accent6 2 2" xfId="352" xr:uid="{00000000-0005-0000-0000-00005C010000}"/>
    <cellStyle name="40% - Accent6 2 3" xfId="353" xr:uid="{00000000-0005-0000-0000-00005D010000}"/>
    <cellStyle name="40% - Accent6 2 4" xfId="354" xr:uid="{00000000-0005-0000-0000-00005E010000}"/>
    <cellStyle name="40% - Accent6 2 5" xfId="3122" xr:uid="{5F749CD1-05C0-4C7C-ADF1-A80B57724C7B}"/>
    <cellStyle name="40% - Accent6 2_ACC. meeting 1" xfId="355" xr:uid="{00000000-0005-0000-0000-00005F010000}"/>
    <cellStyle name="40% - Accent6 3" xfId="356" xr:uid="{00000000-0005-0000-0000-000060010000}"/>
    <cellStyle name="40% - Accent6 3 2" xfId="357" xr:uid="{00000000-0005-0000-0000-000061010000}"/>
    <cellStyle name="40% - Accent6 3 3" xfId="358" xr:uid="{00000000-0005-0000-0000-000062010000}"/>
    <cellStyle name="40% - Accent6 3 4" xfId="3123" xr:uid="{338FE17A-3F9A-4478-BCB2-1CA330E6B754}"/>
    <cellStyle name="40% - Accent6 4" xfId="359" xr:uid="{00000000-0005-0000-0000-000063010000}"/>
    <cellStyle name="40% - Accent6 4 2" xfId="360" xr:uid="{00000000-0005-0000-0000-000064010000}"/>
    <cellStyle name="40% - Accent6 4 3" xfId="361" xr:uid="{00000000-0005-0000-0000-000065010000}"/>
    <cellStyle name="40% - Accent6 4 4" xfId="3124" xr:uid="{C0D10439-98ED-47E6-8B14-E8A3BFA316DC}"/>
    <cellStyle name="40% - Accent6 5" xfId="362" xr:uid="{00000000-0005-0000-0000-000066010000}"/>
    <cellStyle name="40% - Accent6 6" xfId="363" xr:uid="{00000000-0005-0000-0000-000067010000}"/>
    <cellStyle name="40% - Accent6 7" xfId="364" xr:uid="{00000000-0005-0000-0000-000068010000}"/>
    <cellStyle name="40% - Accent6 8" xfId="365" xr:uid="{00000000-0005-0000-0000-000069010000}"/>
    <cellStyle name="40% - Accent6 9" xfId="366" xr:uid="{00000000-0005-0000-0000-00006A010000}"/>
    <cellStyle name="40% - ส่วนที่ถูกเน้น1 10" xfId="367" xr:uid="{00000000-0005-0000-0000-00006B010000}"/>
    <cellStyle name="40% - ส่วนที่ถูกเน้น1 2" xfId="368" xr:uid="{00000000-0005-0000-0000-00006C010000}"/>
    <cellStyle name="40% - ส่วนที่ถูกเน้น1 3" xfId="369" xr:uid="{00000000-0005-0000-0000-00006D010000}"/>
    <cellStyle name="40% - ส่วนที่ถูกเน้น1 4" xfId="370" xr:uid="{00000000-0005-0000-0000-00006E010000}"/>
    <cellStyle name="40% - ส่วนที่ถูกเน้น1 5" xfId="371" xr:uid="{00000000-0005-0000-0000-00006F010000}"/>
    <cellStyle name="40% - ส่วนที่ถูกเน้น1 6" xfId="372" xr:uid="{00000000-0005-0000-0000-000070010000}"/>
    <cellStyle name="40% - ส่วนที่ถูกเน้น1 7" xfId="373" xr:uid="{00000000-0005-0000-0000-000071010000}"/>
    <cellStyle name="40% - ส่วนที่ถูกเน้น1 8" xfId="374" xr:uid="{00000000-0005-0000-0000-000072010000}"/>
    <cellStyle name="40% - ส่วนที่ถูกเน้น1 9" xfId="375" xr:uid="{00000000-0005-0000-0000-000073010000}"/>
    <cellStyle name="40% - ส่วนที่ถูกเน้น2 10" xfId="376" xr:uid="{00000000-0005-0000-0000-000074010000}"/>
    <cellStyle name="40% - ส่วนที่ถูกเน้น2 2" xfId="377" xr:uid="{00000000-0005-0000-0000-000075010000}"/>
    <cellStyle name="40% - ส่วนที่ถูกเน้น2 3" xfId="378" xr:uid="{00000000-0005-0000-0000-000076010000}"/>
    <cellStyle name="40% - ส่วนที่ถูกเน้น2 4" xfId="379" xr:uid="{00000000-0005-0000-0000-000077010000}"/>
    <cellStyle name="40% - ส่วนที่ถูกเน้น2 5" xfId="380" xr:uid="{00000000-0005-0000-0000-000078010000}"/>
    <cellStyle name="40% - ส่วนที่ถูกเน้น2 6" xfId="381" xr:uid="{00000000-0005-0000-0000-000079010000}"/>
    <cellStyle name="40% - ส่วนที่ถูกเน้น2 7" xfId="382" xr:uid="{00000000-0005-0000-0000-00007A010000}"/>
    <cellStyle name="40% - ส่วนที่ถูกเน้น2 8" xfId="383" xr:uid="{00000000-0005-0000-0000-00007B010000}"/>
    <cellStyle name="40% - ส่วนที่ถูกเน้น2 9" xfId="384" xr:uid="{00000000-0005-0000-0000-00007C010000}"/>
    <cellStyle name="40% - ส่วนที่ถูกเน้น3 10" xfId="385" xr:uid="{00000000-0005-0000-0000-00007D010000}"/>
    <cellStyle name="40% - ส่วนที่ถูกเน้น3 2" xfId="386" xr:uid="{00000000-0005-0000-0000-00007E010000}"/>
    <cellStyle name="40% - ส่วนที่ถูกเน้น3 3" xfId="387" xr:uid="{00000000-0005-0000-0000-00007F010000}"/>
    <cellStyle name="40% - ส่วนที่ถูกเน้น3 4" xfId="388" xr:uid="{00000000-0005-0000-0000-000080010000}"/>
    <cellStyle name="40% - ส่วนที่ถูกเน้น3 5" xfId="389" xr:uid="{00000000-0005-0000-0000-000081010000}"/>
    <cellStyle name="40% - ส่วนที่ถูกเน้น3 6" xfId="390" xr:uid="{00000000-0005-0000-0000-000082010000}"/>
    <cellStyle name="40% - ส่วนที่ถูกเน้น3 7" xfId="391" xr:uid="{00000000-0005-0000-0000-000083010000}"/>
    <cellStyle name="40% - ส่วนที่ถูกเน้น3 8" xfId="392" xr:uid="{00000000-0005-0000-0000-000084010000}"/>
    <cellStyle name="40% - ส่วนที่ถูกเน้น3 9" xfId="393" xr:uid="{00000000-0005-0000-0000-000085010000}"/>
    <cellStyle name="40% - ส่วนที่ถูกเน้น4 10" xfId="394" xr:uid="{00000000-0005-0000-0000-000086010000}"/>
    <cellStyle name="40% - ส่วนที่ถูกเน้น4 2" xfId="395" xr:uid="{00000000-0005-0000-0000-000087010000}"/>
    <cellStyle name="40% - ส่วนที่ถูกเน้น4 3" xfId="396" xr:uid="{00000000-0005-0000-0000-000088010000}"/>
    <cellStyle name="40% - ส่วนที่ถูกเน้น4 4" xfId="397" xr:uid="{00000000-0005-0000-0000-000089010000}"/>
    <cellStyle name="40% - ส่วนที่ถูกเน้น4 5" xfId="398" xr:uid="{00000000-0005-0000-0000-00008A010000}"/>
    <cellStyle name="40% - ส่วนที่ถูกเน้น4 6" xfId="399" xr:uid="{00000000-0005-0000-0000-00008B010000}"/>
    <cellStyle name="40% - ส่วนที่ถูกเน้น4 7" xfId="400" xr:uid="{00000000-0005-0000-0000-00008C010000}"/>
    <cellStyle name="40% - ส่วนที่ถูกเน้น4 8" xfId="401" xr:uid="{00000000-0005-0000-0000-00008D010000}"/>
    <cellStyle name="40% - ส่วนที่ถูกเน้น4 9" xfId="402" xr:uid="{00000000-0005-0000-0000-00008E010000}"/>
    <cellStyle name="40% - ส่วนที่ถูกเน้น5 10" xfId="403" xr:uid="{00000000-0005-0000-0000-00008F010000}"/>
    <cellStyle name="40% - ส่วนที่ถูกเน้น5 2" xfId="404" xr:uid="{00000000-0005-0000-0000-000090010000}"/>
    <cellStyle name="40% - ส่วนที่ถูกเน้น5 3" xfId="405" xr:uid="{00000000-0005-0000-0000-000091010000}"/>
    <cellStyle name="40% - ส่วนที่ถูกเน้น5 4" xfId="406" xr:uid="{00000000-0005-0000-0000-000092010000}"/>
    <cellStyle name="40% - ส่วนที่ถูกเน้น5 5" xfId="407" xr:uid="{00000000-0005-0000-0000-000093010000}"/>
    <cellStyle name="40% - ส่วนที่ถูกเน้น5 6" xfId="408" xr:uid="{00000000-0005-0000-0000-000094010000}"/>
    <cellStyle name="40% - ส่วนที่ถูกเน้น5 7" xfId="409" xr:uid="{00000000-0005-0000-0000-000095010000}"/>
    <cellStyle name="40% - ส่วนที่ถูกเน้น5 8" xfId="410" xr:uid="{00000000-0005-0000-0000-000096010000}"/>
    <cellStyle name="40% - ส่วนที่ถูกเน้น5 9" xfId="411" xr:uid="{00000000-0005-0000-0000-000097010000}"/>
    <cellStyle name="40% - ส่วนที่ถูกเน้น6 10" xfId="412" xr:uid="{00000000-0005-0000-0000-000098010000}"/>
    <cellStyle name="40% - ส่วนที่ถูกเน้น6 2" xfId="413" xr:uid="{00000000-0005-0000-0000-000099010000}"/>
    <cellStyle name="40% - ส่วนที่ถูกเน้น6 3" xfId="414" xr:uid="{00000000-0005-0000-0000-00009A010000}"/>
    <cellStyle name="40% - ส่วนที่ถูกเน้น6 4" xfId="415" xr:uid="{00000000-0005-0000-0000-00009B010000}"/>
    <cellStyle name="40% - ส่วนที่ถูกเน้น6 5" xfId="416" xr:uid="{00000000-0005-0000-0000-00009C010000}"/>
    <cellStyle name="40% - ส่วนที่ถูกเน้น6 6" xfId="417" xr:uid="{00000000-0005-0000-0000-00009D010000}"/>
    <cellStyle name="40% - ส่วนที่ถูกเน้น6 7" xfId="418" xr:uid="{00000000-0005-0000-0000-00009E010000}"/>
    <cellStyle name="40% - ส่วนที่ถูกเน้น6 8" xfId="419" xr:uid="{00000000-0005-0000-0000-00009F010000}"/>
    <cellStyle name="40% - ส่วนที่ถูกเน้น6 9" xfId="420" xr:uid="{00000000-0005-0000-0000-0000A0010000}"/>
    <cellStyle name="60% - Accent1 1" xfId="421" xr:uid="{00000000-0005-0000-0000-0000A1010000}"/>
    <cellStyle name="60% - Accent1 10" xfId="422" xr:uid="{00000000-0005-0000-0000-0000A2010000}"/>
    <cellStyle name="60% - Accent1 11" xfId="423" xr:uid="{00000000-0005-0000-0000-0000A3010000}"/>
    <cellStyle name="60% - Accent1 2" xfId="424" xr:uid="{00000000-0005-0000-0000-0000A4010000}"/>
    <cellStyle name="60% - Accent1 2 2" xfId="425" xr:uid="{00000000-0005-0000-0000-0000A5010000}"/>
    <cellStyle name="60% - Accent1 2 3" xfId="426" xr:uid="{00000000-0005-0000-0000-0000A6010000}"/>
    <cellStyle name="60% - Accent1 2 4" xfId="427" xr:uid="{00000000-0005-0000-0000-0000A7010000}"/>
    <cellStyle name="60% - Accent1 2_ACC. meeting 1" xfId="428" xr:uid="{00000000-0005-0000-0000-0000A8010000}"/>
    <cellStyle name="60% - Accent1 3" xfId="429" xr:uid="{00000000-0005-0000-0000-0000A9010000}"/>
    <cellStyle name="60% - Accent1 4" xfId="430" xr:uid="{00000000-0005-0000-0000-0000AA010000}"/>
    <cellStyle name="60% - Accent1 5" xfId="431" xr:uid="{00000000-0005-0000-0000-0000AB010000}"/>
    <cellStyle name="60% - Accent1 6" xfId="432" xr:uid="{00000000-0005-0000-0000-0000AC010000}"/>
    <cellStyle name="60% - Accent1 7" xfId="433" xr:uid="{00000000-0005-0000-0000-0000AD010000}"/>
    <cellStyle name="60% - Accent1 8" xfId="434" xr:uid="{00000000-0005-0000-0000-0000AE010000}"/>
    <cellStyle name="60% - Accent1 9" xfId="435" xr:uid="{00000000-0005-0000-0000-0000AF010000}"/>
    <cellStyle name="60% - Accent2 1" xfId="436" xr:uid="{00000000-0005-0000-0000-0000B0010000}"/>
    <cellStyle name="60% - Accent2 10" xfId="437" xr:uid="{00000000-0005-0000-0000-0000B1010000}"/>
    <cellStyle name="60% - Accent2 11" xfId="438" xr:uid="{00000000-0005-0000-0000-0000B2010000}"/>
    <cellStyle name="60% - Accent2 2" xfId="439" xr:uid="{00000000-0005-0000-0000-0000B3010000}"/>
    <cellStyle name="60% - Accent2 2 2" xfId="440" xr:uid="{00000000-0005-0000-0000-0000B4010000}"/>
    <cellStyle name="60% - Accent2 2 3" xfId="441" xr:uid="{00000000-0005-0000-0000-0000B5010000}"/>
    <cellStyle name="60% - Accent2 2 4" xfId="442" xr:uid="{00000000-0005-0000-0000-0000B6010000}"/>
    <cellStyle name="60% - Accent2 2_ACC. meeting 1" xfId="443" xr:uid="{00000000-0005-0000-0000-0000B7010000}"/>
    <cellStyle name="60% - Accent2 3" xfId="444" xr:uid="{00000000-0005-0000-0000-0000B8010000}"/>
    <cellStyle name="60% - Accent2 4" xfId="445" xr:uid="{00000000-0005-0000-0000-0000B9010000}"/>
    <cellStyle name="60% - Accent2 5" xfId="446" xr:uid="{00000000-0005-0000-0000-0000BA010000}"/>
    <cellStyle name="60% - Accent2 6" xfId="447" xr:uid="{00000000-0005-0000-0000-0000BB010000}"/>
    <cellStyle name="60% - Accent2 7" xfId="448" xr:uid="{00000000-0005-0000-0000-0000BC010000}"/>
    <cellStyle name="60% - Accent2 8" xfId="449" xr:uid="{00000000-0005-0000-0000-0000BD010000}"/>
    <cellStyle name="60% - Accent2 9" xfId="450" xr:uid="{00000000-0005-0000-0000-0000BE010000}"/>
    <cellStyle name="60% - Accent3 1" xfId="451" xr:uid="{00000000-0005-0000-0000-0000BF010000}"/>
    <cellStyle name="60% - Accent3 10" xfId="452" xr:uid="{00000000-0005-0000-0000-0000C0010000}"/>
    <cellStyle name="60% - Accent3 11" xfId="453" xr:uid="{00000000-0005-0000-0000-0000C1010000}"/>
    <cellStyle name="60% - Accent3 2" xfId="454" xr:uid="{00000000-0005-0000-0000-0000C2010000}"/>
    <cellStyle name="60% - Accent3 2 2" xfId="455" xr:uid="{00000000-0005-0000-0000-0000C3010000}"/>
    <cellStyle name="60% - Accent3 2 2 2" xfId="456" xr:uid="{00000000-0005-0000-0000-0000C4010000}"/>
    <cellStyle name="60% - Accent3 2 3" xfId="457" xr:uid="{00000000-0005-0000-0000-0000C5010000}"/>
    <cellStyle name="60% - Accent3 2 4" xfId="458" xr:uid="{00000000-0005-0000-0000-0000C6010000}"/>
    <cellStyle name="60% - Accent3 2_ACC. meeting 1" xfId="459" xr:uid="{00000000-0005-0000-0000-0000C7010000}"/>
    <cellStyle name="60% - Accent3 3" xfId="460" xr:uid="{00000000-0005-0000-0000-0000C8010000}"/>
    <cellStyle name="60% - Accent3 4" xfId="461" xr:uid="{00000000-0005-0000-0000-0000C9010000}"/>
    <cellStyle name="60% - Accent3 5" xfId="462" xr:uid="{00000000-0005-0000-0000-0000CA010000}"/>
    <cellStyle name="60% - Accent3 6" xfId="463" xr:uid="{00000000-0005-0000-0000-0000CB010000}"/>
    <cellStyle name="60% - Accent3 7" xfId="464" xr:uid="{00000000-0005-0000-0000-0000CC010000}"/>
    <cellStyle name="60% - Accent3 8" xfId="465" xr:uid="{00000000-0005-0000-0000-0000CD010000}"/>
    <cellStyle name="60% - Accent3 9" xfId="466" xr:uid="{00000000-0005-0000-0000-0000CE010000}"/>
    <cellStyle name="60% - Accent4 1" xfId="467" xr:uid="{00000000-0005-0000-0000-0000CF010000}"/>
    <cellStyle name="60% - Accent4 10" xfId="468" xr:uid="{00000000-0005-0000-0000-0000D0010000}"/>
    <cellStyle name="60% - Accent4 11" xfId="469" xr:uid="{00000000-0005-0000-0000-0000D1010000}"/>
    <cellStyle name="60% - Accent4 2" xfId="470" xr:uid="{00000000-0005-0000-0000-0000D2010000}"/>
    <cellStyle name="60% - Accent4 2 2" xfId="471" xr:uid="{00000000-0005-0000-0000-0000D3010000}"/>
    <cellStyle name="60% - Accent4 2 2 2" xfId="472" xr:uid="{00000000-0005-0000-0000-0000D4010000}"/>
    <cellStyle name="60% - Accent4 2 3" xfId="473" xr:uid="{00000000-0005-0000-0000-0000D5010000}"/>
    <cellStyle name="60% - Accent4 2 4" xfId="474" xr:uid="{00000000-0005-0000-0000-0000D6010000}"/>
    <cellStyle name="60% - Accent4 2_ACC. meeting 1" xfId="475" xr:uid="{00000000-0005-0000-0000-0000D7010000}"/>
    <cellStyle name="60% - Accent4 3" xfId="476" xr:uid="{00000000-0005-0000-0000-0000D8010000}"/>
    <cellStyle name="60% - Accent4 4" xfId="477" xr:uid="{00000000-0005-0000-0000-0000D9010000}"/>
    <cellStyle name="60% - Accent4 5" xfId="478" xr:uid="{00000000-0005-0000-0000-0000DA010000}"/>
    <cellStyle name="60% - Accent4 6" xfId="479" xr:uid="{00000000-0005-0000-0000-0000DB010000}"/>
    <cellStyle name="60% - Accent4 7" xfId="480" xr:uid="{00000000-0005-0000-0000-0000DC010000}"/>
    <cellStyle name="60% - Accent4 8" xfId="481" xr:uid="{00000000-0005-0000-0000-0000DD010000}"/>
    <cellStyle name="60% - Accent4 9" xfId="482" xr:uid="{00000000-0005-0000-0000-0000DE010000}"/>
    <cellStyle name="60% - Accent5 1" xfId="483" xr:uid="{00000000-0005-0000-0000-0000DF010000}"/>
    <cellStyle name="60% - Accent5 10" xfId="484" xr:uid="{00000000-0005-0000-0000-0000E0010000}"/>
    <cellStyle name="60% - Accent5 11" xfId="485" xr:uid="{00000000-0005-0000-0000-0000E1010000}"/>
    <cellStyle name="60% - Accent5 2" xfId="486" xr:uid="{00000000-0005-0000-0000-0000E2010000}"/>
    <cellStyle name="60% - Accent5 2 2" xfId="487" xr:uid="{00000000-0005-0000-0000-0000E3010000}"/>
    <cellStyle name="60% - Accent5 2 3" xfId="488" xr:uid="{00000000-0005-0000-0000-0000E4010000}"/>
    <cellStyle name="60% - Accent5 2 4" xfId="489" xr:uid="{00000000-0005-0000-0000-0000E5010000}"/>
    <cellStyle name="60% - Accent5 2_ACC. meeting 1" xfId="490" xr:uid="{00000000-0005-0000-0000-0000E6010000}"/>
    <cellStyle name="60% - Accent5 3" xfId="491" xr:uid="{00000000-0005-0000-0000-0000E7010000}"/>
    <cellStyle name="60% - Accent5 4" xfId="492" xr:uid="{00000000-0005-0000-0000-0000E8010000}"/>
    <cellStyle name="60% - Accent5 5" xfId="493" xr:uid="{00000000-0005-0000-0000-0000E9010000}"/>
    <cellStyle name="60% - Accent5 6" xfId="494" xr:uid="{00000000-0005-0000-0000-0000EA010000}"/>
    <cellStyle name="60% - Accent5 7" xfId="495" xr:uid="{00000000-0005-0000-0000-0000EB010000}"/>
    <cellStyle name="60% - Accent5 8" xfId="496" xr:uid="{00000000-0005-0000-0000-0000EC010000}"/>
    <cellStyle name="60% - Accent5 9" xfId="497" xr:uid="{00000000-0005-0000-0000-0000ED010000}"/>
    <cellStyle name="60% - Accent6 1" xfId="498" xr:uid="{00000000-0005-0000-0000-0000EE010000}"/>
    <cellStyle name="60% - Accent6 10" xfId="499" xr:uid="{00000000-0005-0000-0000-0000EF010000}"/>
    <cellStyle name="60% - Accent6 11" xfId="500" xr:uid="{00000000-0005-0000-0000-0000F0010000}"/>
    <cellStyle name="60% - Accent6 2" xfId="501" xr:uid="{00000000-0005-0000-0000-0000F1010000}"/>
    <cellStyle name="60% - Accent6 2 2" xfId="502" xr:uid="{00000000-0005-0000-0000-0000F2010000}"/>
    <cellStyle name="60% - Accent6 2 2 2" xfId="503" xr:uid="{00000000-0005-0000-0000-0000F3010000}"/>
    <cellStyle name="60% - Accent6 2 3" xfId="504" xr:uid="{00000000-0005-0000-0000-0000F4010000}"/>
    <cellStyle name="60% - Accent6 2 4" xfId="505" xr:uid="{00000000-0005-0000-0000-0000F5010000}"/>
    <cellStyle name="60% - Accent6 2_ACC. meeting 1" xfId="506" xr:uid="{00000000-0005-0000-0000-0000F6010000}"/>
    <cellStyle name="60% - Accent6 3" xfId="507" xr:uid="{00000000-0005-0000-0000-0000F7010000}"/>
    <cellStyle name="60% - Accent6 4" xfId="508" xr:uid="{00000000-0005-0000-0000-0000F8010000}"/>
    <cellStyle name="60% - Accent6 5" xfId="509" xr:uid="{00000000-0005-0000-0000-0000F9010000}"/>
    <cellStyle name="60% - Accent6 6" xfId="510" xr:uid="{00000000-0005-0000-0000-0000FA010000}"/>
    <cellStyle name="60% - Accent6 7" xfId="511" xr:uid="{00000000-0005-0000-0000-0000FB010000}"/>
    <cellStyle name="60% - Accent6 8" xfId="512" xr:uid="{00000000-0005-0000-0000-0000FC010000}"/>
    <cellStyle name="60% - Accent6 9" xfId="513" xr:uid="{00000000-0005-0000-0000-0000FD010000}"/>
    <cellStyle name="60% - ส่วนที่ถูกเน้น1 10" xfId="514" xr:uid="{00000000-0005-0000-0000-0000FE010000}"/>
    <cellStyle name="60% - ส่วนที่ถูกเน้น1 2" xfId="515" xr:uid="{00000000-0005-0000-0000-0000FF010000}"/>
    <cellStyle name="60% - ส่วนที่ถูกเน้น1 3" xfId="516" xr:uid="{00000000-0005-0000-0000-000000020000}"/>
    <cellStyle name="60% - ส่วนที่ถูกเน้น1 4" xfId="517" xr:uid="{00000000-0005-0000-0000-000001020000}"/>
    <cellStyle name="60% - ส่วนที่ถูกเน้น1 5" xfId="518" xr:uid="{00000000-0005-0000-0000-000002020000}"/>
    <cellStyle name="60% - ส่วนที่ถูกเน้น1 6" xfId="519" xr:uid="{00000000-0005-0000-0000-000003020000}"/>
    <cellStyle name="60% - ส่วนที่ถูกเน้น1 7" xfId="520" xr:uid="{00000000-0005-0000-0000-000004020000}"/>
    <cellStyle name="60% - ส่วนที่ถูกเน้น1 8" xfId="521" xr:uid="{00000000-0005-0000-0000-000005020000}"/>
    <cellStyle name="60% - ส่วนที่ถูกเน้น1 9" xfId="522" xr:uid="{00000000-0005-0000-0000-000006020000}"/>
    <cellStyle name="60% - ส่วนที่ถูกเน้น2 10" xfId="523" xr:uid="{00000000-0005-0000-0000-000007020000}"/>
    <cellStyle name="60% - ส่วนที่ถูกเน้น2 2" xfId="524" xr:uid="{00000000-0005-0000-0000-000008020000}"/>
    <cellStyle name="60% - ส่วนที่ถูกเน้น2 3" xfId="525" xr:uid="{00000000-0005-0000-0000-000009020000}"/>
    <cellStyle name="60% - ส่วนที่ถูกเน้น2 4" xfId="526" xr:uid="{00000000-0005-0000-0000-00000A020000}"/>
    <cellStyle name="60% - ส่วนที่ถูกเน้น2 5" xfId="527" xr:uid="{00000000-0005-0000-0000-00000B020000}"/>
    <cellStyle name="60% - ส่วนที่ถูกเน้น2 6" xfId="528" xr:uid="{00000000-0005-0000-0000-00000C020000}"/>
    <cellStyle name="60% - ส่วนที่ถูกเน้น2 7" xfId="529" xr:uid="{00000000-0005-0000-0000-00000D020000}"/>
    <cellStyle name="60% - ส่วนที่ถูกเน้น2 8" xfId="530" xr:uid="{00000000-0005-0000-0000-00000E020000}"/>
    <cellStyle name="60% - ส่วนที่ถูกเน้น2 9" xfId="531" xr:uid="{00000000-0005-0000-0000-00000F020000}"/>
    <cellStyle name="60% - ส่วนที่ถูกเน้น3 10" xfId="532" xr:uid="{00000000-0005-0000-0000-000010020000}"/>
    <cellStyle name="60% - ส่วนที่ถูกเน้น3 2" xfId="533" xr:uid="{00000000-0005-0000-0000-000011020000}"/>
    <cellStyle name="60% - ส่วนที่ถูกเน้น3 3" xfId="534" xr:uid="{00000000-0005-0000-0000-000012020000}"/>
    <cellStyle name="60% - ส่วนที่ถูกเน้น3 4" xfId="535" xr:uid="{00000000-0005-0000-0000-000013020000}"/>
    <cellStyle name="60% - ส่วนที่ถูกเน้น3 5" xfId="536" xr:uid="{00000000-0005-0000-0000-000014020000}"/>
    <cellStyle name="60% - ส่วนที่ถูกเน้น3 6" xfId="537" xr:uid="{00000000-0005-0000-0000-000015020000}"/>
    <cellStyle name="60% - ส่วนที่ถูกเน้น3 7" xfId="538" xr:uid="{00000000-0005-0000-0000-000016020000}"/>
    <cellStyle name="60% - ส่วนที่ถูกเน้น3 8" xfId="539" xr:uid="{00000000-0005-0000-0000-000017020000}"/>
    <cellStyle name="60% - ส่วนที่ถูกเน้น3 9" xfId="540" xr:uid="{00000000-0005-0000-0000-000018020000}"/>
    <cellStyle name="60% - ส่วนที่ถูกเน้น4 10" xfId="541" xr:uid="{00000000-0005-0000-0000-000019020000}"/>
    <cellStyle name="60% - ส่วนที่ถูกเน้น4 2" xfId="542" xr:uid="{00000000-0005-0000-0000-00001A020000}"/>
    <cellStyle name="60% - ส่วนที่ถูกเน้น4 3" xfId="543" xr:uid="{00000000-0005-0000-0000-00001B020000}"/>
    <cellStyle name="60% - ส่วนที่ถูกเน้น4 4" xfId="544" xr:uid="{00000000-0005-0000-0000-00001C020000}"/>
    <cellStyle name="60% - ส่วนที่ถูกเน้น4 5" xfId="545" xr:uid="{00000000-0005-0000-0000-00001D020000}"/>
    <cellStyle name="60% - ส่วนที่ถูกเน้น4 6" xfId="546" xr:uid="{00000000-0005-0000-0000-00001E020000}"/>
    <cellStyle name="60% - ส่วนที่ถูกเน้น4 7" xfId="547" xr:uid="{00000000-0005-0000-0000-00001F020000}"/>
    <cellStyle name="60% - ส่วนที่ถูกเน้น4 8" xfId="548" xr:uid="{00000000-0005-0000-0000-000020020000}"/>
    <cellStyle name="60% - ส่วนที่ถูกเน้น4 9" xfId="549" xr:uid="{00000000-0005-0000-0000-000021020000}"/>
    <cellStyle name="60% - ส่วนที่ถูกเน้น5 10" xfId="550" xr:uid="{00000000-0005-0000-0000-000022020000}"/>
    <cellStyle name="60% - ส่วนที่ถูกเน้น5 2" xfId="551" xr:uid="{00000000-0005-0000-0000-000023020000}"/>
    <cellStyle name="60% - ส่วนที่ถูกเน้น5 3" xfId="552" xr:uid="{00000000-0005-0000-0000-000024020000}"/>
    <cellStyle name="60% - ส่วนที่ถูกเน้น5 4" xfId="553" xr:uid="{00000000-0005-0000-0000-000025020000}"/>
    <cellStyle name="60% - ส่วนที่ถูกเน้น5 5" xfId="554" xr:uid="{00000000-0005-0000-0000-000026020000}"/>
    <cellStyle name="60% - ส่วนที่ถูกเน้น5 6" xfId="555" xr:uid="{00000000-0005-0000-0000-000027020000}"/>
    <cellStyle name="60% - ส่วนที่ถูกเน้น5 7" xfId="556" xr:uid="{00000000-0005-0000-0000-000028020000}"/>
    <cellStyle name="60% - ส่วนที่ถูกเน้น5 8" xfId="557" xr:uid="{00000000-0005-0000-0000-000029020000}"/>
    <cellStyle name="60% - ส่วนที่ถูกเน้น5 9" xfId="558" xr:uid="{00000000-0005-0000-0000-00002A020000}"/>
    <cellStyle name="60% - ส่วนที่ถูกเน้น6 10" xfId="559" xr:uid="{00000000-0005-0000-0000-00002B020000}"/>
    <cellStyle name="60% - ส่วนที่ถูกเน้น6 2" xfId="560" xr:uid="{00000000-0005-0000-0000-00002C020000}"/>
    <cellStyle name="60% - ส่วนที่ถูกเน้น6 3" xfId="561" xr:uid="{00000000-0005-0000-0000-00002D020000}"/>
    <cellStyle name="60% - ส่วนที่ถูกเน้น6 4" xfId="562" xr:uid="{00000000-0005-0000-0000-00002E020000}"/>
    <cellStyle name="60% - ส่วนที่ถูกเน้น6 5" xfId="563" xr:uid="{00000000-0005-0000-0000-00002F020000}"/>
    <cellStyle name="60% - ส่วนที่ถูกเน้น6 6" xfId="564" xr:uid="{00000000-0005-0000-0000-000030020000}"/>
    <cellStyle name="60% - ส่วนที่ถูกเน้น6 7" xfId="565" xr:uid="{00000000-0005-0000-0000-000031020000}"/>
    <cellStyle name="60% - ส่วนที่ถูกเน้น6 8" xfId="566" xr:uid="{00000000-0005-0000-0000-000032020000}"/>
    <cellStyle name="60% - ส่วนที่ถูกเน้น6 9" xfId="567" xr:uid="{00000000-0005-0000-0000-000033020000}"/>
    <cellStyle name="75" xfId="568" xr:uid="{00000000-0005-0000-0000-000034020000}"/>
    <cellStyle name="75 2" xfId="569" xr:uid="{00000000-0005-0000-0000-000035020000}"/>
    <cellStyle name="75 3" xfId="570" xr:uid="{00000000-0005-0000-0000-000036020000}"/>
    <cellStyle name="75 4" xfId="571" xr:uid="{00000000-0005-0000-0000-000037020000}"/>
    <cellStyle name="75 5" xfId="572" xr:uid="{00000000-0005-0000-0000-000038020000}"/>
    <cellStyle name="75 6" xfId="573" xr:uid="{00000000-0005-0000-0000-000039020000}"/>
    <cellStyle name="75 7" xfId="574" xr:uid="{00000000-0005-0000-0000-00003A020000}"/>
    <cellStyle name="75 8" xfId="575" xr:uid="{00000000-0005-0000-0000-00003B020000}"/>
    <cellStyle name="75 9" xfId="576" xr:uid="{00000000-0005-0000-0000-00003C020000}"/>
    <cellStyle name="75_ACC. meeting 1" xfId="577" xr:uid="{00000000-0005-0000-0000-00003D020000}"/>
    <cellStyle name="abc" xfId="578" xr:uid="{00000000-0005-0000-0000-00003E020000}"/>
    <cellStyle name="abc 2" xfId="579" xr:uid="{00000000-0005-0000-0000-00003F020000}"/>
    <cellStyle name="abc 3" xfId="580" xr:uid="{00000000-0005-0000-0000-000040020000}"/>
    <cellStyle name="abc 4" xfId="581" xr:uid="{00000000-0005-0000-0000-000041020000}"/>
    <cellStyle name="abc 5" xfId="582" xr:uid="{00000000-0005-0000-0000-000042020000}"/>
    <cellStyle name="abc 6" xfId="583" xr:uid="{00000000-0005-0000-0000-000043020000}"/>
    <cellStyle name="abc 7" xfId="584" xr:uid="{00000000-0005-0000-0000-000044020000}"/>
    <cellStyle name="abc 8" xfId="585" xr:uid="{00000000-0005-0000-0000-000045020000}"/>
    <cellStyle name="abc_ACC. meeting 1" xfId="586" xr:uid="{00000000-0005-0000-0000-000046020000}"/>
    <cellStyle name="Accent1 1" xfId="587" xr:uid="{00000000-0005-0000-0000-000047020000}"/>
    <cellStyle name="Accent1 10" xfId="588" xr:uid="{00000000-0005-0000-0000-000048020000}"/>
    <cellStyle name="Accent1 11" xfId="589" xr:uid="{00000000-0005-0000-0000-000049020000}"/>
    <cellStyle name="Accent1 2" xfId="590" xr:uid="{00000000-0005-0000-0000-00004A020000}"/>
    <cellStyle name="Accent1 2 2" xfId="591" xr:uid="{00000000-0005-0000-0000-00004B020000}"/>
    <cellStyle name="Accent1 2 3" xfId="592" xr:uid="{00000000-0005-0000-0000-00004C020000}"/>
    <cellStyle name="Accent1 2 4" xfId="593" xr:uid="{00000000-0005-0000-0000-00004D020000}"/>
    <cellStyle name="Accent1 2_ACC. meeting 1" xfId="594" xr:uid="{00000000-0005-0000-0000-00004E020000}"/>
    <cellStyle name="Accent1 3" xfId="595" xr:uid="{00000000-0005-0000-0000-00004F020000}"/>
    <cellStyle name="Accent1 4" xfId="596" xr:uid="{00000000-0005-0000-0000-000050020000}"/>
    <cellStyle name="Accent1 5" xfId="597" xr:uid="{00000000-0005-0000-0000-000051020000}"/>
    <cellStyle name="Accent1 6" xfId="598" xr:uid="{00000000-0005-0000-0000-000052020000}"/>
    <cellStyle name="Accent1 7" xfId="599" xr:uid="{00000000-0005-0000-0000-000053020000}"/>
    <cellStyle name="Accent1 8" xfId="600" xr:uid="{00000000-0005-0000-0000-000054020000}"/>
    <cellStyle name="Accent1 9" xfId="601" xr:uid="{00000000-0005-0000-0000-000055020000}"/>
    <cellStyle name="Accent2 1" xfId="602" xr:uid="{00000000-0005-0000-0000-000056020000}"/>
    <cellStyle name="Accent2 10" xfId="603" xr:uid="{00000000-0005-0000-0000-000057020000}"/>
    <cellStyle name="Accent2 11" xfId="604" xr:uid="{00000000-0005-0000-0000-000058020000}"/>
    <cellStyle name="Accent2 2" xfId="605" xr:uid="{00000000-0005-0000-0000-000059020000}"/>
    <cellStyle name="Accent2 2 2" xfId="606" xr:uid="{00000000-0005-0000-0000-00005A020000}"/>
    <cellStyle name="Accent2 2 3" xfId="607" xr:uid="{00000000-0005-0000-0000-00005B020000}"/>
    <cellStyle name="Accent2 2 4" xfId="608" xr:uid="{00000000-0005-0000-0000-00005C020000}"/>
    <cellStyle name="Accent2 2_ACC. meeting 1" xfId="609" xr:uid="{00000000-0005-0000-0000-00005D020000}"/>
    <cellStyle name="Accent2 3" xfId="610" xr:uid="{00000000-0005-0000-0000-00005E020000}"/>
    <cellStyle name="Accent2 4" xfId="611" xr:uid="{00000000-0005-0000-0000-00005F020000}"/>
    <cellStyle name="Accent2 5" xfId="612" xr:uid="{00000000-0005-0000-0000-000060020000}"/>
    <cellStyle name="Accent2 6" xfId="613" xr:uid="{00000000-0005-0000-0000-000061020000}"/>
    <cellStyle name="Accent2 7" xfId="614" xr:uid="{00000000-0005-0000-0000-000062020000}"/>
    <cellStyle name="Accent2 8" xfId="615" xr:uid="{00000000-0005-0000-0000-000063020000}"/>
    <cellStyle name="Accent2 9" xfId="616" xr:uid="{00000000-0005-0000-0000-000064020000}"/>
    <cellStyle name="Accent3 1" xfId="617" xr:uid="{00000000-0005-0000-0000-000065020000}"/>
    <cellStyle name="Accent3 10" xfId="618" xr:uid="{00000000-0005-0000-0000-000066020000}"/>
    <cellStyle name="Accent3 11" xfId="619" xr:uid="{00000000-0005-0000-0000-000067020000}"/>
    <cellStyle name="Accent3 2" xfId="620" xr:uid="{00000000-0005-0000-0000-000068020000}"/>
    <cellStyle name="Accent3 2 2" xfId="621" xr:uid="{00000000-0005-0000-0000-000069020000}"/>
    <cellStyle name="Accent3 2 3" xfId="622" xr:uid="{00000000-0005-0000-0000-00006A020000}"/>
    <cellStyle name="Accent3 2 4" xfId="623" xr:uid="{00000000-0005-0000-0000-00006B020000}"/>
    <cellStyle name="Accent3 2_ACC. meeting 1" xfId="624" xr:uid="{00000000-0005-0000-0000-00006C020000}"/>
    <cellStyle name="Accent3 3" xfId="625" xr:uid="{00000000-0005-0000-0000-00006D020000}"/>
    <cellStyle name="Accent3 4" xfId="626" xr:uid="{00000000-0005-0000-0000-00006E020000}"/>
    <cellStyle name="Accent3 5" xfId="627" xr:uid="{00000000-0005-0000-0000-00006F020000}"/>
    <cellStyle name="Accent3 6" xfId="628" xr:uid="{00000000-0005-0000-0000-000070020000}"/>
    <cellStyle name="Accent3 7" xfId="629" xr:uid="{00000000-0005-0000-0000-000071020000}"/>
    <cellStyle name="Accent3 8" xfId="630" xr:uid="{00000000-0005-0000-0000-000072020000}"/>
    <cellStyle name="Accent3 9" xfId="631" xr:uid="{00000000-0005-0000-0000-000073020000}"/>
    <cellStyle name="Accent4 1" xfId="632" xr:uid="{00000000-0005-0000-0000-000074020000}"/>
    <cellStyle name="Accent4 10" xfId="633" xr:uid="{00000000-0005-0000-0000-000075020000}"/>
    <cellStyle name="Accent4 11" xfId="634" xr:uid="{00000000-0005-0000-0000-000076020000}"/>
    <cellStyle name="Accent4 2" xfId="635" xr:uid="{00000000-0005-0000-0000-000077020000}"/>
    <cellStyle name="Accent4 2 2" xfId="636" xr:uid="{00000000-0005-0000-0000-000078020000}"/>
    <cellStyle name="Accent4 2 3" xfId="637" xr:uid="{00000000-0005-0000-0000-000079020000}"/>
    <cellStyle name="Accent4 2 4" xfId="638" xr:uid="{00000000-0005-0000-0000-00007A020000}"/>
    <cellStyle name="Accent4 2_ACC. meeting 1" xfId="639" xr:uid="{00000000-0005-0000-0000-00007B020000}"/>
    <cellStyle name="Accent4 3" xfId="640" xr:uid="{00000000-0005-0000-0000-00007C020000}"/>
    <cellStyle name="Accent4 4" xfId="641" xr:uid="{00000000-0005-0000-0000-00007D020000}"/>
    <cellStyle name="Accent4 5" xfId="642" xr:uid="{00000000-0005-0000-0000-00007E020000}"/>
    <cellStyle name="Accent4 6" xfId="643" xr:uid="{00000000-0005-0000-0000-00007F020000}"/>
    <cellStyle name="Accent4 7" xfId="644" xr:uid="{00000000-0005-0000-0000-000080020000}"/>
    <cellStyle name="Accent4 8" xfId="645" xr:uid="{00000000-0005-0000-0000-000081020000}"/>
    <cellStyle name="Accent4 9" xfId="646" xr:uid="{00000000-0005-0000-0000-000082020000}"/>
    <cellStyle name="Accent5 1" xfId="647" xr:uid="{00000000-0005-0000-0000-000083020000}"/>
    <cellStyle name="Accent5 10" xfId="648" xr:uid="{00000000-0005-0000-0000-000084020000}"/>
    <cellStyle name="Accent5 2" xfId="649" xr:uid="{00000000-0005-0000-0000-000085020000}"/>
    <cellStyle name="Accent5 2 2" xfId="650" xr:uid="{00000000-0005-0000-0000-000086020000}"/>
    <cellStyle name="Accent5 2 3" xfId="651" xr:uid="{00000000-0005-0000-0000-000087020000}"/>
    <cellStyle name="Accent5 2 4" xfId="652" xr:uid="{00000000-0005-0000-0000-000088020000}"/>
    <cellStyle name="Accent5 2_ACC. meeting 1" xfId="653" xr:uid="{00000000-0005-0000-0000-000089020000}"/>
    <cellStyle name="Accent5 3" xfId="654" xr:uid="{00000000-0005-0000-0000-00008A020000}"/>
    <cellStyle name="Accent5 4" xfId="655" xr:uid="{00000000-0005-0000-0000-00008B020000}"/>
    <cellStyle name="Accent5 5" xfId="656" xr:uid="{00000000-0005-0000-0000-00008C020000}"/>
    <cellStyle name="Accent5 6" xfId="657" xr:uid="{00000000-0005-0000-0000-00008D020000}"/>
    <cellStyle name="Accent5 7" xfId="658" xr:uid="{00000000-0005-0000-0000-00008E020000}"/>
    <cellStyle name="Accent5 8" xfId="659" xr:uid="{00000000-0005-0000-0000-00008F020000}"/>
    <cellStyle name="Accent5 9" xfId="660" xr:uid="{00000000-0005-0000-0000-000090020000}"/>
    <cellStyle name="Accent6 1" xfId="661" xr:uid="{00000000-0005-0000-0000-000091020000}"/>
    <cellStyle name="Accent6 10" xfId="662" xr:uid="{00000000-0005-0000-0000-000092020000}"/>
    <cellStyle name="Accent6 11" xfId="663" xr:uid="{00000000-0005-0000-0000-000093020000}"/>
    <cellStyle name="Accent6 2" xfId="664" xr:uid="{00000000-0005-0000-0000-000094020000}"/>
    <cellStyle name="Accent6 2 2" xfId="665" xr:uid="{00000000-0005-0000-0000-000095020000}"/>
    <cellStyle name="Accent6 2 3" xfId="666" xr:uid="{00000000-0005-0000-0000-000096020000}"/>
    <cellStyle name="Accent6 2 4" xfId="667" xr:uid="{00000000-0005-0000-0000-000097020000}"/>
    <cellStyle name="Accent6 2_ACC. meeting 1" xfId="668" xr:uid="{00000000-0005-0000-0000-000098020000}"/>
    <cellStyle name="Accent6 3" xfId="669" xr:uid="{00000000-0005-0000-0000-000099020000}"/>
    <cellStyle name="Accent6 4" xfId="670" xr:uid="{00000000-0005-0000-0000-00009A020000}"/>
    <cellStyle name="Accent6 5" xfId="671" xr:uid="{00000000-0005-0000-0000-00009B020000}"/>
    <cellStyle name="Accent6 6" xfId="672" xr:uid="{00000000-0005-0000-0000-00009C020000}"/>
    <cellStyle name="Accent6 7" xfId="673" xr:uid="{00000000-0005-0000-0000-00009D020000}"/>
    <cellStyle name="Accent6 8" xfId="674" xr:uid="{00000000-0005-0000-0000-00009E020000}"/>
    <cellStyle name="Accent6 9" xfId="675" xr:uid="{00000000-0005-0000-0000-00009F020000}"/>
    <cellStyle name="active" xfId="676" xr:uid="{00000000-0005-0000-0000-0000A0020000}"/>
    <cellStyle name="active 2" xfId="677" xr:uid="{00000000-0005-0000-0000-0000A1020000}"/>
    <cellStyle name="active 3" xfId="678" xr:uid="{00000000-0005-0000-0000-0000A2020000}"/>
    <cellStyle name="active 4" xfId="679" xr:uid="{00000000-0005-0000-0000-0000A3020000}"/>
    <cellStyle name="active 5" xfId="680" xr:uid="{00000000-0005-0000-0000-0000A4020000}"/>
    <cellStyle name="active 6" xfId="681" xr:uid="{00000000-0005-0000-0000-0000A5020000}"/>
    <cellStyle name="active 7" xfId="682" xr:uid="{00000000-0005-0000-0000-0000A6020000}"/>
    <cellStyle name="active 8" xfId="683" xr:uid="{00000000-0005-0000-0000-0000A7020000}"/>
    <cellStyle name="active_ACC. meeting 1" xfId="684" xr:uid="{00000000-0005-0000-0000-0000A8020000}"/>
    <cellStyle name="Bad 1" xfId="685" xr:uid="{00000000-0005-0000-0000-0000A9020000}"/>
    <cellStyle name="Bad 10" xfId="686" xr:uid="{00000000-0005-0000-0000-0000AA020000}"/>
    <cellStyle name="Bad 11" xfId="687" xr:uid="{00000000-0005-0000-0000-0000AB020000}"/>
    <cellStyle name="Bad 12" xfId="688" xr:uid="{00000000-0005-0000-0000-0000AC020000}"/>
    <cellStyle name="Bad 13" xfId="689" xr:uid="{00000000-0005-0000-0000-0000AD020000}"/>
    <cellStyle name="Bad 2" xfId="690" xr:uid="{00000000-0005-0000-0000-0000AE020000}"/>
    <cellStyle name="Bad 2 2" xfId="691" xr:uid="{00000000-0005-0000-0000-0000AF020000}"/>
    <cellStyle name="Bad 2 3" xfId="692" xr:uid="{00000000-0005-0000-0000-0000B0020000}"/>
    <cellStyle name="Bad 2 4" xfId="693" xr:uid="{00000000-0005-0000-0000-0000B1020000}"/>
    <cellStyle name="Bad 2_ACC. meeting 1" xfId="694" xr:uid="{00000000-0005-0000-0000-0000B2020000}"/>
    <cellStyle name="Bad 3" xfId="695" xr:uid="{00000000-0005-0000-0000-0000B3020000}"/>
    <cellStyle name="Bad 4" xfId="696" xr:uid="{00000000-0005-0000-0000-0000B4020000}"/>
    <cellStyle name="Bad 5" xfId="697" xr:uid="{00000000-0005-0000-0000-0000B5020000}"/>
    <cellStyle name="Bad 6" xfId="698" xr:uid="{00000000-0005-0000-0000-0000B6020000}"/>
    <cellStyle name="Bad 7" xfId="699" xr:uid="{00000000-0005-0000-0000-0000B7020000}"/>
    <cellStyle name="Bad 8" xfId="700" xr:uid="{00000000-0005-0000-0000-0000B8020000}"/>
    <cellStyle name="Bad 9" xfId="701" xr:uid="{00000000-0005-0000-0000-0000B9020000}"/>
    <cellStyle name="Calc Currency (0)" xfId="702" xr:uid="{00000000-0005-0000-0000-0000BA020000}"/>
    <cellStyle name="Calc Currency (2)" xfId="703" xr:uid="{00000000-0005-0000-0000-0000BB020000}"/>
    <cellStyle name="Calc Percent (0)" xfId="704" xr:uid="{00000000-0005-0000-0000-0000BC020000}"/>
    <cellStyle name="Calc Percent (1)" xfId="705" xr:uid="{00000000-0005-0000-0000-0000BD020000}"/>
    <cellStyle name="Calc Percent (2)" xfId="706" xr:uid="{00000000-0005-0000-0000-0000BE020000}"/>
    <cellStyle name="Calc Units (0)" xfId="707" xr:uid="{00000000-0005-0000-0000-0000BF020000}"/>
    <cellStyle name="Calc Units (1)" xfId="708" xr:uid="{00000000-0005-0000-0000-0000C0020000}"/>
    <cellStyle name="Calc Units (2)" xfId="709" xr:uid="{00000000-0005-0000-0000-0000C1020000}"/>
    <cellStyle name="Calculation 1" xfId="710" xr:uid="{00000000-0005-0000-0000-0000C2020000}"/>
    <cellStyle name="Calculation 10" xfId="711" xr:uid="{00000000-0005-0000-0000-0000C3020000}"/>
    <cellStyle name="Calculation 11" xfId="712" xr:uid="{00000000-0005-0000-0000-0000C4020000}"/>
    <cellStyle name="Calculation 12" xfId="713" xr:uid="{00000000-0005-0000-0000-0000C5020000}"/>
    <cellStyle name="Calculation 13" xfId="714" xr:uid="{00000000-0005-0000-0000-0000C6020000}"/>
    <cellStyle name="Calculation 2" xfId="715" xr:uid="{00000000-0005-0000-0000-0000C7020000}"/>
    <cellStyle name="Calculation 2 2" xfId="716" xr:uid="{00000000-0005-0000-0000-0000C8020000}"/>
    <cellStyle name="Calculation 2 3" xfId="717" xr:uid="{00000000-0005-0000-0000-0000C9020000}"/>
    <cellStyle name="Calculation 2 4" xfId="718" xr:uid="{00000000-0005-0000-0000-0000CA020000}"/>
    <cellStyle name="Calculation 2_ACC. meeting 1" xfId="719" xr:uid="{00000000-0005-0000-0000-0000CB020000}"/>
    <cellStyle name="Calculation 3" xfId="720" xr:uid="{00000000-0005-0000-0000-0000CC020000}"/>
    <cellStyle name="Calculation 4" xfId="721" xr:uid="{00000000-0005-0000-0000-0000CD020000}"/>
    <cellStyle name="Calculation 5" xfId="722" xr:uid="{00000000-0005-0000-0000-0000CE020000}"/>
    <cellStyle name="Calculation 6" xfId="723" xr:uid="{00000000-0005-0000-0000-0000CF020000}"/>
    <cellStyle name="Calculation 7" xfId="724" xr:uid="{00000000-0005-0000-0000-0000D0020000}"/>
    <cellStyle name="Calculation 8" xfId="725" xr:uid="{00000000-0005-0000-0000-0000D1020000}"/>
    <cellStyle name="Calculation 9" xfId="726" xr:uid="{00000000-0005-0000-0000-0000D2020000}"/>
    <cellStyle name="Check Cell 1" xfId="727" xr:uid="{00000000-0005-0000-0000-0000D3020000}"/>
    <cellStyle name="Check Cell 10" xfId="728" xr:uid="{00000000-0005-0000-0000-0000D4020000}"/>
    <cellStyle name="Check Cell 11" xfId="729" xr:uid="{00000000-0005-0000-0000-0000D5020000}"/>
    <cellStyle name="Check Cell 12" xfId="730" xr:uid="{00000000-0005-0000-0000-0000D6020000}"/>
    <cellStyle name="Check Cell 2" xfId="731" xr:uid="{00000000-0005-0000-0000-0000D7020000}"/>
    <cellStyle name="Check Cell 2 2" xfId="732" xr:uid="{00000000-0005-0000-0000-0000D8020000}"/>
    <cellStyle name="Check Cell 2 3" xfId="733" xr:uid="{00000000-0005-0000-0000-0000D9020000}"/>
    <cellStyle name="Check Cell 2 4" xfId="734" xr:uid="{00000000-0005-0000-0000-0000DA020000}"/>
    <cellStyle name="Check Cell 2_ACC. meeting 1" xfId="735" xr:uid="{00000000-0005-0000-0000-0000DB020000}"/>
    <cellStyle name="Check Cell 3" xfId="736" xr:uid="{00000000-0005-0000-0000-0000DC020000}"/>
    <cellStyle name="Check Cell 4" xfId="737" xr:uid="{00000000-0005-0000-0000-0000DD020000}"/>
    <cellStyle name="Check Cell 5" xfId="738" xr:uid="{00000000-0005-0000-0000-0000DE020000}"/>
    <cellStyle name="Check Cell 6" xfId="739" xr:uid="{00000000-0005-0000-0000-0000DF020000}"/>
    <cellStyle name="Check Cell 7" xfId="740" xr:uid="{00000000-0005-0000-0000-0000E0020000}"/>
    <cellStyle name="Check Cell 8" xfId="741" xr:uid="{00000000-0005-0000-0000-0000E1020000}"/>
    <cellStyle name="Check Cell 9" xfId="742" xr:uid="{00000000-0005-0000-0000-0000E2020000}"/>
    <cellStyle name="Comma" xfId="3070" builtinId="3"/>
    <cellStyle name="Comma  - Style1" xfId="744" xr:uid="{00000000-0005-0000-0000-0000E4020000}"/>
    <cellStyle name="Comma  - Style2" xfId="745" xr:uid="{00000000-0005-0000-0000-0000E5020000}"/>
    <cellStyle name="Comma  - Style3" xfId="746" xr:uid="{00000000-0005-0000-0000-0000E6020000}"/>
    <cellStyle name="Comma  - Style4" xfId="747" xr:uid="{00000000-0005-0000-0000-0000E7020000}"/>
    <cellStyle name="Comma  - Style5" xfId="748" xr:uid="{00000000-0005-0000-0000-0000E8020000}"/>
    <cellStyle name="Comma  - Style6" xfId="749" xr:uid="{00000000-0005-0000-0000-0000E9020000}"/>
    <cellStyle name="Comma  - Style7" xfId="750" xr:uid="{00000000-0005-0000-0000-0000EA020000}"/>
    <cellStyle name="Comma  - Style8" xfId="751" xr:uid="{00000000-0005-0000-0000-0000EB020000}"/>
    <cellStyle name="Comma [00]" xfId="752" xr:uid="{00000000-0005-0000-0000-0000EC020000}"/>
    <cellStyle name="Comma 10" xfId="753" xr:uid="{00000000-0005-0000-0000-0000ED020000}"/>
    <cellStyle name="Comma 10 2" xfId="754" xr:uid="{00000000-0005-0000-0000-0000EE020000}"/>
    <cellStyle name="Comma 10 2 2" xfId="755" xr:uid="{00000000-0005-0000-0000-0000EF020000}"/>
    <cellStyle name="Comma 10 3" xfId="756" xr:uid="{00000000-0005-0000-0000-0000F0020000}"/>
    <cellStyle name="Comma 11" xfId="757" xr:uid="{00000000-0005-0000-0000-0000F1020000}"/>
    <cellStyle name="Comma 11 2" xfId="758" xr:uid="{00000000-0005-0000-0000-0000F2020000}"/>
    <cellStyle name="Comma 12" xfId="759" xr:uid="{00000000-0005-0000-0000-0000F3020000}"/>
    <cellStyle name="Comma 12 2" xfId="760" xr:uid="{00000000-0005-0000-0000-0000F4020000}"/>
    <cellStyle name="Comma 13" xfId="761" xr:uid="{00000000-0005-0000-0000-0000F5020000}"/>
    <cellStyle name="Comma 13 2" xfId="762" xr:uid="{00000000-0005-0000-0000-0000F6020000}"/>
    <cellStyle name="Comma 135" xfId="3072" xr:uid="{BE9B2C6C-60B7-4151-854B-3C844BAF2D4E}"/>
    <cellStyle name="Comma 14" xfId="763" xr:uid="{00000000-0005-0000-0000-0000F7020000}"/>
    <cellStyle name="Comma 14 2" xfId="764" xr:uid="{00000000-0005-0000-0000-0000F8020000}"/>
    <cellStyle name="Comma 15" xfId="765" xr:uid="{00000000-0005-0000-0000-0000F9020000}"/>
    <cellStyle name="Comma 15 2" xfId="766" xr:uid="{00000000-0005-0000-0000-0000FA020000}"/>
    <cellStyle name="Comma 15 3" xfId="767" xr:uid="{00000000-0005-0000-0000-0000FB020000}"/>
    <cellStyle name="Comma 15 4" xfId="768" xr:uid="{00000000-0005-0000-0000-0000FC020000}"/>
    <cellStyle name="Comma 16" xfId="769" xr:uid="{00000000-0005-0000-0000-0000FD020000}"/>
    <cellStyle name="Comma 16 2" xfId="770" xr:uid="{00000000-0005-0000-0000-0000FE020000}"/>
    <cellStyle name="Comma 16 3" xfId="771" xr:uid="{00000000-0005-0000-0000-0000FF020000}"/>
    <cellStyle name="Comma 17" xfId="772" xr:uid="{00000000-0005-0000-0000-000000030000}"/>
    <cellStyle name="Comma 17 2" xfId="773" xr:uid="{00000000-0005-0000-0000-000001030000}"/>
    <cellStyle name="Comma 17 3" xfId="774" xr:uid="{00000000-0005-0000-0000-000002030000}"/>
    <cellStyle name="Comma 18" xfId="775" xr:uid="{00000000-0005-0000-0000-000003030000}"/>
    <cellStyle name="Comma 18 2" xfId="776" xr:uid="{00000000-0005-0000-0000-000004030000}"/>
    <cellStyle name="Comma 18 3" xfId="777" xr:uid="{00000000-0005-0000-0000-000005030000}"/>
    <cellStyle name="Comma 19" xfId="778" xr:uid="{00000000-0005-0000-0000-000006030000}"/>
    <cellStyle name="Comma 2" xfId="779" xr:uid="{00000000-0005-0000-0000-000007030000}"/>
    <cellStyle name="Comma 2 10" xfId="780" xr:uid="{00000000-0005-0000-0000-000008030000}"/>
    <cellStyle name="Comma 2 11" xfId="781" xr:uid="{00000000-0005-0000-0000-000009030000}"/>
    <cellStyle name="Comma 2 12" xfId="782" xr:uid="{00000000-0005-0000-0000-00000A030000}"/>
    <cellStyle name="Comma 2 13" xfId="783" xr:uid="{00000000-0005-0000-0000-00000B030000}"/>
    <cellStyle name="Comma 2 14" xfId="784" xr:uid="{00000000-0005-0000-0000-00000C030000}"/>
    <cellStyle name="Comma 2 15" xfId="785" xr:uid="{00000000-0005-0000-0000-00000D030000}"/>
    <cellStyle name="Comma 2 16" xfId="786" xr:uid="{00000000-0005-0000-0000-00000E030000}"/>
    <cellStyle name="Comma 2 17" xfId="787" xr:uid="{00000000-0005-0000-0000-00000F030000}"/>
    <cellStyle name="Comma 2 18" xfId="788" xr:uid="{00000000-0005-0000-0000-000010030000}"/>
    <cellStyle name="Comma 2 19" xfId="789" xr:uid="{00000000-0005-0000-0000-000011030000}"/>
    <cellStyle name="Comma 2 2" xfId="790" xr:uid="{00000000-0005-0000-0000-000012030000}"/>
    <cellStyle name="Comma 2 2 10" xfId="791" xr:uid="{00000000-0005-0000-0000-000013030000}"/>
    <cellStyle name="Comma 2 2 11" xfId="792" xr:uid="{00000000-0005-0000-0000-000014030000}"/>
    <cellStyle name="Comma 2 2 12" xfId="793" xr:uid="{00000000-0005-0000-0000-000015030000}"/>
    <cellStyle name="Comma 2 2 13" xfId="794" xr:uid="{00000000-0005-0000-0000-000016030000}"/>
    <cellStyle name="Comma 2 2 14" xfId="795" xr:uid="{00000000-0005-0000-0000-000017030000}"/>
    <cellStyle name="Comma 2 2 15" xfId="796" xr:uid="{00000000-0005-0000-0000-000018030000}"/>
    <cellStyle name="Comma 2 2 16" xfId="797" xr:uid="{00000000-0005-0000-0000-000019030000}"/>
    <cellStyle name="Comma 2 2 17" xfId="798" xr:uid="{00000000-0005-0000-0000-00001A030000}"/>
    <cellStyle name="Comma 2 2 18" xfId="799" xr:uid="{00000000-0005-0000-0000-00001B030000}"/>
    <cellStyle name="Comma 2 2 19" xfId="800" xr:uid="{00000000-0005-0000-0000-00001C030000}"/>
    <cellStyle name="Comma 2 2 2" xfId="801" xr:uid="{00000000-0005-0000-0000-00001D030000}"/>
    <cellStyle name="Comma 2 2 2 2" xfId="802" xr:uid="{00000000-0005-0000-0000-00001E030000}"/>
    <cellStyle name="Comma 2 2 2 3" xfId="803" xr:uid="{00000000-0005-0000-0000-00001F030000}"/>
    <cellStyle name="Comma 2 2 20" xfId="804" xr:uid="{00000000-0005-0000-0000-000020030000}"/>
    <cellStyle name="Comma 2 2 21" xfId="805" xr:uid="{00000000-0005-0000-0000-000021030000}"/>
    <cellStyle name="Comma 2 2 22" xfId="806" xr:uid="{00000000-0005-0000-0000-000022030000}"/>
    <cellStyle name="Comma 2 2 23" xfId="807" xr:uid="{00000000-0005-0000-0000-000023030000}"/>
    <cellStyle name="Comma 2 2 24" xfId="808" xr:uid="{00000000-0005-0000-0000-000024030000}"/>
    <cellStyle name="Comma 2 2 25" xfId="809" xr:uid="{00000000-0005-0000-0000-000025030000}"/>
    <cellStyle name="Comma 2 2 26" xfId="810" xr:uid="{00000000-0005-0000-0000-000026030000}"/>
    <cellStyle name="Comma 2 2 27" xfId="811" xr:uid="{00000000-0005-0000-0000-000027030000}"/>
    <cellStyle name="Comma 2 2 28" xfId="812" xr:uid="{00000000-0005-0000-0000-000028030000}"/>
    <cellStyle name="Comma 2 2 29" xfId="813" xr:uid="{00000000-0005-0000-0000-000029030000}"/>
    <cellStyle name="Comma 2 2 3" xfId="814" xr:uid="{00000000-0005-0000-0000-00002A030000}"/>
    <cellStyle name="Comma 2 2 30" xfId="815" xr:uid="{00000000-0005-0000-0000-00002B030000}"/>
    <cellStyle name="Comma 2 2 31" xfId="816" xr:uid="{00000000-0005-0000-0000-00002C030000}"/>
    <cellStyle name="Comma 2 2 32" xfId="817" xr:uid="{00000000-0005-0000-0000-00002D030000}"/>
    <cellStyle name="Comma 2 2 33" xfId="818" xr:uid="{00000000-0005-0000-0000-00002E030000}"/>
    <cellStyle name="Comma 2 2 34" xfId="819" xr:uid="{00000000-0005-0000-0000-00002F030000}"/>
    <cellStyle name="Comma 2 2 35" xfId="820" xr:uid="{00000000-0005-0000-0000-000030030000}"/>
    <cellStyle name="Comma 2 2 36" xfId="821" xr:uid="{00000000-0005-0000-0000-000031030000}"/>
    <cellStyle name="Comma 2 2 37" xfId="822" xr:uid="{00000000-0005-0000-0000-000032030000}"/>
    <cellStyle name="Comma 2 2 38" xfId="823" xr:uid="{00000000-0005-0000-0000-000033030000}"/>
    <cellStyle name="Comma 2 2 39" xfId="824" xr:uid="{00000000-0005-0000-0000-000034030000}"/>
    <cellStyle name="Comma 2 2 4" xfId="825" xr:uid="{00000000-0005-0000-0000-000035030000}"/>
    <cellStyle name="Comma 2 2 40" xfId="826" xr:uid="{00000000-0005-0000-0000-000036030000}"/>
    <cellStyle name="Comma 2 2 41" xfId="827" xr:uid="{00000000-0005-0000-0000-000037030000}"/>
    <cellStyle name="Comma 2 2 42" xfId="828" xr:uid="{00000000-0005-0000-0000-000038030000}"/>
    <cellStyle name="Comma 2 2 43" xfId="829" xr:uid="{00000000-0005-0000-0000-000039030000}"/>
    <cellStyle name="Comma 2 2 44" xfId="830" xr:uid="{00000000-0005-0000-0000-00003A030000}"/>
    <cellStyle name="Comma 2 2 45" xfId="831" xr:uid="{00000000-0005-0000-0000-00003B030000}"/>
    <cellStyle name="Comma 2 2 46" xfId="832" xr:uid="{00000000-0005-0000-0000-00003C030000}"/>
    <cellStyle name="Comma 2 2 47" xfId="833" xr:uid="{00000000-0005-0000-0000-00003D030000}"/>
    <cellStyle name="Comma 2 2 48" xfId="834" xr:uid="{00000000-0005-0000-0000-00003E030000}"/>
    <cellStyle name="Comma 2 2 49" xfId="835" xr:uid="{00000000-0005-0000-0000-00003F030000}"/>
    <cellStyle name="Comma 2 2 5" xfId="836" xr:uid="{00000000-0005-0000-0000-000040030000}"/>
    <cellStyle name="Comma 2 2 50" xfId="837" xr:uid="{00000000-0005-0000-0000-000041030000}"/>
    <cellStyle name="Comma 2 2 50 2" xfId="838" xr:uid="{00000000-0005-0000-0000-000042030000}"/>
    <cellStyle name="Comma 2 2 50_งบการเงิน SBP" xfId="839" xr:uid="{00000000-0005-0000-0000-000043030000}"/>
    <cellStyle name="Comma 2 2 51" xfId="840" xr:uid="{00000000-0005-0000-0000-000044030000}"/>
    <cellStyle name="Comma 2 2 52" xfId="841" xr:uid="{00000000-0005-0000-0000-000045030000}"/>
    <cellStyle name="Comma 2 2 6" xfId="842" xr:uid="{00000000-0005-0000-0000-000046030000}"/>
    <cellStyle name="Comma 2 2 7" xfId="843" xr:uid="{00000000-0005-0000-0000-000047030000}"/>
    <cellStyle name="Comma 2 2 8" xfId="844" xr:uid="{00000000-0005-0000-0000-000048030000}"/>
    <cellStyle name="Comma 2 2 9" xfId="845" xr:uid="{00000000-0005-0000-0000-000049030000}"/>
    <cellStyle name="Comma 2 2_for พี่พิณ คะ" xfId="846" xr:uid="{00000000-0005-0000-0000-00004A030000}"/>
    <cellStyle name="Comma 2 20" xfId="847" xr:uid="{00000000-0005-0000-0000-00004B030000}"/>
    <cellStyle name="Comma 2 21" xfId="848" xr:uid="{00000000-0005-0000-0000-00004C030000}"/>
    <cellStyle name="Comma 2 22" xfId="849" xr:uid="{00000000-0005-0000-0000-00004D030000}"/>
    <cellStyle name="Comma 2 23" xfId="850" xr:uid="{00000000-0005-0000-0000-00004E030000}"/>
    <cellStyle name="Comma 2 24" xfId="851" xr:uid="{00000000-0005-0000-0000-00004F030000}"/>
    <cellStyle name="Comma 2 25" xfId="852" xr:uid="{00000000-0005-0000-0000-000050030000}"/>
    <cellStyle name="Comma 2 26" xfId="853" xr:uid="{00000000-0005-0000-0000-000051030000}"/>
    <cellStyle name="Comma 2 27" xfId="854" xr:uid="{00000000-0005-0000-0000-000052030000}"/>
    <cellStyle name="Comma 2 28" xfId="855" xr:uid="{00000000-0005-0000-0000-000053030000}"/>
    <cellStyle name="Comma 2 29" xfId="856" xr:uid="{00000000-0005-0000-0000-000054030000}"/>
    <cellStyle name="Comma 2 3" xfId="857" xr:uid="{00000000-0005-0000-0000-000055030000}"/>
    <cellStyle name="Comma 2 3 2" xfId="858" xr:uid="{00000000-0005-0000-0000-000056030000}"/>
    <cellStyle name="Comma 2 30" xfId="859" xr:uid="{00000000-0005-0000-0000-000057030000}"/>
    <cellStyle name="Comma 2 31" xfId="860" xr:uid="{00000000-0005-0000-0000-000058030000}"/>
    <cellStyle name="Comma 2 32" xfId="861" xr:uid="{00000000-0005-0000-0000-000059030000}"/>
    <cellStyle name="Comma 2 33" xfId="862" xr:uid="{00000000-0005-0000-0000-00005A030000}"/>
    <cellStyle name="Comma 2 34" xfId="863" xr:uid="{00000000-0005-0000-0000-00005B030000}"/>
    <cellStyle name="Comma 2 35" xfId="864" xr:uid="{00000000-0005-0000-0000-00005C030000}"/>
    <cellStyle name="Comma 2 36" xfId="865" xr:uid="{00000000-0005-0000-0000-00005D030000}"/>
    <cellStyle name="Comma 2 37" xfId="866" xr:uid="{00000000-0005-0000-0000-00005E030000}"/>
    <cellStyle name="Comma 2 38" xfId="867" xr:uid="{00000000-0005-0000-0000-00005F030000}"/>
    <cellStyle name="Comma 2 39" xfId="868" xr:uid="{00000000-0005-0000-0000-000060030000}"/>
    <cellStyle name="Comma 2 4" xfId="869" xr:uid="{00000000-0005-0000-0000-000061030000}"/>
    <cellStyle name="Comma 2 4 2" xfId="870" xr:uid="{00000000-0005-0000-0000-000062030000}"/>
    <cellStyle name="Comma 2 40" xfId="871" xr:uid="{00000000-0005-0000-0000-000063030000}"/>
    <cellStyle name="Comma 2 41" xfId="872" xr:uid="{00000000-0005-0000-0000-000064030000}"/>
    <cellStyle name="Comma 2 42" xfId="873" xr:uid="{00000000-0005-0000-0000-000065030000}"/>
    <cellStyle name="Comma 2 43" xfId="874" xr:uid="{00000000-0005-0000-0000-000066030000}"/>
    <cellStyle name="Comma 2 44" xfId="875" xr:uid="{00000000-0005-0000-0000-000067030000}"/>
    <cellStyle name="Comma 2 45" xfId="876" xr:uid="{00000000-0005-0000-0000-000068030000}"/>
    <cellStyle name="Comma 2 46" xfId="877" xr:uid="{00000000-0005-0000-0000-000069030000}"/>
    <cellStyle name="Comma 2 47" xfId="878" xr:uid="{00000000-0005-0000-0000-00006A030000}"/>
    <cellStyle name="Comma 2 48" xfId="879" xr:uid="{00000000-0005-0000-0000-00006B030000}"/>
    <cellStyle name="Comma 2 49" xfId="880" xr:uid="{00000000-0005-0000-0000-00006C030000}"/>
    <cellStyle name="Comma 2 5" xfId="881" xr:uid="{00000000-0005-0000-0000-00006D030000}"/>
    <cellStyle name="Comma 2 5 2" xfId="882" xr:uid="{00000000-0005-0000-0000-00006E030000}"/>
    <cellStyle name="Comma 2 50" xfId="883" xr:uid="{00000000-0005-0000-0000-00006F030000}"/>
    <cellStyle name="Comma 2 51" xfId="884" xr:uid="{00000000-0005-0000-0000-000070030000}"/>
    <cellStyle name="Comma 2 52" xfId="885" xr:uid="{00000000-0005-0000-0000-000071030000}"/>
    <cellStyle name="Comma 2 53" xfId="886" xr:uid="{00000000-0005-0000-0000-000072030000}"/>
    <cellStyle name="Comma 2 54" xfId="887" xr:uid="{00000000-0005-0000-0000-000073030000}"/>
    <cellStyle name="Comma 2 6" xfId="888" xr:uid="{00000000-0005-0000-0000-000074030000}"/>
    <cellStyle name="Comma 2 7" xfId="889" xr:uid="{00000000-0005-0000-0000-000075030000}"/>
    <cellStyle name="Comma 2 8" xfId="890" xr:uid="{00000000-0005-0000-0000-000076030000}"/>
    <cellStyle name="Comma 2 9" xfId="891" xr:uid="{00000000-0005-0000-0000-000077030000}"/>
    <cellStyle name="Comma 2_ACC. meeting 1" xfId="892" xr:uid="{00000000-0005-0000-0000-000078030000}"/>
    <cellStyle name="Comma 20" xfId="893" xr:uid="{00000000-0005-0000-0000-000079030000}"/>
    <cellStyle name="Comma 21" xfId="894" xr:uid="{00000000-0005-0000-0000-00007A030000}"/>
    <cellStyle name="Comma 22" xfId="895" xr:uid="{00000000-0005-0000-0000-00007B030000}"/>
    <cellStyle name="Comma 23" xfId="896" xr:uid="{00000000-0005-0000-0000-00007C030000}"/>
    <cellStyle name="Comma 24" xfId="897" xr:uid="{00000000-0005-0000-0000-00007D030000}"/>
    <cellStyle name="Comma 24 2" xfId="898" xr:uid="{00000000-0005-0000-0000-00007E030000}"/>
    <cellStyle name="Comma 25" xfId="899" xr:uid="{00000000-0005-0000-0000-00007F030000}"/>
    <cellStyle name="Comma 25 2" xfId="900" xr:uid="{00000000-0005-0000-0000-000080030000}"/>
    <cellStyle name="Comma 26" xfId="901" xr:uid="{00000000-0005-0000-0000-000081030000}"/>
    <cellStyle name="Comma 27" xfId="902" xr:uid="{00000000-0005-0000-0000-000082030000}"/>
    <cellStyle name="Comma 28" xfId="903" xr:uid="{00000000-0005-0000-0000-000083030000}"/>
    <cellStyle name="Comma 29" xfId="904" xr:uid="{00000000-0005-0000-0000-000084030000}"/>
    <cellStyle name="Comma 3" xfId="905" xr:uid="{00000000-0005-0000-0000-000085030000}"/>
    <cellStyle name="Comma 3 2" xfId="906" xr:uid="{00000000-0005-0000-0000-000086030000}"/>
    <cellStyle name="Comma 3 2 2" xfId="907" xr:uid="{00000000-0005-0000-0000-000087030000}"/>
    <cellStyle name="Comma 3 2 3" xfId="908" xr:uid="{00000000-0005-0000-0000-000088030000}"/>
    <cellStyle name="Comma 3 2_งบการเงิน SBP" xfId="909" xr:uid="{00000000-0005-0000-0000-000089030000}"/>
    <cellStyle name="Comma 3 3" xfId="910" xr:uid="{00000000-0005-0000-0000-00008A030000}"/>
    <cellStyle name="Comma 3 3 2" xfId="911" xr:uid="{00000000-0005-0000-0000-00008B030000}"/>
    <cellStyle name="Comma 3 4" xfId="912" xr:uid="{00000000-0005-0000-0000-00008C030000}"/>
    <cellStyle name="Comma 3 5" xfId="913" xr:uid="{00000000-0005-0000-0000-00008D030000}"/>
    <cellStyle name="Comma 3 6" xfId="914" xr:uid="{00000000-0005-0000-0000-00008E030000}"/>
    <cellStyle name="Comma 3 7" xfId="915" xr:uid="{00000000-0005-0000-0000-00008F030000}"/>
    <cellStyle name="Comma 3_Budget ค่าใช้จ่าย 2012" xfId="916" xr:uid="{00000000-0005-0000-0000-000090030000}"/>
    <cellStyle name="Comma 30" xfId="917" xr:uid="{00000000-0005-0000-0000-000091030000}"/>
    <cellStyle name="Comma 31" xfId="918" xr:uid="{00000000-0005-0000-0000-000092030000}"/>
    <cellStyle name="Comma 32" xfId="919" xr:uid="{00000000-0005-0000-0000-000093030000}"/>
    <cellStyle name="Comma 33" xfId="920" xr:uid="{00000000-0005-0000-0000-000094030000}"/>
    <cellStyle name="Comma 34" xfId="921" xr:uid="{00000000-0005-0000-0000-000095030000}"/>
    <cellStyle name="Comma 35" xfId="922" xr:uid="{00000000-0005-0000-0000-000096030000}"/>
    <cellStyle name="Comma 36" xfId="923" xr:uid="{00000000-0005-0000-0000-000097030000}"/>
    <cellStyle name="Comma 37" xfId="743" xr:uid="{00000000-0005-0000-0000-000098030000}"/>
    <cellStyle name="Comma 4" xfId="924" xr:uid="{00000000-0005-0000-0000-000099030000}"/>
    <cellStyle name="Comma 4 2" xfId="925" xr:uid="{00000000-0005-0000-0000-00009A030000}"/>
    <cellStyle name="Comma 4 2 2" xfId="926" xr:uid="{00000000-0005-0000-0000-00009B030000}"/>
    <cellStyle name="Comma 4 2_งบการเงิน SBP" xfId="927" xr:uid="{00000000-0005-0000-0000-00009C030000}"/>
    <cellStyle name="Comma 4 3" xfId="928" xr:uid="{00000000-0005-0000-0000-00009D030000}"/>
    <cellStyle name="Comma 4 4" xfId="929" xr:uid="{00000000-0005-0000-0000-00009E030000}"/>
    <cellStyle name="Comma 4 5" xfId="930" xr:uid="{00000000-0005-0000-0000-00009F030000}"/>
    <cellStyle name="Comma 4 6" xfId="931" xr:uid="{00000000-0005-0000-0000-0000A0030000}"/>
    <cellStyle name="Comma 4_GL PPS 2013" xfId="932" xr:uid="{00000000-0005-0000-0000-0000A1030000}"/>
    <cellStyle name="Comma 5" xfId="933" xr:uid="{00000000-0005-0000-0000-0000A2030000}"/>
    <cellStyle name="Comma 5 2" xfId="934" xr:uid="{00000000-0005-0000-0000-0000A3030000}"/>
    <cellStyle name="Comma 5 2 2" xfId="935" xr:uid="{00000000-0005-0000-0000-0000A4030000}"/>
    <cellStyle name="Comma 5 3" xfId="936" xr:uid="{00000000-0005-0000-0000-0000A5030000}"/>
    <cellStyle name="Comma 5 4" xfId="937" xr:uid="{00000000-0005-0000-0000-0000A6030000}"/>
    <cellStyle name="Comma 5_GL PPS 2013" xfId="938" xr:uid="{00000000-0005-0000-0000-0000A7030000}"/>
    <cellStyle name="Comma 6" xfId="939" xr:uid="{00000000-0005-0000-0000-0000A8030000}"/>
    <cellStyle name="Comma 6 2" xfId="940" xr:uid="{00000000-0005-0000-0000-0000A9030000}"/>
    <cellStyle name="Comma 6 3" xfId="941" xr:uid="{00000000-0005-0000-0000-0000AA030000}"/>
    <cellStyle name="Comma 7" xfId="942" xr:uid="{00000000-0005-0000-0000-0000AB030000}"/>
    <cellStyle name="Comma 7 2" xfId="943" xr:uid="{00000000-0005-0000-0000-0000AC030000}"/>
    <cellStyle name="Comma 7 3" xfId="944" xr:uid="{00000000-0005-0000-0000-0000AD030000}"/>
    <cellStyle name="Comma 8" xfId="945" xr:uid="{00000000-0005-0000-0000-0000AE030000}"/>
    <cellStyle name="Comma 8 2" xfId="946" xr:uid="{00000000-0005-0000-0000-0000AF030000}"/>
    <cellStyle name="Comma 8 3" xfId="947" xr:uid="{00000000-0005-0000-0000-0000B0030000}"/>
    <cellStyle name="Comma 9" xfId="948" xr:uid="{00000000-0005-0000-0000-0000B1030000}"/>
    <cellStyle name="Comma 9 2" xfId="949" xr:uid="{00000000-0005-0000-0000-0000B2030000}"/>
    <cellStyle name="Comma 9 3" xfId="950" xr:uid="{00000000-0005-0000-0000-0000B3030000}"/>
    <cellStyle name="comma zerodec" xfId="951" xr:uid="{00000000-0005-0000-0000-0000B4030000}"/>
    <cellStyle name="comma zerodec 10" xfId="952" xr:uid="{00000000-0005-0000-0000-0000B5030000}"/>
    <cellStyle name="comma zerodec 2" xfId="953" xr:uid="{00000000-0005-0000-0000-0000B6030000}"/>
    <cellStyle name="comma zerodec 2 2" xfId="954" xr:uid="{00000000-0005-0000-0000-0000B7030000}"/>
    <cellStyle name="comma zerodec 2 3" xfId="955" xr:uid="{00000000-0005-0000-0000-0000B8030000}"/>
    <cellStyle name="comma zerodec 2_งบการเงิน SBP" xfId="956" xr:uid="{00000000-0005-0000-0000-0000B9030000}"/>
    <cellStyle name="comma zerodec 3" xfId="957" xr:uid="{00000000-0005-0000-0000-0000BA030000}"/>
    <cellStyle name="comma zerodec 4" xfId="958" xr:uid="{00000000-0005-0000-0000-0000BB030000}"/>
    <cellStyle name="comma zerodec 5" xfId="959" xr:uid="{00000000-0005-0000-0000-0000BC030000}"/>
    <cellStyle name="comma zerodec 6" xfId="960" xr:uid="{00000000-0005-0000-0000-0000BD030000}"/>
    <cellStyle name="comma zerodec 7" xfId="961" xr:uid="{00000000-0005-0000-0000-0000BE030000}"/>
    <cellStyle name="comma zerodec 8" xfId="962" xr:uid="{00000000-0005-0000-0000-0000BF030000}"/>
    <cellStyle name="comma zerodec 9" xfId="963" xr:uid="{00000000-0005-0000-0000-0000C0030000}"/>
    <cellStyle name="comma zerodec_ACC. meeting 1" xfId="964" xr:uid="{00000000-0005-0000-0000-0000C1030000}"/>
    <cellStyle name="company_title" xfId="965" xr:uid="{00000000-0005-0000-0000-0000C2030000}"/>
    <cellStyle name="Currency [00]" xfId="966" xr:uid="{00000000-0005-0000-0000-0000C3030000}"/>
    <cellStyle name="Currency1" xfId="967" xr:uid="{00000000-0005-0000-0000-0000C4030000}"/>
    <cellStyle name="Currency1 10" xfId="968" xr:uid="{00000000-0005-0000-0000-0000C5030000}"/>
    <cellStyle name="Currency1 2" xfId="969" xr:uid="{00000000-0005-0000-0000-0000C6030000}"/>
    <cellStyle name="Currency1 2 2" xfId="970" xr:uid="{00000000-0005-0000-0000-0000C7030000}"/>
    <cellStyle name="Currency1 2 3" xfId="971" xr:uid="{00000000-0005-0000-0000-0000C8030000}"/>
    <cellStyle name="Currency1 3" xfId="972" xr:uid="{00000000-0005-0000-0000-0000C9030000}"/>
    <cellStyle name="Currency1 4" xfId="973" xr:uid="{00000000-0005-0000-0000-0000CA030000}"/>
    <cellStyle name="Currency1 5" xfId="974" xr:uid="{00000000-0005-0000-0000-0000CB030000}"/>
    <cellStyle name="Currency1 6" xfId="975" xr:uid="{00000000-0005-0000-0000-0000CC030000}"/>
    <cellStyle name="Currency1 7" xfId="976" xr:uid="{00000000-0005-0000-0000-0000CD030000}"/>
    <cellStyle name="Currency1 8" xfId="977" xr:uid="{00000000-0005-0000-0000-0000CE030000}"/>
    <cellStyle name="Currency1 9" xfId="978" xr:uid="{00000000-0005-0000-0000-0000CF030000}"/>
    <cellStyle name="Currency1_ACC. meeting 1" xfId="979" xr:uid="{00000000-0005-0000-0000-0000D0030000}"/>
    <cellStyle name="Date Short" xfId="980" xr:uid="{00000000-0005-0000-0000-0000D1030000}"/>
    <cellStyle name="date_format" xfId="981" xr:uid="{00000000-0005-0000-0000-0000D2030000}"/>
    <cellStyle name="DELTA" xfId="982" xr:uid="{00000000-0005-0000-0000-0000D3030000}"/>
    <cellStyle name="Dollar (zero dec)" xfId="983" xr:uid="{00000000-0005-0000-0000-0000D4030000}"/>
    <cellStyle name="Dollar (zero dec) 2" xfId="984" xr:uid="{00000000-0005-0000-0000-0000D5030000}"/>
    <cellStyle name="Dollar (zero dec) 2 2" xfId="985" xr:uid="{00000000-0005-0000-0000-0000D6030000}"/>
    <cellStyle name="Dollar (zero dec) 3" xfId="986" xr:uid="{00000000-0005-0000-0000-0000D7030000}"/>
    <cellStyle name="Dollar (zero dec) 4" xfId="987" xr:uid="{00000000-0005-0000-0000-0000D8030000}"/>
    <cellStyle name="Dollar (zero dec) 5" xfId="988" xr:uid="{00000000-0005-0000-0000-0000D9030000}"/>
    <cellStyle name="Dollar (zero dec) 6" xfId="989" xr:uid="{00000000-0005-0000-0000-0000DA030000}"/>
    <cellStyle name="Dollar (zero dec) 7" xfId="990" xr:uid="{00000000-0005-0000-0000-0000DB030000}"/>
    <cellStyle name="Dollar (zero dec) 8" xfId="991" xr:uid="{00000000-0005-0000-0000-0000DC030000}"/>
    <cellStyle name="Dollar (zero dec) 9" xfId="992" xr:uid="{00000000-0005-0000-0000-0000DD030000}"/>
    <cellStyle name="Dollar (zero dec)_ACC. meeting 1" xfId="993" xr:uid="{00000000-0005-0000-0000-0000DE030000}"/>
    <cellStyle name="E&amp;Y House 3" xfId="994" xr:uid="{00000000-0005-0000-0000-0000DF030000}"/>
    <cellStyle name="Emphasis 1" xfId="995" xr:uid="{00000000-0005-0000-0000-0000E0030000}"/>
    <cellStyle name="Emphasis 1 2" xfId="996" xr:uid="{00000000-0005-0000-0000-0000E1030000}"/>
    <cellStyle name="Emphasis 1 3" xfId="997" xr:uid="{00000000-0005-0000-0000-0000E2030000}"/>
    <cellStyle name="Emphasis 1 4" xfId="998" xr:uid="{00000000-0005-0000-0000-0000E3030000}"/>
    <cellStyle name="Emphasis 1 5" xfId="999" xr:uid="{00000000-0005-0000-0000-0000E4030000}"/>
    <cellStyle name="Emphasis 1 6" xfId="1000" xr:uid="{00000000-0005-0000-0000-0000E5030000}"/>
    <cellStyle name="Emphasis 1 7" xfId="1001" xr:uid="{00000000-0005-0000-0000-0000E6030000}"/>
    <cellStyle name="Emphasis 1 8" xfId="1002" xr:uid="{00000000-0005-0000-0000-0000E7030000}"/>
    <cellStyle name="Emphasis 1_ACC. meeting 1" xfId="1003" xr:uid="{00000000-0005-0000-0000-0000E8030000}"/>
    <cellStyle name="Emphasis 2" xfId="1004" xr:uid="{00000000-0005-0000-0000-0000E9030000}"/>
    <cellStyle name="Emphasis 2 2" xfId="1005" xr:uid="{00000000-0005-0000-0000-0000EA030000}"/>
    <cellStyle name="Emphasis 2 3" xfId="1006" xr:uid="{00000000-0005-0000-0000-0000EB030000}"/>
    <cellStyle name="Emphasis 2 4" xfId="1007" xr:uid="{00000000-0005-0000-0000-0000EC030000}"/>
    <cellStyle name="Emphasis 2 5" xfId="1008" xr:uid="{00000000-0005-0000-0000-0000ED030000}"/>
    <cellStyle name="Emphasis 2 6" xfId="1009" xr:uid="{00000000-0005-0000-0000-0000EE030000}"/>
    <cellStyle name="Emphasis 2 7" xfId="1010" xr:uid="{00000000-0005-0000-0000-0000EF030000}"/>
    <cellStyle name="Emphasis 2 8" xfId="1011" xr:uid="{00000000-0005-0000-0000-0000F0030000}"/>
    <cellStyle name="Emphasis 2_ACC. meeting 1" xfId="1012" xr:uid="{00000000-0005-0000-0000-0000F1030000}"/>
    <cellStyle name="Emphasis 3" xfId="1013" xr:uid="{00000000-0005-0000-0000-0000F2030000}"/>
    <cellStyle name="Emphasis 3 2" xfId="1014" xr:uid="{00000000-0005-0000-0000-0000F3030000}"/>
    <cellStyle name="Emphasis 3 3" xfId="1015" xr:uid="{00000000-0005-0000-0000-0000F4030000}"/>
    <cellStyle name="Emphasis 3 4" xfId="1016" xr:uid="{00000000-0005-0000-0000-0000F5030000}"/>
    <cellStyle name="Emphasis 3 5" xfId="1017" xr:uid="{00000000-0005-0000-0000-0000F6030000}"/>
    <cellStyle name="Emphasis 3 6" xfId="1018" xr:uid="{00000000-0005-0000-0000-0000F7030000}"/>
    <cellStyle name="Emphasis 3 7" xfId="1019" xr:uid="{00000000-0005-0000-0000-0000F8030000}"/>
    <cellStyle name="Emphasis 3 8" xfId="1020" xr:uid="{00000000-0005-0000-0000-0000F9030000}"/>
    <cellStyle name="Emphasis 3_ACC. meeting 1" xfId="1021" xr:uid="{00000000-0005-0000-0000-0000FA030000}"/>
    <cellStyle name="Enter Currency (0)" xfId="1022" xr:uid="{00000000-0005-0000-0000-0000FB030000}"/>
    <cellStyle name="Enter Currency (2)" xfId="1023" xr:uid="{00000000-0005-0000-0000-0000FC030000}"/>
    <cellStyle name="Enter Units (0)" xfId="1024" xr:uid="{00000000-0005-0000-0000-0000FD030000}"/>
    <cellStyle name="Enter Units (1)" xfId="1025" xr:uid="{00000000-0005-0000-0000-0000FE030000}"/>
    <cellStyle name="Enter Units (2)" xfId="1026" xr:uid="{00000000-0005-0000-0000-0000FF030000}"/>
    <cellStyle name="Excel Built-in Comma" xfId="1027" xr:uid="{00000000-0005-0000-0000-000000040000}"/>
    <cellStyle name="Excel Built-in Comma [0]" xfId="1028" xr:uid="{00000000-0005-0000-0000-000001040000}"/>
    <cellStyle name="Excel Built-in Comma_for พี่พิณ คะ" xfId="1029" xr:uid="{00000000-0005-0000-0000-000002040000}"/>
    <cellStyle name="Excel Built-in Hyperlink" xfId="1030" xr:uid="{00000000-0005-0000-0000-000003040000}"/>
    <cellStyle name="Excel Built-in Normal" xfId="1031" xr:uid="{00000000-0005-0000-0000-000004040000}"/>
    <cellStyle name="Excel Built-in Normal 1" xfId="1032" xr:uid="{00000000-0005-0000-0000-000005040000}"/>
    <cellStyle name="Excel Built-in Normal_Sale Summary Report 2012_102R1" xfId="1033" xr:uid="{00000000-0005-0000-0000-000006040000}"/>
    <cellStyle name="Excel_BuiltIn_Comma 1" xfId="1034" xr:uid="{00000000-0005-0000-0000-000007040000}"/>
    <cellStyle name="Explanatory Text 1" xfId="1035" xr:uid="{00000000-0005-0000-0000-000008040000}"/>
    <cellStyle name="Explanatory Text 10" xfId="1036" xr:uid="{00000000-0005-0000-0000-000009040000}"/>
    <cellStyle name="Explanatory Text 2" xfId="1037" xr:uid="{00000000-0005-0000-0000-00000A040000}"/>
    <cellStyle name="Explanatory Text 2 2" xfId="1038" xr:uid="{00000000-0005-0000-0000-00000B040000}"/>
    <cellStyle name="Explanatory Text 2 3" xfId="1039" xr:uid="{00000000-0005-0000-0000-00000C040000}"/>
    <cellStyle name="Explanatory Text 2 4" xfId="1040" xr:uid="{00000000-0005-0000-0000-00000D040000}"/>
    <cellStyle name="Explanatory Text 2_ACC. meeting 1" xfId="1041" xr:uid="{00000000-0005-0000-0000-00000E040000}"/>
    <cellStyle name="Explanatory Text 3" xfId="1042" xr:uid="{00000000-0005-0000-0000-00000F040000}"/>
    <cellStyle name="Explanatory Text 4" xfId="1043" xr:uid="{00000000-0005-0000-0000-000010040000}"/>
    <cellStyle name="Explanatory Text 5" xfId="1044" xr:uid="{00000000-0005-0000-0000-000011040000}"/>
    <cellStyle name="Explanatory Text 6" xfId="1045" xr:uid="{00000000-0005-0000-0000-000012040000}"/>
    <cellStyle name="Explanatory Text 7" xfId="1046" xr:uid="{00000000-0005-0000-0000-000013040000}"/>
    <cellStyle name="Explanatory Text 8" xfId="1047" xr:uid="{00000000-0005-0000-0000-000014040000}"/>
    <cellStyle name="Explanatory Text 9" xfId="1048" xr:uid="{00000000-0005-0000-0000-000015040000}"/>
    <cellStyle name="Good 1" xfId="1049" xr:uid="{00000000-0005-0000-0000-000016040000}"/>
    <cellStyle name="Good 10" xfId="1050" xr:uid="{00000000-0005-0000-0000-000017040000}"/>
    <cellStyle name="Good 11" xfId="1051" xr:uid="{00000000-0005-0000-0000-000018040000}"/>
    <cellStyle name="Good 12" xfId="1052" xr:uid="{00000000-0005-0000-0000-000019040000}"/>
    <cellStyle name="Good 13" xfId="1053" xr:uid="{00000000-0005-0000-0000-00001A040000}"/>
    <cellStyle name="Good 2" xfId="1054" xr:uid="{00000000-0005-0000-0000-00001B040000}"/>
    <cellStyle name="Good 2 2" xfId="1055" xr:uid="{00000000-0005-0000-0000-00001C040000}"/>
    <cellStyle name="Good 2 3" xfId="1056" xr:uid="{00000000-0005-0000-0000-00001D040000}"/>
    <cellStyle name="Good 2 4" xfId="1057" xr:uid="{00000000-0005-0000-0000-00001E040000}"/>
    <cellStyle name="Good 2_ACC. meeting 1" xfId="1058" xr:uid="{00000000-0005-0000-0000-00001F040000}"/>
    <cellStyle name="Good 3" xfId="1059" xr:uid="{00000000-0005-0000-0000-000020040000}"/>
    <cellStyle name="Good 4" xfId="1060" xr:uid="{00000000-0005-0000-0000-000021040000}"/>
    <cellStyle name="Good 5" xfId="1061" xr:uid="{00000000-0005-0000-0000-000022040000}"/>
    <cellStyle name="Good 6" xfId="1062" xr:uid="{00000000-0005-0000-0000-000023040000}"/>
    <cellStyle name="Good 7" xfId="1063" xr:uid="{00000000-0005-0000-0000-000024040000}"/>
    <cellStyle name="Good 8" xfId="1064" xr:uid="{00000000-0005-0000-0000-000025040000}"/>
    <cellStyle name="Good 9" xfId="1065" xr:uid="{00000000-0005-0000-0000-000026040000}"/>
    <cellStyle name="Grey" xfId="1066" xr:uid="{00000000-0005-0000-0000-000027040000}"/>
    <cellStyle name="Grey 2" xfId="1067" xr:uid="{00000000-0005-0000-0000-000028040000}"/>
    <cellStyle name="Grey 2 2" xfId="1068" xr:uid="{00000000-0005-0000-0000-000029040000}"/>
    <cellStyle name="Grey 3" xfId="1069" xr:uid="{00000000-0005-0000-0000-00002A040000}"/>
    <cellStyle name="Grey 4" xfId="1070" xr:uid="{00000000-0005-0000-0000-00002B040000}"/>
    <cellStyle name="Grey 5" xfId="1071" xr:uid="{00000000-0005-0000-0000-00002C040000}"/>
    <cellStyle name="Grey 6" xfId="1072" xr:uid="{00000000-0005-0000-0000-00002D040000}"/>
    <cellStyle name="Grey 7" xfId="1073" xr:uid="{00000000-0005-0000-0000-00002E040000}"/>
    <cellStyle name="Grey 8" xfId="1074" xr:uid="{00000000-0005-0000-0000-00002F040000}"/>
    <cellStyle name="Grey 9" xfId="1075" xr:uid="{00000000-0005-0000-0000-000030040000}"/>
    <cellStyle name="Grey_ACC. meeting 1" xfId="1076" xr:uid="{00000000-0005-0000-0000-000031040000}"/>
    <cellStyle name="Header1" xfId="1077" xr:uid="{00000000-0005-0000-0000-000032040000}"/>
    <cellStyle name="Header1 2" xfId="1078" xr:uid="{00000000-0005-0000-0000-000033040000}"/>
    <cellStyle name="Header1 3" xfId="1079" xr:uid="{00000000-0005-0000-0000-000034040000}"/>
    <cellStyle name="Header1 4" xfId="1080" xr:uid="{00000000-0005-0000-0000-000035040000}"/>
    <cellStyle name="Header1 5" xfId="1081" xr:uid="{00000000-0005-0000-0000-000036040000}"/>
    <cellStyle name="Header1 6" xfId="1082" xr:uid="{00000000-0005-0000-0000-000037040000}"/>
    <cellStyle name="Header1 7" xfId="1083" xr:uid="{00000000-0005-0000-0000-000038040000}"/>
    <cellStyle name="Header1 8" xfId="1084" xr:uid="{00000000-0005-0000-0000-000039040000}"/>
    <cellStyle name="Header1_ACC. meeting 1" xfId="1085" xr:uid="{00000000-0005-0000-0000-00003A040000}"/>
    <cellStyle name="Header2" xfId="1086" xr:uid="{00000000-0005-0000-0000-00003B040000}"/>
    <cellStyle name="Header2 2" xfId="1087" xr:uid="{00000000-0005-0000-0000-00003C040000}"/>
    <cellStyle name="Header2 3" xfId="1088" xr:uid="{00000000-0005-0000-0000-00003D040000}"/>
    <cellStyle name="Header2 4" xfId="1089" xr:uid="{00000000-0005-0000-0000-00003E040000}"/>
    <cellStyle name="Header2 5" xfId="1090" xr:uid="{00000000-0005-0000-0000-00003F040000}"/>
    <cellStyle name="Header2 6" xfId="1091" xr:uid="{00000000-0005-0000-0000-000040040000}"/>
    <cellStyle name="Header2 7" xfId="1092" xr:uid="{00000000-0005-0000-0000-000041040000}"/>
    <cellStyle name="Header2 8" xfId="1093" xr:uid="{00000000-0005-0000-0000-000042040000}"/>
    <cellStyle name="Header2_ACC. meeting 1" xfId="1094" xr:uid="{00000000-0005-0000-0000-000043040000}"/>
    <cellStyle name="Heading 1 1" xfId="1095" xr:uid="{00000000-0005-0000-0000-000044040000}"/>
    <cellStyle name="Heading 1 10" xfId="1096" xr:uid="{00000000-0005-0000-0000-000045040000}"/>
    <cellStyle name="Heading 1 11" xfId="1097" xr:uid="{00000000-0005-0000-0000-000046040000}"/>
    <cellStyle name="Heading 1 12" xfId="1098" xr:uid="{00000000-0005-0000-0000-000047040000}"/>
    <cellStyle name="Heading 1 13" xfId="1099" xr:uid="{00000000-0005-0000-0000-000048040000}"/>
    <cellStyle name="Heading 1 2" xfId="1100" xr:uid="{00000000-0005-0000-0000-000049040000}"/>
    <cellStyle name="Heading 1 2 2" xfId="1101" xr:uid="{00000000-0005-0000-0000-00004A040000}"/>
    <cellStyle name="Heading 1 2 3" xfId="1102" xr:uid="{00000000-0005-0000-0000-00004B040000}"/>
    <cellStyle name="Heading 1 2 4" xfId="1103" xr:uid="{00000000-0005-0000-0000-00004C040000}"/>
    <cellStyle name="Heading 1 2_ACC. meeting 1" xfId="1104" xr:uid="{00000000-0005-0000-0000-00004D040000}"/>
    <cellStyle name="Heading 1 3" xfId="1105" xr:uid="{00000000-0005-0000-0000-00004E040000}"/>
    <cellStyle name="Heading 1 4" xfId="1106" xr:uid="{00000000-0005-0000-0000-00004F040000}"/>
    <cellStyle name="Heading 1 5" xfId="1107" xr:uid="{00000000-0005-0000-0000-000050040000}"/>
    <cellStyle name="Heading 1 6" xfId="1108" xr:uid="{00000000-0005-0000-0000-000051040000}"/>
    <cellStyle name="Heading 1 7" xfId="1109" xr:uid="{00000000-0005-0000-0000-000052040000}"/>
    <cellStyle name="Heading 1 8" xfId="1110" xr:uid="{00000000-0005-0000-0000-000053040000}"/>
    <cellStyle name="Heading 1 9" xfId="1111" xr:uid="{00000000-0005-0000-0000-000054040000}"/>
    <cellStyle name="Heading 2 1" xfId="1112" xr:uid="{00000000-0005-0000-0000-000055040000}"/>
    <cellStyle name="Heading 2 10" xfId="1113" xr:uid="{00000000-0005-0000-0000-000056040000}"/>
    <cellStyle name="Heading 2 11" xfId="1114" xr:uid="{00000000-0005-0000-0000-000057040000}"/>
    <cellStyle name="Heading 2 12" xfId="1115" xr:uid="{00000000-0005-0000-0000-000058040000}"/>
    <cellStyle name="Heading 2 13" xfId="1116" xr:uid="{00000000-0005-0000-0000-000059040000}"/>
    <cellStyle name="Heading 2 2" xfId="1117" xr:uid="{00000000-0005-0000-0000-00005A040000}"/>
    <cellStyle name="Heading 2 2 2" xfId="1118" xr:uid="{00000000-0005-0000-0000-00005B040000}"/>
    <cellStyle name="Heading 2 2 3" xfId="1119" xr:uid="{00000000-0005-0000-0000-00005C040000}"/>
    <cellStyle name="Heading 2 2 4" xfId="1120" xr:uid="{00000000-0005-0000-0000-00005D040000}"/>
    <cellStyle name="Heading 2 2_ACC. meeting 1" xfId="1121" xr:uid="{00000000-0005-0000-0000-00005E040000}"/>
    <cellStyle name="Heading 2 3" xfId="1122" xr:uid="{00000000-0005-0000-0000-00005F040000}"/>
    <cellStyle name="Heading 2 4" xfId="1123" xr:uid="{00000000-0005-0000-0000-000060040000}"/>
    <cellStyle name="Heading 2 5" xfId="1124" xr:uid="{00000000-0005-0000-0000-000061040000}"/>
    <cellStyle name="Heading 2 6" xfId="1125" xr:uid="{00000000-0005-0000-0000-000062040000}"/>
    <cellStyle name="Heading 2 7" xfId="1126" xr:uid="{00000000-0005-0000-0000-000063040000}"/>
    <cellStyle name="Heading 2 8" xfId="1127" xr:uid="{00000000-0005-0000-0000-000064040000}"/>
    <cellStyle name="Heading 2 9" xfId="1128" xr:uid="{00000000-0005-0000-0000-000065040000}"/>
    <cellStyle name="Heading 3 1" xfId="1129" xr:uid="{00000000-0005-0000-0000-000066040000}"/>
    <cellStyle name="Heading 3 10" xfId="1130" xr:uid="{00000000-0005-0000-0000-000067040000}"/>
    <cellStyle name="Heading 3 11" xfId="1131" xr:uid="{00000000-0005-0000-0000-000068040000}"/>
    <cellStyle name="Heading 3 12" xfId="1132" xr:uid="{00000000-0005-0000-0000-000069040000}"/>
    <cellStyle name="Heading 3 13" xfId="1133" xr:uid="{00000000-0005-0000-0000-00006A040000}"/>
    <cellStyle name="Heading 3 2" xfId="1134" xr:uid="{00000000-0005-0000-0000-00006B040000}"/>
    <cellStyle name="Heading 3 2 2" xfId="1135" xr:uid="{00000000-0005-0000-0000-00006C040000}"/>
    <cellStyle name="Heading 3 2 3" xfId="1136" xr:uid="{00000000-0005-0000-0000-00006D040000}"/>
    <cellStyle name="Heading 3 2 4" xfId="1137" xr:uid="{00000000-0005-0000-0000-00006E040000}"/>
    <cellStyle name="Heading 3 2_ACC. meeting 1" xfId="1138" xr:uid="{00000000-0005-0000-0000-00006F040000}"/>
    <cellStyle name="Heading 3 3" xfId="1139" xr:uid="{00000000-0005-0000-0000-000070040000}"/>
    <cellStyle name="Heading 3 4" xfId="1140" xr:uid="{00000000-0005-0000-0000-000071040000}"/>
    <cellStyle name="Heading 3 5" xfId="1141" xr:uid="{00000000-0005-0000-0000-000072040000}"/>
    <cellStyle name="Heading 3 6" xfId="1142" xr:uid="{00000000-0005-0000-0000-000073040000}"/>
    <cellStyle name="Heading 3 7" xfId="1143" xr:uid="{00000000-0005-0000-0000-000074040000}"/>
    <cellStyle name="Heading 3 8" xfId="1144" xr:uid="{00000000-0005-0000-0000-000075040000}"/>
    <cellStyle name="Heading 3 9" xfId="1145" xr:uid="{00000000-0005-0000-0000-000076040000}"/>
    <cellStyle name="Heading 4 1" xfId="1146" xr:uid="{00000000-0005-0000-0000-000077040000}"/>
    <cellStyle name="Heading 4 10" xfId="1147" xr:uid="{00000000-0005-0000-0000-000078040000}"/>
    <cellStyle name="Heading 4 11" xfId="1148" xr:uid="{00000000-0005-0000-0000-000079040000}"/>
    <cellStyle name="Heading 4 12" xfId="1149" xr:uid="{00000000-0005-0000-0000-00007A040000}"/>
    <cellStyle name="Heading 4 13" xfId="1150" xr:uid="{00000000-0005-0000-0000-00007B040000}"/>
    <cellStyle name="Heading 4 2" xfId="1151" xr:uid="{00000000-0005-0000-0000-00007C040000}"/>
    <cellStyle name="Heading 4 2 2" xfId="1152" xr:uid="{00000000-0005-0000-0000-00007D040000}"/>
    <cellStyle name="Heading 4 2 3" xfId="1153" xr:uid="{00000000-0005-0000-0000-00007E040000}"/>
    <cellStyle name="Heading 4 2 4" xfId="1154" xr:uid="{00000000-0005-0000-0000-00007F040000}"/>
    <cellStyle name="Heading 4 2_ACC. meeting 1" xfId="1155" xr:uid="{00000000-0005-0000-0000-000080040000}"/>
    <cellStyle name="Heading 4 3" xfId="1156" xr:uid="{00000000-0005-0000-0000-000081040000}"/>
    <cellStyle name="Heading 4 4" xfId="1157" xr:uid="{00000000-0005-0000-0000-000082040000}"/>
    <cellStyle name="Heading 4 5" xfId="1158" xr:uid="{00000000-0005-0000-0000-000083040000}"/>
    <cellStyle name="Heading 4 6" xfId="1159" xr:uid="{00000000-0005-0000-0000-000084040000}"/>
    <cellStyle name="Heading 4 7" xfId="1160" xr:uid="{00000000-0005-0000-0000-000085040000}"/>
    <cellStyle name="Heading 4 8" xfId="1161" xr:uid="{00000000-0005-0000-0000-000086040000}"/>
    <cellStyle name="Heading 4 9" xfId="1162" xr:uid="{00000000-0005-0000-0000-000087040000}"/>
    <cellStyle name="Hyperlink 2" xfId="1163" xr:uid="{00000000-0005-0000-0000-000088040000}"/>
    <cellStyle name="Hyperlink 2 2" xfId="1164" xr:uid="{00000000-0005-0000-0000-000089040000}"/>
    <cellStyle name="Hyperlink 2 3" xfId="1165" xr:uid="{00000000-0005-0000-0000-00008A040000}"/>
    <cellStyle name="Hyperlink 2_for พี่พิณ คะ" xfId="1166" xr:uid="{00000000-0005-0000-0000-00008B040000}"/>
    <cellStyle name="Hyperlink 3" xfId="1167" xr:uid="{00000000-0005-0000-0000-00008C040000}"/>
    <cellStyle name="Input [yellow]" xfId="1168" xr:uid="{00000000-0005-0000-0000-00008D040000}"/>
    <cellStyle name="Input [yellow] 10" xfId="1169" xr:uid="{00000000-0005-0000-0000-00008E040000}"/>
    <cellStyle name="Input [yellow] 2" xfId="1170" xr:uid="{00000000-0005-0000-0000-00008F040000}"/>
    <cellStyle name="Input [yellow] 3" xfId="1171" xr:uid="{00000000-0005-0000-0000-000090040000}"/>
    <cellStyle name="Input [yellow] 4" xfId="1172" xr:uid="{00000000-0005-0000-0000-000091040000}"/>
    <cellStyle name="Input [yellow] 5" xfId="1173" xr:uid="{00000000-0005-0000-0000-000092040000}"/>
    <cellStyle name="Input [yellow] 6" xfId="1174" xr:uid="{00000000-0005-0000-0000-000093040000}"/>
    <cellStyle name="Input [yellow] 7" xfId="1175" xr:uid="{00000000-0005-0000-0000-000094040000}"/>
    <cellStyle name="Input [yellow] 8" xfId="1176" xr:uid="{00000000-0005-0000-0000-000095040000}"/>
    <cellStyle name="Input [yellow] 9" xfId="1177" xr:uid="{00000000-0005-0000-0000-000096040000}"/>
    <cellStyle name="Input [yellow]_ACC. meeting 1" xfId="1178" xr:uid="{00000000-0005-0000-0000-000097040000}"/>
    <cellStyle name="Input 1" xfId="1179" xr:uid="{00000000-0005-0000-0000-000098040000}"/>
    <cellStyle name="Input 10" xfId="1180" xr:uid="{00000000-0005-0000-0000-000099040000}"/>
    <cellStyle name="Input 10 2" xfId="1181" xr:uid="{00000000-0005-0000-0000-00009A040000}"/>
    <cellStyle name="Input 10 3" xfId="1182" xr:uid="{00000000-0005-0000-0000-00009B040000}"/>
    <cellStyle name="Input 11" xfId="1183" xr:uid="{00000000-0005-0000-0000-00009C040000}"/>
    <cellStyle name="Input 11 2" xfId="1184" xr:uid="{00000000-0005-0000-0000-00009D040000}"/>
    <cellStyle name="Input 11 3" xfId="1185" xr:uid="{00000000-0005-0000-0000-00009E040000}"/>
    <cellStyle name="Input 12" xfId="1186" xr:uid="{00000000-0005-0000-0000-00009F040000}"/>
    <cellStyle name="Input 12 2" xfId="1187" xr:uid="{00000000-0005-0000-0000-0000A0040000}"/>
    <cellStyle name="Input 12 3" xfId="1188" xr:uid="{00000000-0005-0000-0000-0000A1040000}"/>
    <cellStyle name="Input 13" xfId="1189" xr:uid="{00000000-0005-0000-0000-0000A2040000}"/>
    <cellStyle name="Input 13 2" xfId="1190" xr:uid="{00000000-0005-0000-0000-0000A3040000}"/>
    <cellStyle name="Input 13 3" xfId="1191" xr:uid="{00000000-0005-0000-0000-0000A4040000}"/>
    <cellStyle name="Input 14" xfId="1192" xr:uid="{00000000-0005-0000-0000-0000A5040000}"/>
    <cellStyle name="Input 14 2" xfId="1193" xr:uid="{00000000-0005-0000-0000-0000A6040000}"/>
    <cellStyle name="Input 14 3" xfId="1194" xr:uid="{00000000-0005-0000-0000-0000A7040000}"/>
    <cellStyle name="Input 15" xfId="1195" xr:uid="{00000000-0005-0000-0000-0000A8040000}"/>
    <cellStyle name="Input 15 2" xfId="1196" xr:uid="{00000000-0005-0000-0000-0000A9040000}"/>
    <cellStyle name="Input 15 3" xfId="1197" xr:uid="{00000000-0005-0000-0000-0000AA040000}"/>
    <cellStyle name="Input 16" xfId="1198" xr:uid="{00000000-0005-0000-0000-0000AB040000}"/>
    <cellStyle name="Input 16 2" xfId="1199" xr:uid="{00000000-0005-0000-0000-0000AC040000}"/>
    <cellStyle name="Input 16 3" xfId="1200" xr:uid="{00000000-0005-0000-0000-0000AD040000}"/>
    <cellStyle name="Input 17" xfId="1201" xr:uid="{00000000-0005-0000-0000-0000AE040000}"/>
    <cellStyle name="Input 17 2" xfId="1202" xr:uid="{00000000-0005-0000-0000-0000AF040000}"/>
    <cellStyle name="Input 17 3" xfId="1203" xr:uid="{00000000-0005-0000-0000-0000B0040000}"/>
    <cellStyle name="Input 18" xfId="1204" xr:uid="{00000000-0005-0000-0000-0000B1040000}"/>
    <cellStyle name="Input 18 2" xfId="1205" xr:uid="{00000000-0005-0000-0000-0000B2040000}"/>
    <cellStyle name="Input 18 3" xfId="1206" xr:uid="{00000000-0005-0000-0000-0000B3040000}"/>
    <cellStyle name="Input 19" xfId="1207" xr:uid="{00000000-0005-0000-0000-0000B4040000}"/>
    <cellStyle name="Input 19 2" xfId="1208" xr:uid="{00000000-0005-0000-0000-0000B5040000}"/>
    <cellStyle name="Input 19 3" xfId="1209" xr:uid="{00000000-0005-0000-0000-0000B6040000}"/>
    <cellStyle name="Input 2" xfId="1210" xr:uid="{00000000-0005-0000-0000-0000B7040000}"/>
    <cellStyle name="Input 2 2" xfId="1211" xr:uid="{00000000-0005-0000-0000-0000B8040000}"/>
    <cellStyle name="Input 2 3" xfId="1212" xr:uid="{00000000-0005-0000-0000-0000B9040000}"/>
    <cellStyle name="Input 2 4" xfId="1213" xr:uid="{00000000-0005-0000-0000-0000BA040000}"/>
    <cellStyle name="Input 2_ACC. meeting 1" xfId="1214" xr:uid="{00000000-0005-0000-0000-0000BB040000}"/>
    <cellStyle name="Input 20" xfId="1215" xr:uid="{00000000-0005-0000-0000-0000BC040000}"/>
    <cellStyle name="Input 20 2" xfId="1216" xr:uid="{00000000-0005-0000-0000-0000BD040000}"/>
    <cellStyle name="Input 20 3" xfId="1217" xr:uid="{00000000-0005-0000-0000-0000BE040000}"/>
    <cellStyle name="Input 21" xfId="1218" xr:uid="{00000000-0005-0000-0000-0000BF040000}"/>
    <cellStyle name="Input 21 2" xfId="1219" xr:uid="{00000000-0005-0000-0000-0000C0040000}"/>
    <cellStyle name="Input 22" xfId="1220" xr:uid="{00000000-0005-0000-0000-0000C1040000}"/>
    <cellStyle name="Input 22 2" xfId="1221" xr:uid="{00000000-0005-0000-0000-0000C2040000}"/>
    <cellStyle name="Input 23" xfId="1222" xr:uid="{00000000-0005-0000-0000-0000C3040000}"/>
    <cellStyle name="Input 23 2" xfId="1223" xr:uid="{00000000-0005-0000-0000-0000C4040000}"/>
    <cellStyle name="Input 24" xfId="1224" xr:uid="{00000000-0005-0000-0000-0000C5040000}"/>
    <cellStyle name="Input 24 2" xfId="1225" xr:uid="{00000000-0005-0000-0000-0000C6040000}"/>
    <cellStyle name="Input 25" xfId="1226" xr:uid="{00000000-0005-0000-0000-0000C7040000}"/>
    <cellStyle name="Input 25 2" xfId="1227" xr:uid="{00000000-0005-0000-0000-0000C8040000}"/>
    <cellStyle name="Input 26" xfId="1228" xr:uid="{00000000-0005-0000-0000-0000C9040000}"/>
    <cellStyle name="Input 26 2" xfId="1229" xr:uid="{00000000-0005-0000-0000-0000CA040000}"/>
    <cellStyle name="Input 27" xfId="1230" xr:uid="{00000000-0005-0000-0000-0000CB040000}"/>
    <cellStyle name="Input 27 2" xfId="1231" xr:uid="{00000000-0005-0000-0000-0000CC040000}"/>
    <cellStyle name="Input 28" xfId="1232" xr:uid="{00000000-0005-0000-0000-0000CD040000}"/>
    <cellStyle name="Input 28 2" xfId="1233" xr:uid="{00000000-0005-0000-0000-0000CE040000}"/>
    <cellStyle name="Input 29" xfId="1234" xr:uid="{00000000-0005-0000-0000-0000CF040000}"/>
    <cellStyle name="Input 29 2" xfId="1235" xr:uid="{00000000-0005-0000-0000-0000D0040000}"/>
    <cellStyle name="Input 3" xfId="1236" xr:uid="{00000000-0005-0000-0000-0000D1040000}"/>
    <cellStyle name="Input 3 2" xfId="1237" xr:uid="{00000000-0005-0000-0000-0000D2040000}"/>
    <cellStyle name="Input 3 3" xfId="1238" xr:uid="{00000000-0005-0000-0000-0000D3040000}"/>
    <cellStyle name="Input 30" xfId="1239" xr:uid="{00000000-0005-0000-0000-0000D4040000}"/>
    <cellStyle name="Input 30 2" xfId="1240" xr:uid="{00000000-0005-0000-0000-0000D5040000}"/>
    <cellStyle name="Input 31" xfId="1241" xr:uid="{00000000-0005-0000-0000-0000D6040000}"/>
    <cellStyle name="Input 31 2" xfId="1242" xr:uid="{00000000-0005-0000-0000-0000D7040000}"/>
    <cellStyle name="Input 32" xfId="1243" xr:uid="{00000000-0005-0000-0000-0000D8040000}"/>
    <cellStyle name="Input 32 2" xfId="1244" xr:uid="{00000000-0005-0000-0000-0000D9040000}"/>
    <cellStyle name="Input 33" xfId="1245" xr:uid="{00000000-0005-0000-0000-0000DA040000}"/>
    <cellStyle name="Input 33 2" xfId="1246" xr:uid="{00000000-0005-0000-0000-0000DB040000}"/>
    <cellStyle name="Input 34" xfId="1247" xr:uid="{00000000-0005-0000-0000-0000DC040000}"/>
    <cellStyle name="Input 34 2" xfId="1248" xr:uid="{00000000-0005-0000-0000-0000DD040000}"/>
    <cellStyle name="Input 35" xfId="1249" xr:uid="{00000000-0005-0000-0000-0000DE040000}"/>
    <cellStyle name="Input 35 2" xfId="1250" xr:uid="{00000000-0005-0000-0000-0000DF040000}"/>
    <cellStyle name="Input 36" xfId="1251" xr:uid="{00000000-0005-0000-0000-0000E0040000}"/>
    <cellStyle name="Input 36 2" xfId="1252" xr:uid="{00000000-0005-0000-0000-0000E1040000}"/>
    <cellStyle name="Input 37" xfId="1253" xr:uid="{00000000-0005-0000-0000-0000E2040000}"/>
    <cellStyle name="Input 37 2" xfId="1254" xr:uid="{00000000-0005-0000-0000-0000E3040000}"/>
    <cellStyle name="Input 38" xfId="1255" xr:uid="{00000000-0005-0000-0000-0000E4040000}"/>
    <cellStyle name="Input 38 2" xfId="1256" xr:uid="{00000000-0005-0000-0000-0000E5040000}"/>
    <cellStyle name="Input 39" xfId="1257" xr:uid="{00000000-0005-0000-0000-0000E6040000}"/>
    <cellStyle name="Input 39 2" xfId="1258" xr:uid="{00000000-0005-0000-0000-0000E7040000}"/>
    <cellStyle name="Input 4" xfId="1259" xr:uid="{00000000-0005-0000-0000-0000E8040000}"/>
    <cellStyle name="Input 4 2" xfId="1260" xr:uid="{00000000-0005-0000-0000-0000E9040000}"/>
    <cellStyle name="Input 4 3" xfId="1261" xr:uid="{00000000-0005-0000-0000-0000EA040000}"/>
    <cellStyle name="Input 40" xfId="1262" xr:uid="{00000000-0005-0000-0000-0000EB040000}"/>
    <cellStyle name="Input 40 2" xfId="1263" xr:uid="{00000000-0005-0000-0000-0000EC040000}"/>
    <cellStyle name="Input 41" xfId="1264" xr:uid="{00000000-0005-0000-0000-0000ED040000}"/>
    <cellStyle name="Input 41 2" xfId="1265" xr:uid="{00000000-0005-0000-0000-0000EE040000}"/>
    <cellStyle name="Input 42" xfId="1266" xr:uid="{00000000-0005-0000-0000-0000EF040000}"/>
    <cellStyle name="Input 43" xfId="1267" xr:uid="{00000000-0005-0000-0000-0000F0040000}"/>
    <cellStyle name="Input 44" xfId="1268" xr:uid="{00000000-0005-0000-0000-0000F1040000}"/>
    <cellStyle name="Input 45" xfId="1269" xr:uid="{00000000-0005-0000-0000-0000F2040000}"/>
    <cellStyle name="Input 46" xfId="1270" xr:uid="{00000000-0005-0000-0000-0000F3040000}"/>
    <cellStyle name="Input 5" xfId="1271" xr:uid="{00000000-0005-0000-0000-0000F4040000}"/>
    <cellStyle name="Input 5 2" xfId="1272" xr:uid="{00000000-0005-0000-0000-0000F5040000}"/>
    <cellStyle name="Input 5 3" xfId="1273" xr:uid="{00000000-0005-0000-0000-0000F6040000}"/>
    <cellStyle name="Input 6" xfId="1274" xr:uid="{00000000-0005-0000-0000-0000F7040000}"/>
    <cellStyle name="Input 6 2" xfId="1275" xr:uid="{00000000-0005-0000-0000-0000F8040000}"/>
    <cellStyle name="Input 6 3" xfId="1276" xr:uid="{00000000-0005-0000-0000-0000F9040000}"/>
    <cellStyle name="Input 7" xfId="1277" xr:uid="{00000000-0005-0000-0000-0000FA040000}"/>
    <cellStyle name="Input 7 2" xfId="1278" xr:uid="{00000000-0005-0000-0000-0000FB040000}"/>
    <cellStyle name="Input 7 3" xfId="1279" xr:uid="{00000000-0005-0000-0000-0000FC040000}"/>
    <cellStyle name="Input 8" xfId="1280" xr:uid="{00000000-0005-0000-0000-0000FD040000}"/>
    <cellStyle name="Input 8 2" xfId="1281" xr:uid="{00000000-0005-0000-0000-0000FE040000}"/>
    <cellStyle name="Input 8 3" xfId="1282" xr:uid="{00000000-0005-0000-0000-0000FF040000}"/>
    <cellStyle name="Input 9" xfId="1283" xr:uid="{00000000-0005-0000-0000-000000050000}"/>
    <cellStyle name="Input 9 2" xfId="1284" xr:uid="{00000000-0005-0000-0000-000001050000}"/>
    <cellStyle name="Input 9 3" xfId="1285" xr:uid="{00000000-0005-0000-0000-000002050000}"/>
    <cellStyle name="Link Currency (0)" xfId="1286" xr:uid="{00000000-0005-0000-0000-000003050000}"/>
    <cellStyle name="Link Currency (2)" xfId="1287" xr:uid="{00000000-0005-0000-0000-000004050000}"/>
    <cellStyle name="Link Units (0)" xfId="1288" xr:uid="{00000000-0005-0000-0000-000005050000}"/>
    <cellStyle name="Link Units (1)" xfId="1289" xr:uid="{00000000-0005-0000-0000-000006050000}"/>
    <cellStyle name="Link Units (2)" xfId="1290" xr:uid="{00000000-0005-0000-0000-000007050000}"/>
    <cellStyle name="Linked Cell 1" xfId="1291" xr:uid="{00000000-0005-0000-0000-000008050000}"/>
    <cellStyle name="Linked Cell 10" xfId="1292" xr:uid="{00000000-0005-0000-0000-000009050000}"/>
    <cellStyle name="Linked Cell 11" xfId="1293" xr:uid="{00000000-0005-0000-0000-00000A050000}"/>
    <cellStyle name="Linked Cell 12" xfId="1294" xr:uid="{00000000-0005-0000-0000-00000B050000}"/>
    <cellStyle name="Linked Cell 13" xfId="1295" xr:uid="{00000000-0005-0000-0000-00000C050000}"/>
    <cellStyle name="Linked Cell 2" xfId="1296" xr:uid="{00000000-0005-0000-0000-00000D050000}"/>
    <cellStyle name="Linked Cell 2 2" xfId="1297" xr:uid="{00000000-0005-0000-0000-00000E050000}"/>
    <cellStyle name="Linked Cell 2 3" xfId="1298" xr:uid="{00000000-0005-0000-0000-00000F050000}"/>
    <cellStyle name="Linked Cell 2 4" xfId="1299" xr:uid="{00000000-0005-0000-0000-000010050000}"/>
    <cellStyle name="Linked Cell 2_ACC. meeting 1" xfId="1300" xr:uid="{00000000-0005-0000-0000-000011050000}"/>
    <cellStyle name="Linked Cell 3" xfId="1301" xr:uid="{00000000-0005-0000-0000-000012050000}"/>
    <cellStyle name="Linked Cell 4" xfId="1302" xr:uid="{00000000-0005-0000-0000-000013050000}"/>
    <cellStyle name="Linked Cell 5" xfId="1303" xr:uid="{00000000-0005-0000-0000-000014050000}"/>
    <cellStyle name="Linked Cell 6" xfId="1304" xr:uid="{00000000-0005-0000-0000-000015050000}"/>
    <cellStyle name="Linked Cell 7" xfId="1305" xr:uid="{00000000-0005-0000-0000-000016050000}"/>
    <cellStyle name="Linked Cell 8" xfId="1306" xr:uid="{00000000-0005-0000-0000-000017050000}"/>
    <cellStyle name="Linked Cell 9" xfId="1307" xr:uid="{00000000-0005-0000-0000-000018050000}"/>
    <cellStyle name="Neutral 1" xfId="1308" xr:uid="{00000000-0005-0000-0000-000019050000}"/>
    <cellStyle name="Neutral 10" xfId="1309" xr:uid="{00000000-0005-0000-0000-00001A050000}"/>
    <cellStyle name="Neutral 11" xfId="1310" xr:uid="{00000000-0005-0000-0000-00001B050000}"/>
    <cellStyle name="Neutral 12" xfId="1311" xr:uid="{00000000-0005-0000-0000-00001C050000}"/>
    <cellStyle name="Neutral 13" xfId="1312" xr:uid="{00000000-0005-0000-0000-00001D050000}"/>
    <cellStyle name="Neutral 2" xfId="1313" xr:uid="{00000000-0005-0000-0000-00001E050000}"/>
    <cellStyle name="Neutral 2 2" xfId="1314" xr:uid="{00000000-0005-0000-0000-00001F050000}"/>
    <cellStyle name="Neutral 2 3" xfId="1315" xr:uid="{00000000-0005-0000-0000-000020050000}"/>
    <cellStyle name="Neutral 2 4" xfId="1316" xr:uid="{00000000-0005-0000-0000-000021050000}"/>
    <cellStyle name="Neutral 2_ACC. meeting 1" xfId="1317" xr:uid="{00000000-0005-0000-0000-000022050000}"/>
    <cellStyle name="Neutral 3" xfId="1318" xr:uid="{00000000-0005-0000-0000-000023050000}"/>
    <cellStyle name="Neutral 4" xfId="1319" xr:uid="{00000000-0005-0000-0000-000024050000}"/>
    <cellStyle name="Neutral 5" xfId="1320" xr:uid="{00000000-0005-0000-0000-000025050000}"/>
    <cellStyle name="Neutral 6" xfId="1321" xr:uid="{00000000-0005-0000-0000-000026050000}"/>
    <cellStyle name="Neutral 7" xfId="1322" xr:uid="{00000000-0005-0000-0000-000027050000}"/>
    <cellStyle name="Neutral 8" xfId="1323" xr:uid="{00000000-0005-0000-0000-000028050000}"/>
    <cellStyle name="Neutral 9" xfId="1324" xr:uid="{00000000-0005-0000-0000-000029050000}"/>
    <cellStyle name="no dec" xfId="1325" xr:uid="{00000000-0005-0000-0000-00002A050000}"/>
    <cellStyle name="no dec 2" xfId="1326" xr:uid="{00000000-0005-0000-0000-00002B050000}"/>
    <cellStyle name="no dec 2 2" xfId="1327" xr:uid="{00000000-0005-0000-0000-00002C050000}"/>
    <cellStyle name="no dec 3" xfId="1328" xr:uid="{00000000-0005-0000-0000-00002D050000}"/>
    <cellStyle name="no dec 3 2" xfId="1329" xr:uid="{00000000-0005-0000-0000-00002E050000}"/>
    <cellStyle name="no dec 4" xfId="1330" xr:uid="{00000000-0005-0000-0000-00002F050000}"/>
    <cellStyle name="no dec 5" xfId="1331" xr:uid="{00000000-0005-0000-0000-000030050000}"/>
    <cellStyle name="no dec 6" xfId="1332" xr:uid="{00000000-0005-0000-0000-000031050000}"/>
    <cellStyle name="no dec 7" xfId="1333" xr:uid="{00000000-0005-0000-0000-000032050000}"/>
    <cellStyle name="no dec 8" xfId="1334" xr:uid="{00000000-0005-0000-0000-000033050000}"/>
    <cellStyle name="no dec_ACC. meeting 1" xfId="1335" xr:uid="{00000000-0005-0000-0000-000034050000}"/>
    <cellStyle name="Normal" xfId="0" builtinId="0"/>
    <cellStyle name="Normal - Style1" xfId="1336" xr:uid="{00000000-0005-0000-0000-000036050000}"/>
    <cellStyle name="Normal - Style1 2" xfId="1337" xr:uid="{00000000-0005-0000-0000-000037050000}"/>
    <cellStyle name="Normal - Style1 3" xfId="1338" xr:uid="{00000000-0005-0000-0000-000038050000}"/>
    <cellStyle name="Normal - Style1 4" xfId="1339" xr:uid="{00000000-0005-0000-0000-000039050000}"/>
    <cellStyle name="Normal - Style1 5" xfId="1340" xr:uid="{00000000-0005-0000-0000-00003A050000}"/>
    <cellStyle name="Normal - Style1 6" xfId="1341" xr:uid="{00000000-0005-0000-0000-00003B050000}"/>
    <cellStyle name="Normal - Style1 7" xfId="1342" xr:uid="{00000000-0005-0000-0000-00003C050000}"/>
    <cellStyle name="Normal - Style1 8" xfId="1343" xr:uid="{00000000-0005-0000-0000-00003D050000}"/>
    <cellStyle name="Normal - Style1 9" xfId="1344" xr:uid="{00000000-0005-0000-0000-00003E050000}"/>
    <cellStyle name="Normal - Style1_PCI  &amp;PL 2012 (Actual Jan-Jun+Budget Jul-Dec)" xfId="1345" xr:uid="{00000000-0005-0000-0000-00003F050000}"/>
    <cellStyle name="Normal 10" xfId="1346" xr:uid="{00000000-0005-0000-0000-000040050000}"/>
    <cellStyle name="Normal 10 10" xfId="1347" xr:uid="{00000000-0005-0000-0000-000041050000}"/>
    <cellStyle name="Normal 10 10 2" xfId="1348" xr:uid="{00000000-0005-0000-0000-000042050000}"/>
    <cellStyle name="Normal 10 11" xfId="1349" xr:uid="{00000000-0005-0000-0000-000043050000}"/>
    <cellStyle name="Normal 10 11 2" xfId="1350" xr:uid="{00000000-0005-0000-0000-000044050000}"/>
    <cellStyle name="Normal 10 12" xfId="1351" xr:uid="{00000000-0005-0000-0000-000045050000}"/>
    <cellStyle name="Normal 10 12 2" xfId="1352" xr:uid="{00000000-0005-0000-0000-000046050000}"/>
    <cellStyle name="Normal 10 13" xfId="1353" xr:uid="{00000000-0005-0000-0000-000047050000}"/>
    <cellStyle name="Normal 10 13 2" xfId="1354" xr:uid="{00000000-0005-0000-0000-000048050000}"/>
    <cellStyle name="Normal 10 14" xfId="1355" xr:uid="{00000000-0005-0000-0000-000049050000}"/>
    <cellStyle name="Normal 10 14 2" xfId="1356" xr:uid="{00000000-0005-0000-0000-00004A050000}"/>
    <cellStyle name="Normal 10 15" xfId="1357" xr:uid="{00000000-0005-0000-0000-00004B050000}"/>
    <cellStyle name="Normal 10 15 2" xfId="1358" xr:uid="{00000000-0005-0000-0000-00004C050000}"/>
    <cellStyle name="Normal 10 16" xfId="1359" xr:uid="{00000000-0005-0000-0000-00004D050000}"/>
    <cellStyle name="Normal 10 16 2" xfId="1360" xr:uid="{00000000-0005-0000-0000-00004E050000}"/>
    <cellStyle name="Normal 10 17" xfId="1361" xr:uid="{00000000-0005-0000-0000-00004F050000}"/>
    <cellStyle name="Normal 10 17 2" xfId="1362" xr:uid="{00000000-0005-0000-0000-000050050000}"/>
    <cellStyle name="Normal 10 18" xfId="1363" xr:uid="{00000000-0005-0000-0000-000051050000}"/>
    <cellStyle name="Normal 10 18 2" xfId="1364" xr:uid="{00000000-0005-0000-0000-000052050000}"/>
    <cellStyle name="Normal 10 19" xfId="1365" xr:uid="{00000000-0005-0000-0000-000053050000}"/>
    <cellStyle name="Normal 10 19 2" xfId="1366" xr:uid="{00000000-0005-0000-0000-000054050000}"/>
    <cellStyle name="Normal 10 2" xfId="1367" xr:uid="{00000000-0005-0000-0000-000055050000}"/>
    <cellStyle name="Normal 10 2 2" xfId="1368" xr:uid="{00000000-0005-0000-0000-000056050000}"/>
    <cellStyle name="Normal 10 20" xfId="1369" xr:uid="{00000000-0005-0000-0000-000057050000}"/>
    <cellStyle name="Normal 10 20 2" xfId="1370" xr:uid="{00000000-0005-0000-0000-000058050000}"/>
    <cellStyle name="Normal 10 21" xfId="1371" xr:uid="{00000000-0005-0000-0000-000059050000}"/>
    <cellStyle name="Normal 10 21 2" xfId="1372" xr:uid="{00000000-0005-0000-0000-00005A050000}"/>
    <cellStyle name="Normal 10 22" xfId="1373" xr:uid="{00000000-0005-0000-0000-00005B050000}"/>
    <cellStyle name="Normal 10 22 2" xfId="1374" xr:uid="{00000000-0005-0000-0000-00005C050000}"/>
    <cellStyle name="Normal 10 23" xfId="1375" xr:uid="{00000000-0005-0000-0000-00005D050000}"/>
    <cellStyle name="Normal 10 23 2" xfId="1376" xr:uid="{00000000-0005-0000-0000-00005E050000}"/>
    <cellStyle name="Normal 10 24" xfId="1377" xr:uid="{00000000-0005-0000-0000-00005F050000}"/>
    <cellStyle name="Normal 10 24 2" xfId="1378" xr:uid="{00000000-0005-0000-0000-000060050000}"/>
    <cellStyle name="Normal 10 25" xfId="1379" xr:uid="{00000000-0005-0000-0000-000061050000}"/>
    <cellStyle name="Normal 10 25 2" xfId="1380" xr:uid="{00000000-0005-0000-0000-000062050000}"/>
    <cellStyle name="Normal 10 26" xfId="1381" xr:uid="{00000000-0005-0000-0000-000063050000}"/>
    <cellStyle name="Normal 10 26 2" xfId="1382" xr:uid="{00000000-0005-0000-0000-000064050000}"/>
    <cellStyle name="Normal 10 27" xfId="1383" xr:uid="{00000000-0005-0000-0000-000065050000}"/>
    <cellStyle name="Normal 10 27 2" xfId="1384" xr:uid="{00000000-0005-0000-0000-000066050000}"/>
    <cellStyle name="Normal 10 28" xfId="1385" xr:uid="{00000000-0005-0000-0000-000067050000}"/>
    <cellStyle name="Normal 10 28 2" xfId="1386" xr:uid="{00000000-0005-0000-0000-000068050000}"/>
    <cellStyle name="Normal 10 29" xfId="1387" xr:uid="{00000000-0005-0000-0000-000069050000}"/>
    <cellStyle name="Normal 10 29 2" xfId="1388" xr:uid="{00000000-0005-0000-0000-00006A050000}"/>
    <cellStyle name="Normal 10 3" xfId="1389" xr:uid="{00000000-0005-0000-0000-00006B050000}"/>
    <cellStyle name="Normal 10 3 2" xfId="1390" xr:uid="{00000000-0005-0000-0000-00006C050000}"/>
    <cellStyle name="Normal 10 30" xfId="1391" xr:uid="{00000000-0005-0000-0000-00006D050000}"/>
    <cellStyle name="Normal 10 30 2" xfId="1392" xr:uid="{00000000-0005-0000-0000-00006E050000}"/>
    <cellStyle name="Normal 10 31" xfId="1393" xr:uid="{00000000-0005-0000-0000-00006F050000}"/>
    <cellStyle name="Normal 10 31 2" xfId="1394" xr:uid="{00000000-0005-0000-0000-000070050000}"/>
    <cellStyle name="Normal 10 32" xfId="1395" xr:uid="{00000000-0005-0000-0000-000071050000}"/>
    <cellStyle name="Normal 10 32 2" xfId="1396" xr:uid="{00000000-0005-0000-0000-000072050000}"/>
    <cellStyle name="Normal 10 33" xfId="1397" xr:uid="{00000000-0005-0000-0000-000073050000}"/>
    <cellStyle name="Normal 10 33 2" xfId="1398" xr:uid="{00000000-0005-0000-0000-000074050000}"/>
    <cellStyle name="Normal 10 34" xfId="1399" xr:uid="{00000000-0005-0000-0000-000075050000}"/>
    <cellStyle name="Normal 10 34 2" xfId="1400" xr:uid="{00000000-0005-0000-0000-000076050000}"/>
    <cellStyle name="Normal 10 35" xfId="1401" xr:uid="{00000000-0005-0000-0000-000077050000}"/>
    <cellStyle name="Normal 10 35 2" xfId="1402" xr:uid="{00000000-0005-0000-0000-000078050000}"/>
    <cellStyle name="Normal 10 36" xfId="1403" xr:uid="{00000000-0005-0000-0000-000079050000}"/>
    <cellStyle name="Normal 10 36 2" xfId="1404" xr:uid="{00000000-0005-0000-0000-00007A050000}"/>
    <cellStyle name="Normal 10 37" xfId="1405" xr:uid="{00000000-0005-0000-0000-00007B050000}"/>
    <cellStyle name="Normal 10 37 2" xfId="1406" xr:uid="{00000000-0005-0000-0000-00007C050000}"/>
    <cellStyle name="Normal 10 38" xfId="1407" xr:uid="{00000000-0005-0000-0000-00007D050000}"/>
    <cellStyle name="Normal 10 38 2" xfId="1408" xr:uid="{00000000-0005-0000-0000-00007E050000}"/>
    <cellStyle name="Normal 10 39" xfId="1409" xr:uid="{00000000-0005-0000-0000-00007F050000}"/>
    <cellStyle name="Normal 10 39 2" xfId="1410" xr:uid="{00000000-0005-0000-0000-000080050000}"/>
    <cellStyle name="Normal 10 4" xfId="1411" xr:uid="{00000000-0005-0000-0000-000081050000}"/>
    <cellStyle name="Normal 10 4 2" xfId="1412" xr:uid="{00000000-0005-0000-0000-000082050000}"/>
    <cellStyle name="Normal 10 40" xfId="1413" xr:uid="{00000000-0005-0000-0000-000083050000}"/>
    <cellStyle name="Normal 10 40 2" xfId="1414" xr:uid="{00000000-0005-0000-0000-000084050000}"/>
    <cellStyle name="Normal 10 41" xfId="1415" xr:uid="{00000000-0005-0000-0000-000085050000}"/>
    <cellStyle name="Normal 10 41 2" xfId="1416" xr:uid="{00000000-0005-0000-0000-000086050000}"/>
    <cellStyle name="Normal 10 42" xfId="1417" xr:uid="{00000000-0005-0000-0000-000087050000}"/>
    <cellStyle name="Normal 10 42 2" xfId="1418" xr:uid="{00000000-0005-0000-0000-000088050000}"/>
    <cellStyle name="Normal 10 43" xfId="1419" xr:uid="{00000000-0005-0000-0000-000089050000}"/>
    <cellStyle name="Normal 10 43 2" xfId="1420" xr:uid="{00000000-0005-0000-0000-00008A050000}"/>
    <cellStyle name="Normal 10 44" xfId="1421" xr:uid="{00000000-0005-0000-0000-00008B050000}"/>
    <cellStyle name="Normal 10 44 2" xfId="1422" xr:uid="{00000000-0005-0000-0000-00008C050000}"/>
    <cellStyle name="Normal 10 45" xfId="1423" xr:uid="{00000000-0005-0000-0000-00008D050000}"/>
    <cellStyle name="Normal 10 45 2" xfId="1424" xr:uid="{00000000-0005-0000-0000-00008E050000}"/>
    <cellStyle name="Normal 10 46" xfId="1425" xr:uid="{00000000-0005-0000-0000-00008F050000}"/>
    <cellStyle name="Normal 10 46 2" xfId="1426" xr:uid="{00000000-0005-0000-0000-000090050000}"/>
    <cellStyle name="Normal 10 47" xfId="1427" xr:uid="{00000000-0005-0000-0000-000091050000}"/>
    <cellStyle name="Normal 10 47 2" xfId="1428" xr:uid="{00000000-0005-0000-0000-000092050000}"/>
    <cellStyle name="Normal 10 48" xfId="1429" xr:uid="{00000000-0005-0000-0000-000093050000}"/>
    <cellStyle name="Normal 10 48 2" xfId="1430" xr:uid="{00000000-0005-0000-0000-000094050000}"/>
    <cellStyle name="Normal 10 49" xfId="1431" xr:uid="{00000000-0005-0000-0000-000095050000}"/>
    <cellStyle name="Normal 10 49 2" xfId="1432" xr:uid="{00000000-0005-0000-0000-000096050000}"/>
    <cellStyle name="Normal 10 5" xfId="1433" xr:uid="{00000000-0005-0000-0000-000097050000}"/>
    <cellStyle name="Normal 10 5 2" xfId="1434" xr:uid="{00000000-0005-0000-0000-000098050000}"/>
    <cellStyle name="Normal 10 50" xfId="1435" xr:uid="{00000000-0005-0000-0000-000099050000}"/>
    <cellStyle name="Normal 10 51" xfId="1436" xr:uid="{00000000-0005-0000-0000-00009A050000}"/>
    <cellStyle name="Normal 10 52" xfId="3125" xr:uid="{66A318C9-F8E5-4F13-A6FF-F73C0B67CF69}"/>
    <cellStyle name="Normal 10 6" xfId="1437" xr:uid="{00000000-0005-0000-0000-00009B050000}"/>
    <cellStyle name="Normal 10 6 2" xfId="1438" xr:uid="{00000000-0005-0000-0000-00009C050000}"/>
    <cellStyle name="Normal 10 7" xfId="1439" xr:uid="{00000000-0005-0000-0000-00009D050000}"/>
    <cellStyle name="Normal 10 7 2" xfId="1440" xr:uid="{00000000-0005-0000-0000-00009E050000}"/>
    <cellStyle name="Normal 10 8" xfId="1441" xr:uid="{00000000-0005-0000-0000-00009F050000}"/>
    <cellStyle name="Normal 10 8 2" xfId="1442" xr:uid="{00000000-0005-0000-0000-0000A0050000}"/>
    <cellStyle name="Normal 10 9" xfId="1443" xr:uid="{00000000-0005-0000-0000-0000A1050000}"/>
    <cellStyle name="Normal 10 9 2" xfId="1444" xr:uid="{00000000-0005-0000-0000-0000A2050000}"/>
    <cellStyle name="Normal 10_งบการเงิน SBP" xfId="1445" xr:uid="{00000000-0005-0000-0000-0000A3050000}"/>
    <cellStyle name="Normal 11" xfId="1446" xr:uid="{00000000-0005-0000-0000-0000A4050000}"/>
    <cellStyle name="Normal 11 10" xfId="1447" xr:uid="{00000000-0005-0000-0000-0000A5050000}"/>
    <cellStyle name="Normal 11 10 2" xfId="1448" xr:uid="{00000000-0005-0000-0000-0000A6050000}"/>
    <cellStyle name="Normal 11 11" xfId="1449" xr:uid="{00000000-0005-0000-0000-0000A7050000}"/>
    <cellStyle name="Normal 11 11 2" xfId="1450" xr:uid="{00000000-0005-0000-0000-0000A8050000}"/>
    <cellStyle name="Normal 11 12" xfId="1451" xr:uid="{00000000-0005-0000-0000-0000A9050000}"/>
    <cellStyle name="Normal 11 12 2" xfId="1452" xr:uid="{00000000-0005-0000-0000-0000AA050000}"/>
    <cellStyle name="Normal 11 13" xfId="1453" xr:uid="{00000000-0005-0000-0000-0000AB050000}"/>
    <cellStyle name="Normal 11 13 2" xfId="1454" xr:uid="{00000000-0005-0000-0000-0000AC050000}"/>
    <cellStyle name="Normal 11 14" xfId="1455" xr:uid="{00000000-0005-0000-0000-0000AD050000}"/>
    <cellStyle name="Normal 11 14 2" xfId="1456" xr:uid="{00000000-0005-0000-0000-0000AE050000}"/>
    <cellStyle name="Normal 11 15" xfId="1457" xr:uid="{00000000-0005-0000-0000-0000AF050000}"/>
    <cellStyle name="Normal 11 15 2" xfId="1458" xr:uid="{00000000-0005-0000-0000-0000B0050000}"/>
    <cellStyle name="Normal 11 16" xfId="1459" xr:uid="{00000000-0005-0000-0000-0000B1050000}"/>
    <cellStyle name="Normal 11 16 2" xfId="1460" xr:uid="{00000000-0005-0000-0000-0000B2050000}"/>
    <cellStyle name="Normal 11 17" xfId="1461" xr:uid="{00000000-0005-0000-0000-0000B3050000}"/>
    <cellStyle name="Normal 11 17 2" xfId="1462" xr:uid="{00000000-0005-0000-0000-0000B4050000}"/>
    <cellStyle name="Normal 11 18" xfId="1463" xr:uid="{00000000-0005-0000-0000-0000B5050000}"/>
    <cellStyle name="Normal 11 18 2" xfId="1464" xr:uid="{00000000-0005-0000-0000-0000B6050000}"/>
    <cellStyle name="Normal 11 19" xfId="1465" xr:uid="{00000000-0005-0000-0000-0000B7050000}"/>
    <cellStyle name="Normal 11 19 2" xfId="1466" xr:uid="{00000000-0005-0000-0000-0000B8050000}"/>
    <cellStyle name="Normal 11 2" xfId="1467" xr:uid="{00000000-0005-0000-0000-0000B9050000}"/>
    <cellStyle name="Normal 11 2 2" xfId="1468" xr:uid="{00000000-0005-0000-0000-0000BA050000}"/>
    <cellStyle name="Normal 11 20" xfId="1469" xr:uid="{00000000-0005-0000-0000-0000BB050000}"/>
    <cellStyle name="Normal 11 20 2" xfId="1470" xr:uid="{00000000-0005-0000-0000-0000BC050000}"/>
    <cellStyle name="Normal 11 21" xfId="1471" xr:uid="{00000000-0005-0000-0000-0000BD050000}"/>
    <cellStyle name="Normal 11 21 2" xfId="1472" xr:uid="{00000000-0005-0000-0000-0000BE050000}"/>
    <cellStyle name="Normal 11 22" xfId="1473" xr:uid="{00000000-0005-0000-0000-0000BF050000}"/>
    <cellStyle name="Normal 11 22 2" xfId="1474" xr:uid="{00000000-0005-0000-0000-0000C0050000}"/>
    <cellStyle name="Normal 11 23" xfId="1475" xr:uid="{00000000-0005-0000-0000-0000C1050000}"/>
    <cellStyle name="Normal 11 23 2" xfId="1476" xr:uid="{00000000-0005-0000-0000-0000C2050000}"/>
    <cellStyle name="Normal 11 24" xfId="1477" xr:uid="{00000000-0005-0000-0000-0000C3050000}"/>
    <cellStyle name="Normal 11 24 2" xfId="1478" xr:uid="{00000000-0005-0000-0000-0000C4050000}"/>
    <cellStyle name="Normal 11 25" xfId="1479" xr:uid="{00000000-0005-0000-0000-0000C5050000}"/>
    <cellStyle name="Normal 11 25 2" xfId="1480" xr:uid="{00000000-0005-0000-0000-0000C6050000}"/>
    <cellStyle name="Normal 11 26" xfId="1481" xr:uid="{00000000-0005-0000-0000-0000C7050000}"/>
    <cellStyle name="Normal 11 26 2" xfId="1482" xr:uid="{00000000-0005-0000-0000-0000C8050000}"/>
    <cellStyle name="Normal 11 27" xfId="1483" xr:uid="{00000000-0005-0000-0000-0000C9050000}"/>
    <cellStyle name="Normal 11 27 2" xfId="1484" xr:uid="{00000000-0005-0000-0000-0000CA050000}"/>
    <cellStyle name="Normal 11 28" xfId="1485" xr:uid="{00000000-0005-0000-0000-0000CB050000}"/>
    <cellStyle name="Normal 11 28 2" xfId="1486" xr:uid="{00000000-0005-0000-0000-0000CC050000}"/>
    <cellStyle name="Normal 11 29" xfId="1487" xr:uid="{00000000-0005-0000-0000-0000CD050000}"/>
    <cellStyle name="Normal 11 29 2" xfId="1488" xr:uid="{00000000-0005-0000-0000-0000CE050000}"/>
    <cellStyle name="Normal 11 3" xfId="1489" xr:uid="{00000000-0005-0000-0000-0000CF050000}"/>
    <cellStyle name="Normal 11 3 2" xfId="1490" xr:uid="{00000000-0005-0000-0000-0000D0050000}"/>
    <cellStyle name="Normal 11 30" xfId="1491" xr:uid="{00000000-0005-0000-0000-0000D1050000}"/>
    <cellStyle name="Normal 11 30 2" xfId="1492" xr:uid="{00000000-0005-0000-0000-0000D2050000}"/>
    <cellStyle name="Normal 11 31" xfId="1493" xr:uid="{00000000-0005-0000-0000-0000D3050000}"/>
    <cellStyle name="Normal 11 31 2" xfId="1494" xr:uid="{00000000-0005-0000-0000-0000D4050000}"/>
    <cellStyle name="Normal 11 32" xfId="1495" xr:uid="{00000000-0005-0000-0000-0000D5050000}"/>
    <cellStyle name="Normal 11 32 2" xfId="1496" xr:uid="{00000000-0005-0000-0000-0000D6050000}"/>
    <cellStyle name="Normal 11 33" xfId="1497" xr:uid="{00000000-0005-0000-0000-0000D7050000}"/>
    <cellStyle name="Normal 11 33 2" xfId="1498" xr:uid="{00000000-0005-0000-0000-0000D8050000}"/>
    <cellStyle name="Normal 11 34" xfId="1499" xr:uid="{00000000-0005-0000-0000-0000D9050000}"/>
    <cellStyle name="Normal 11 34 2" xfId="1500" xr:uid="{00000000-0005-0000-0000-0000DA050000}"/>
    <cellStyle name="Normal 11 35" xfId="1501" xr:uid="{00000000-0005-0000-0000-0000DB050000}"/>
    <cellStyle name="Normal 11 35 2" xfId="1502" xr:uid="{00000000-0005-0000-0000-0000DC050000}"/>
    <cellStyle name="Normal 11 36" xfId="1503" xr:uid="{00000000-0005-0000-0000-0000DD050000}"/>
    <cellStyle name="Normal 11 36 2" xfId="1504" xr:uid="{00000000-0005-0000-0000-0000DE050000}"/>
    <cellStyle name="Normal 11 37" xfId="1505" xr:uid="{00000000-0005-0000-0000-0000DF050000}"/>
    <cellStyle name="Normal 11 37 2" xfId="1506" xr:uid="{00000000-0005-0000-0000-0000E0050000}"/>
    <cellStyle name="Normal 11 38" xfId="1507" xr:uid="{00000000-0005-0000-0000-0000E1050000}"/>
    <cellStyle name="Normal 11 38 2" xfId="1508" xr:uid="{00000000-0005-0000-0000-0000E2050000}"/>
    <cellStyle name="Normal 11 39" xfId="1509" xr:uid="{00000000-0005-0000-0000-0000E3050000}"/>
    <cellStyle name="Normal 11 39 2" xfId="1510" xr:uid="{00000000-0005-0000-0000-0000E4050000}"/>
    <cellStyle name="Normal 11 4" xfId="1511" xr:uid="{00000000-0005-0000-0000-0000E5050000}"/>
    <cellStyle name="Normal 11 4 2" xfId="1512" xr:uid="{00000000-0005-0000-0000-0000E6050000}"/>
    <cellStyle name="Normal 11 40" xfId="1513" xr:uid="{00000000-0005-0000-0000-0000E7050000}"/>
    <cellStyle name="Normal 11 40 2" xfId="1514" xr:uid="{00000000-0005-0000-0000-0000E8050000}"/>
    <cellStyle name="Normal 11 41" xfId="1515" xr:uid="{00000000-0005-0000-0000-0000E9050000}"/>
    <cellStyle name="Normal 11 41 2" xfId="1516" xr:uid="{00000000-0005-0000-0000-0000EA050000}"/>
    <cellStyle name="Normal 11 42" xfId="1517" xr:uid="{00000000-0005-0000-0000-0000EB050000}"/>
    <cellStyle name="Normal 11 42 2" xfId="1518" xr:uid="{00000000-0005-0000-0000-0000EC050000}"/>
    <cellStyle name="Normal 11 43" xfId="1519" xr:uid="{00000000-0005-0000-0000-0000ED050000}"/>
    <cellStyle name="Normal 11 43 2" xfId="1520" xr:uid="{00000000-0005-0000-0000-0000EE050000}"/>
    <cellStyle name="Normal 11 44" xfId="1521" xr:uid="{00000000-0005-0000-0000-0000EF050000}"/>
    <cellStyle name="Normal 11 44 2" xfId="1522" xr:uid="{00000000-0005-0000-0000-0000F0050000}"/>
    <cellStyle name="Normal 11 45" xfId="1523" xr:uid="{00000000-0005-0000-0000-0000F1050000}"/>
    <cellStyle name="Normal 11 45 2" xfId="1524" xr:uid="{00000000-0005-0000-0000-0000F2050000}"/>
    <cellStyle name="Normal 11 46" xfId="1525" xr:uid="{00000000-0005-0000-0000-0000F3050000}"/>
    <cellStyle name="Normal 11 46 2" xfId="1526" xr:uid="{00000000-0005-0000-0000-0000F4050000}"/>
    <cellStyle name="Normal 11 47" xfId="1527" xr:uid="{00000000-0005-0000-0000-0000F5050000}"/>
    <cellStyle name="Normal 11 47 2" xfId="1528" xr:uid="{00000000-0005-0000-0000-0000F6050000}"/>
    <cellStyle name="Normal 11 48" xfId="1529" xr:uid="{00000000-0005-0000-0000-0000F7050000}"/>
    <cellStyle name="Normal 11 48 2" xfId="1530" xr:uid="{00000000-0005-0000-0000-0000F8050000}"/>
    <cellStyle name="Normal 11 49" xfId="1531" xr:uid="{00000000-0005-0000-0000-0000F9050000}"/>
    <cellStyle name="Normal 11 49 2" xfId="1532" xr:uid="{00000000-0005-0000-0000-0000FA050000}"/>
    <cellStyle name="Normal 11 5" xfId="1533" xr:uid="{00000000-0005-0000-0000-0000FB050000}"/>
    <cellStyle name="Normal 11 5 2" xfId="1534" xr:uid="{00000000-0005-0000-0000-0000FC050000}"/>
    <cellStyle name="Normal 11 50" xfId="1535" xr:uid="{00000000-0005-0000-0000-0000FD050000}"/>
    <cellStyle name="Normal 11 51" xfId="1536" xr:uid="{00000000-0005-0000-0000-0000FE050000}"/>
    <cellStyle name="Normal 11 52" xfId="3126" xr:uid="{05624B5C-D7B4-4A2C-939D-9C7587158B5F}"/>
    <cellStyle name="Normal 11 6" xfId="1537" xr:uid="{00000000-0005-0000-0000-0000FF050000}"/>
    <cellStyle name="Normal 11 6 2" xfId="1538" xr:uid="{00000000-0005-0000-0000-000000060000}"/>
    <cellStyle name="Normal 11 7" xfId="1539" xr:uid="{00000000-0005-0000-0000-000001060000}"/>
    <cellStyle name="Normal 11 7 2" xfId="1540" xr:uid="{00000000-0005-0000-0000-000002060000}"/>
    <cellStyle name="Normal 11 8" xfId="1541" xr:uid="{00000000-0005-0000-0000-000003060000}"/>
    <cellStyle name="Normal 11 8 2" xfId="1542" xr:uid="{00000000-0005-0000-0000-000004060000}"/>
    <cellStyle name="Normal 11 9" xfId="1543" xr:uid="{00000000-0005-0000-0000-000005060000}"/>
    <cellStyle name="Normal 11 9 2" xfId="1544" xr:uid="{00000000-0005-0000-0000-000006060000}"/>
    <cellStyle name="Normal 11_งบการเงิน SBP" xfId="1545" xr:uid="{00000000-0005-0000-0000-000007060000}"/>
    <cellStyle name="Normal 12" xfId="1546" xr:uid="{00000000-0005-0000-0000-000008060000}"/>
    <cellStyle name="Normal 12 10" xfId="1547" xr:uid="{00000000-0005-0000-0000-000009060000}"/>
    <cellStyle name="Normal 12 10 2" xfId="1548" xr:uid="{00000000-0005-0000-0000-00000A060000}"/>
    <cellStyle name="Normal 12 11" xfId="1549" xr:uid="{00000000-0005-0000-0000-00000B060000}"/>
    <cellStyle name="Normal 12 11 2" xfId="1550" xr:uid="{00000000-0005-0000-0000-00000C060000}"/>
    <cellStyle name="Normal 12 12" xfId="1551" xr:uid="{00000000-0005-0000-0000-00000D060000}"/>
    <cellStyle name="Normal 12 12 2" xfId="1552" xr:uid="{00000000-0005-0000-0000-00000E060000}"/>
    <cellStyle name="Normal 12 13" xfId="1553" xr:uid="{00000000-0005-0000-0000-00000F060000}"/>
    <cellStyle name="Normal 12 13 2" xfId="1554" xr:uid="{00000000-0005-0000-0000-000010060000}"/>
    <cellStyle name="Normal 12 14" xfId="1555" xr:uid="{00000000-0005-0000-0000-000011060000}"/>
    <cellStyle name="Normal 12 14 2" xfId="1556" xr:uid="{00000000-0005-0000-0000-000012060000}"/>
    <cellStyle name="Normal 12 15" xfId="1557" xr:uid="{00000000-0005-0000-0000-000013060000}"/>
    <cellStyle name="Normal 12 15 2" xfId="1558" xr:uid="{00000000-0005-0000-0000-000014060000}"/>
    <cellStyle name="Normal 12 16" xfId="1559" xr:uid="{00000000-0005-0000-0000-000015060000}"/>
    <cellStyle name="Normal 12 16 2" xfId="1560" xr:uid="{00000000-0005-0000-0000-000016060000}"/>
    <cellStyle name="Normal 12 17" xfId="1561" xr:uid="{00000000-0005-0000-0000-000017060000}"/>
    <cellStyle name="Normal 12 17 2" xfId="1562" xr:uid="{00000000-0005-0000-0000-000018060000}"/>
    <cellStyle name="Normal 12 18" xfId="1563" xr:uid="{00000000-0005-0000-0000-000019060000}"/>
    <cellStyle name="Normal 12 18 2" xfId="1564" xr:uid="{00000000-0005-0000-0000-00001A060000}"/>
    <cellStyle name="Normal 12 19" xfId="1565" xr:uid="{00000000-0005-0000-0000-00001B060000}"/>
    <cellStyle name="Normal 12 19 2" xfId="1566" xr:uid="{00000000-0005-0000-0000-00001C060000}"/>
    <cellStyle name="Normal 12 2" xfId="1567" xr:uid="{00000000-0005-0000-0000-00001D060000}"/>
    <cellStyle name="Normal 12 2 2" xfId="1568" xr:uid="{00000000-0005-0000-0000-00001E060000}"/>
    <cellStyle name="Normal 12 20" xfId="1569" xr:uid="{00000000-0005-0000-0000-00001F060000}"/>
    <cellStyle name="Normal 12 20 2" xfId="1570" xr:uid="{00000000-0005-0000-0000-000020060000}"/>
    <cellStyle name="Normal 12 21" xfId="1571" xr:uid="{00000000-0005-0000-0000-000021060000}"/>
    <cellStyle name="Normal 12 21 2" xfId="1572" xr:uid="{00000000-0005-0000-0000-000022060000}"/>
    <cellStyle name="Normal 12 22" xfId="1573" xr:uid="{00000000-0005-0000-0000-000023060000}"/>
    <cellStyle name="Normal 12 22 2" xfId="1574" xr:uid="{00000000-0005-0000-0000-000024060000}"/>
    <cellStyle name="Normal 12 23" xfId="1575" xr:uid="{00000000-0005-0000-0000-000025060000}"/>
    <cellStyle name="Normal 12 23 2" xfId="1576" xr:uid="{00000000-0005-0000-0000-000026060000}"/>
    <cellStyle name="Normal 12 24" xfId="1577" xr:uid="{00000000-0005-0000-0000-000027060000}"/>
    <cellStyle name="Normal 12 24 2" xfId="1578" xr:uid="{00000000-0005-0000-0000-000028060000}"/>
    <cellStyle name="Normal 12 25" xfId="1579" xr:uid="{00000000-0005-0000-0000-000029060000}"/>
    <cellStyle name="Normal 12 25 2" xfId="1580" xr:uid="{00000000-0005-0000-0000-00002A060000}"/>
    <cellStyle name="Normal 12 26" xfId="1581" xr:uid="{00000000-0005-0000-0000-00002B060000}"/>
    <cellStyle name="Normal 12 26 2" xfId="1582" xr:uid="{00000000-0005-0000-0000-00002C060000}"/>
    <cellStyle name="Normal 12 27" xfId="1583" xr:uid="{00000000-0005-0000-0000-00002D060000}"/>
    <cellStyle name="Normal 12 27 2" xfId="1584" xr:uid="{00000000-0005-0000-0000-00002E060000}"/>
    <cellStyle name="Normal 12 28" xfId="1585" xr:uid="{00000000-0005-0000-0000-00002F060000}"/>
    <cellStyle name="Normal 12 28 2" xfId="1586" xr:uid="{00000000-0005-0000-0000-000030060000}"/>
    <cellStyle name="Normal 12 29" xfId="1587" xr:uid="{00000000-0005-0000-0000-000031060000}"/>
    <cellStyle name="Normal 12 29 2" xfId="1588" xr:uid="{00000000-0005-0000-0000-000032060000}"/>
    <cellStyle name="Normal 12 3" xfId="1589" xr:uid="{00000000-0005-0000-0000-000033060000}"/>
    <cellStyle name="Normal 12 3 2" xfId="1590" xr:uid="{00000000-0005-0000-0000-000034060000}"/>
    <cellStyle name="Normal 12 30" xfId="1591" xr:uid="{00000000-0005-0000-0000-000035060000}"/>
    <cellStyle name="Normal 12 30 2" xfId="1592" xr:uid="{00000000-0005-0000-0000-000036060000}"/>
    <cellStyle name="Normal 12 31" xfId="1593" xr:uid="{00000000-0005-0000-0000-000037060000}"/>
    <cellStyle name="Normal 12 31 2" xfId="1594" xr:uid="{00000000-0005-0000-0000-000038060000}"/>
    <cellStyle name="Normal 12 32" xfId="1595" xr:uid="{00000000-0005-0000-0000-000039060000}"/>
    <cellStyle name="Normal 12 32 2" xfId="1596" xr:uid="{00000000-0005-0000-0000-00003A060000}"/>
    <cellStyle name="Normal 12 33" xfId="1597" xr:uid="{00000000-0005-0000-0000-00003B060000}"/>
    <cellStyle name="Normal 12 33 2" xfId="1598" xr:uid="{00000000-0005-0000-0000-00003C060000}"/>
    <cellStyle name="Normal 12 34" xfId="1599" xr:uid="{00000000-0005-0000-0000-00003D060000}"/>
    <cellStyle name="Normal 12 34 2" xfId="1600" xr:uid="{00000000-0005-0000-0000-00003E060000}"/>
    <cellStyle name="Normal 12 35" xfId="1601" xr:uid="{00000000-0005-0000-0000-00003F060000}"/>
    <cellStyle name="Normal 12 35 2" xfId="1602" xr:uid="{00000000-0005-0000-0000-000040060000}"/>
    <cellStyle name="Normal 12 36" xfId="1603" xr:uid="{00000000-0005-0000-0000-000041060000}"/>
    <cellStyle name="Normal 12 36 2" xfId="1604" xr:uid="{00000000-0005-0000-0000-000042060000}"/>
    <cellStyle name="Normal 12 37" xfId="1605" xr:uid="{00000000-0005-0000-0000-000043060000}"/>
    <cellStyle name="Normal 12 37 2" xfId="1606" xr:uid="{00000000-0005-0000-0000-000044060000}"/>
    <cellStyle name="Normal 12 38" xfId="1607" xr:uid="{00000000-0005-0000-0000-000045060000}"/>
    <cellStyle name="Normal 12 38 2" xfId="1608" xr:uid="{00000000-0005-0000-0000-000046060000}"/>
    <cellStyle name="Normal 12 39" xfId="1609" xr:uid="{00000000-0005-0000-0000-000047060000}"/>
    <cellStyle name="Normal 12 39 2" xfId="1610" xr:uid="{00000000-0005-0000-0000-000048060000}"/>
    <cellStyle name="Normal 12 4" xfId="1611" xr:uid="{00000000-0005-0000-0000-000049060000}"/>
    <cellStyle name="Normal 12 4 2" xfId="1612" xr:uid="{00000000-0005-0000-0000-00004A060000}"/>
    <cellStyle name="Normal 12 40" xfId="1613" xr:uid="{00000000-0005-0000-0000-00004B060000}"/>
    <cellStyle name="Normal 12 40 2" xfId="1614" xr:uid="{00000000-0005-0000-0000-00004C060000}"/>
    <cellStyle name="Normal 12 41" xfId="1615" xr:uid="{00000000-0005-0000-0000-00004D060000}"/>
    <cellStyle name="Normal 12 41 2" xfId="1616" xr:uid="{00000000-0005-0000-0000-00004E060000}"/>
    <cellStyle name="Normal 12 42" xfId="1617" xr:uid="{00000000-0005-0000-0000-00004F060000}"/>
    <cellStyle name="Normal 12 42 2" xfId="1618" xr:uid="{00000000-0005-0000-0000-000050060000}"/>
    <cellStyle name="Normal 12 43" xfId="1619" xr:uid="{00000000-0005-0000-0000-000051060000}"/>
    <cellStyle name="Normal 12 43 2" xfId="1620" xr:uid="{00000000-0005-0000-0000-000052060000}"/>
    <cellStyle name="Normal 12 44" xfId="1621" xr:uid="{00000000-0005-0000-0000-000053060000}"/>
    <cellStyle name="Normal 12 44 2" xfId="1622" xr:uid="{00000000-0005-0000-0000-000054060000}"/>
    <cellStyle name="Normal 12 45" xfId="1623" xr:uid="{00000000-0005-0000-0000-000055060000}"/>
    <cellStyle name="Normal 12 45 2" xfId="1624" xr:uid="{00000000-0005-0000-0000-000056060000}"/>
    <cellStyle name="Normal 12 46" xfId="1625" xr:uid="{00000000-0005-0000-0000-000057060000}"/>
    <cellStyle name="Normal 12 46 2" xfId="1626" xr:uid="{00000000-0005-0000-0000-000058060000}"/>
    <cellStyle name="Normal 12 47" xfId="1627" xr:uid="{00000000-0005-0000-0000-000059060000}"/>
    <cellStyle name="Normal 12 47 2" xfId="1628" xr:uid="{00000000-0005-0000-0000-00005A060000}"/>
    <cellStyle name="Normal 12 48" xfId="1629" xr:uid="{00000000-0005-0000-0000-00005B060000}"/>
    <cellStyle name="Normal 12 48 2" xfId="1630" xr:uid="{00000000-0005-0000-0000-00005C060000}"/>
    <cellStyle name="Normal 12 49" xfId="1631" xr:uid="{00000000-0005-0000-0000-00005D060000}"/>
    <cellStyle name="Normal 12 49 2" xfId="1632" xr:uid="{00000000-0005-0000-0000-00005E060000}"/>
    <cellStyle name="Normal 12 5" xfId="1633" xr:uid="{00000000-0005-0000-0000-00005F060000}"/>
    <cellStyle name="Normal 12 5 2" xfId="1634" xr:uid="{00000000-0005-0000-0000-000060060000}"/>
    <cellStyle name="Normal 12 50" xfId="1635" xr:uid="{00000000-0005-0000-0000-000061060000}"/>
    <cellStyle name="Normal 12 6" xfId="1636" xr:uid="{00000000-0005-0000-0000-000062060000}"/>
    <cellStyle name="Normal 12 6 2" xfId="1637" xr:uid="{00000000-0005-0000-0000-000063060000}"/>
    <cellStyle name="Normal 12 7" xfId="1638" xr:uid="{00000000-0005-0000-0000-000064060000}"/>
    <cellStyle name="Normal 12 7 2" xfId="1639" xr:uid="{00000000-0005-0000-0000-000065060000}"/>
    <cellStyle name="Normal 12 8" xfId="1640" xr:uid="{00000000-0005-0000-0000-000066060000}"/>
    <cellStyle name="Normal 12 8 2" xfId="1641" xr:uid="{00000000-0005-0000-0000-000067060000}"/>
    <cellStyle name="Normal 12 9" xfId="1642" xr:uid="{00000000-0005-0000-0000-000068060000}"/>
    <cellStyle name="Normal 12 9 2" xfId="1643" xr:uid="{00000000-0005-0000-0000-000069060000}"/>
    <cellStyle name="Normal 12_งบการเงิน SBP" xfId="1644" xr:uid="{00000000-0005-0000-0000-00006A060000}"/>
    <cellStyle name="Normal 13" xfId="1645" xr:uid="{00000000-0005-0000-0000-00006B060000}"/>
    <cellStyle name="Normal 13 10" xfId="1646" xr:uid="{00000000-0005-0000-0000-00006C060000}"/>
    <cellStyle name="Normal 13 10 2" xfId="1647" xr:uid="{00000000-0005-0000-0000-00006D060000}"/>
    <cellStyle name="Normal 13 11" xfId="1648" xr:uid="{00000000-0005-0000-0000-00006E060000}"/>
    <cellStyle name="Normal 13 11 2" xfId="1649" xr:uid="{00000000-0005-0000-0000-00006F060000}"/>
    <cellStyle name="Normal 13 12" xfId="1650" xr:uid="{00000000-0005-0000-0000-000070060000}"/>
    <cellStyle name="Normal 13 12 2" xfId="1651" xr:uid="{00000000-0005-0000-0000-000071060000}"/>
    <cellStyle name="Normal 13 13" xfId="1652" xr:uid="{00000000-0005-0000-0000-000072060000}"/>
    <cellStyle name="Normal 13 13 2" xfId="1653" xr:uid="{00000000-0005-0000-0000-000073060000}"/>
    <cellStyle name="Normal 13 14" xfId="1654" xr:uid="{00000000-0005-0000-0000-000074060000}"/>
    <cellStyle name="Normal 13 14 2" xfId="1655" xr:uid="{00000000-0005-0000-0000-000075060000}"/>
    <cellStyle name="Normal 13 15" xfId="1656" xr:uid="{00000000-0005-0000-0000-000076060000}"/>
    <cellStyle name="Normal 13 15 2" xfId="1657" xr:uid="{00000000-0005-0000-0000-000077060000}"/>
    <cellStyle name="Normal 13 16" xfId="1658" xr:uid="{00000000-0005-0000-0000-000078060000}"/>
    <cellStyle name="Normal 13 16 2" xfId="1659" xr:uid="{00000000-0005-0000-0000-000079060000}"/>
    <cellStyle name="Normal 13 17" xfId="1660" xr:uid="{00000000-0005-0000-0000-00007A060000}"/>
    <cellStyle name="Normal 13 17 2" xfId="1661" xr:uid="{00000000-0005-0000-0000-00007B060000}"/>
    <cellStyle name="Normal 13 18" xfId="1662" xr:uid="{00000000-0005-0000-0000-00007C060000}"/>
    <cellStyle name="Normal 13 18 2" xfId="1663" xr:uid="{00000000-0005-0000-0000-00007D060000}"/>
    <cellStyle name="Normal 13 19" xfId="1664" xr:uid="{00000000-0005-0000-0000-00007E060000}"/>
    <cellStyle name="Normal 13 19 2" xfId="1665" xr:uid="{00000000-0005-0000-0000-00007F060000}"/>
    <cellStyle name="Normal 13 2" xfId="1666" xr:uid="{00000000-0005-0000-0000-000080060000}"/>
    <cellStyle name="Normal 13 2 2" xfId="1667" xr:uid="{00000000-0005-0000-0000-000081060000}"/>
    <cellStyle name="Normal 13 20" xfId="1668" xr:uid="{00000000-0005-0000-0000-000082060000}"/>
    <cellStyle name="Normal 13 20 2" xfId="1669" xr:uid="{00000000-0005-0000-0000-000083060000}"/>
    <cellStyle name="Normal 13 21" xfId="1670" xr:uid="{00000000-0005-0000-0000-000084060000}"/>
    <cellStyle name="Normal 13 21 2" xfId="1671" xr:uid="{00000000-0005-0000-0000-000085060000}"/>
    <cellStyle name="Normal 13 22" xfId="1672" xr:uid="{00000000-0005-0000-0000-000086060000}"/>
    <cellStyle name="Normal 13 22 2" xfId="1673" xr:uid="{00000000-0005-0000-0000-000087060000}"/>
    <cellStyle name="Normal 13 23" xfId="1674" xr:uid="{00000000-0005-0000-0000-000088060000}"/>
    <cellStyle name="Normal 13 23 2" xfId="1675" xr:uid="{00000000-0005-0000-0000-000089060000}"/>
    <cellStyle name="Normal 13 24" xfId="1676" xr:uid="{00000000-0005-0000-0000-00008A060000}"/>
    <cellStyle name="Normal 13 24 2" xfId="1677" xr:uid="{00000000-0005-0000-0000-00008B060000}"/>
    <cellStyle name="Normal 13 25" xfId="1678" xr:uid="{00000000-0005-0000-0000-00008C060000}"/>
    <cellStyle name="Normal 13 25 2" xfId="1679" xr:uid="{00000000-0005-0000-0000-00008D060000}"/>
    <cellStyle name="Normal 13 26" xfId="1680" xr:uid="{00000000-0005-0000-0000-00008E060000}"/>
    <cellStyle name="Normal 13 26 2" xfId="1681" xr:uid="{00000000-0005-0000-0000-00008F060000}"/>
    <cellStyle name="Normal 13 27" xfId="1682" xr:uid="{00000000-0005-0000-0000-000090060000}"/>
    <cellStyle name="Normal 13 27 2" xfId="1683" xr:uid="{00000000-0005-0000-0000-000091060000}"/>
    <cellStyle name="Normal 13 28" xfId="1684" xr:uid="{00000000-0005-0000-0000-000092060000}"/>
    <cellStyle name="Normal 13 28 2" xfId="1685" xr:uid="{00000000-0005-0000-0000-000093060000}"/>
    <cellStyle name="Normal 13 29" xfId="1686" xr:uid="{00000000-0005-0000-0000-000094060000}"/>
    <cellStyle name="Normal 13 29 2" xfId="1687" xr:uid="{00000000-0005-0000-0000-000095060000}"/>
    <cellStyle name="Normal 13 3" xfId="1688" xr:uid="{00000000-0005-0000-0000-000096060000}"/>
    <cellStyle name="Normal 13 3 2" xfId="1689" xr:uid="{00000000-0005-0000-0000-000097060000}"/>
    <cellStyle name="Normal 13 30" xfId="1690" xr:uid="{00000000-0005-0000-0000-000098060000}"/>
    <cellStyle name="Normal 13 30 2" xfId="1691" xr:uid="{00000000-0005-0000-0000-000099060000}"/>
    <cellStyle name="Normal 13 31" xfId="1692" xr:uid="{00000000-0005-0000-0000-00009A060000}"/>
    <cellStyle name="Normal 13 31 2" xfId="1693" xr:uid="{00000000-0005-0000-0000-00009B060000}"/>
    <cellStyle name="Normal 13 32" xfId="1694" xr:uid="{00000000-0005-0000-0000-00009C060000}"/>
    <cellStyle name="Normal 13 32 2" xfId="1695" xr:uid="{00000000-0005-0000-0000-00009D060000}"/>
    <cellStyle name="Normal 13 33" xfId="1696" xr:uid="{00000000-0005-0000-0000-00009E060000}"/>
    <cellStyle name="Normal 13 33 2" xfId="1697" xr:uid="{00000000-0005-0000-0000-00009F060000}"/>
    <cellStyle name="Normal 13 34" xfId="1698" xr:uid="{00000000-0005-0000-0000-0000A0060000}"/>
    <cellStyle name="Normal 13 34 2" xfId="1699" xr:uid="{00000000-0005-0000-0000-0000A1060000}"/>
    <cellStyle name="Normal 13 35" xfId="1700" xr:uid="{00000000-0005-0000-0000-0000A2060000}"/>
    <cellStyle name="Normal 13 35 2" xfId="1701" xr:uid="{00000000-0005-0000-0000-0000A3060000}"/>
    <cellStyle name="Normal 13 36" xfId="1702" xr:uid="{00000000-0005-0000-0000-0000A4060000}"/>
    <cellStyle name="Normal 13 36 2" xfId="1703" xr:uid="{00000000-0005-0000-0000-0000A5060000}"/>
    <cellStyle name="Normal 13 37" xfId="1704" xr:uid="{00000000-0005-0000-0000-0000A6060000}"/>
    <cellStyle name="Normal 13 37 2" xfId="1705" xr:uid="{00000000-0005-0000-0000-0000A7060000}"/>
    <cellStyle name="Normal 13 38" xfId="1706" xr:uid="{00000000-0005-0000-0000-0000A8060000}"/>
    <cellStyle name="Normal 13 38 2" xfId="1707" xr:uid="{00000000-0005-0000-0000-0000A9060000}"/>
    <cellStyle name="Normal 13 39" xfId="1708" xr:uid="{00000000-0005-0000-0000-0000AA060000}"/>
    <cellStyle name="Normal 13 39 2" xfId="1709" xr:uid="{00000000-0005-0000-0000-0000AB060000}"/>
    <cellStyle name="Normal 13 4" xfId="1710" xr:uid="{00000000-0005-0000-0000-0000AC060000}"/>
    <cellStyle name="Normal 13 4 2" xfId="1711" xr:uid="{00000000-0005-0000-0000-0000AD060000}"/>
    <cellStyle name="Normal 13 40" xfId="1712" xr:uid="{00000000-0005-0000-0000-0000AE060000}"/>
    <cellStyle name="Normal 13 40 2" xfId="1713" xr:uid="{00000000-0005-0000-0000-0000AF060000}"/>
    <cellStyle name="Normal 13 41" xfId="1714" xr:uid="{00000000-0005-0000-0000-0000B0060000}"/>
    <cellStyle name="Normal 13 41 2" xfId="1715" xr:uid="{00000000-0005-0000-0000-0000B1060000}"/>
    <cellStyle name="Normal 13 42" xfId="1716" xr:uid="{00000000-0005-0000-0000-0000B2060000}"/>
    <cellStyle name="Normal 13 42 2" xfId="1717" xr:uid="{00000000-0005-0000-0000-0000B3060000}"/>
    <cellStyle name="Normal 13 43" xfId="1718" xr:uid="{00000000-0005-0000-0000-0000B4060000}"/>
    <cellStyle name="Normal 13 43 2" xfId="1719" xr:uid="{00000000-0005-0000-0000-0000B5060000}"/>
    <cellStyle name="Normal 13 44" xfId="1720" xr:uid="{00000000-0005-0000-0000-0000B6060000}"/>
    <cellStyle name="Normal 13 44 2" xfId="1721" xr:uid="{00000000-0005-0000-0000-0000B7060000}"/>
    <cellStyle name="Normal 13 45" xfId="1722" xr:uid="{00000000-0005-0000-0000-0000B8060000}"/>
    <cellStyle name="Normal 13 45 2" xfId="1723" xr:uid="{00000000-0005-0000-0000-0000B9060000}"/>
    <cellStyle name="Normal 13 46" xfId="1724" xr:uid="{00000000-0005-0000-0000-0000BA060000}"/>
    <cellStyle name="Normal 13 46 2" xfId="1725" xr:uid="{00000000-0005-0000-0000-0000BB060000}"/>
    <cellStyle name="Normal 13 47" xfId="1726" xr:uid="{00000000-0005-0000-0000-0000BC060000}"/>
    <cellStyle name="Normal 13 47 2" xfId="1727" xr:uid="{00000000-0005-0000-0000-0000BD060000}"/>
    <cellStyle name="Normal 13 48" xfId="1728" xr:uid="{00000000-0005-0000-0000-0000BE060000}"/>
    <cellStyle name="Normal 13 48 2" xfId="1729" xr:uid="{00000000-0005-0000-0000-0000BF060000}"/>
    <cellStyle name="Normal 13 49" xfId="1730" xr:uid="{00000000-0005-0000-0000-0000C0060000}"/>
    <cellStyle name="Normal 13 49 2" xfId="1731" xr:uid="{00000000-0005-0000-0000-0000C1060000}"/>
    <cellStyle name="Normal 13 5" xfId="1732" xr:uid="{00000000-0005-0000-0000-0000C2060000}"/>
    <cellStyle name="Normal 13 5 2" xfId="1733" xr:uid="{00000000-0005-0000-0000-0000C3060000}"/>
    <cellStyle name="Normal 13 50" xfId="1734" xr:uid="{00000000-0005-0000-0000-0000C4060000}"/>
    <cellStyle name="Normal 13 6" xfId="1735" xr:uid="{00000000-0005-0000-0000-0000C5060000}"/>
    <cellStyle name="Normal 13 6 2" xfId="1736" xr:uid="{00000000-0005-0000-0000-0000C6060000}"/>
    <cellStyle name="Normal 13 7" xfId="1737" xr:uid="{00000000-0005-0000-0000-0000C7060000}"/>
    <cellStyle name="Normal 13 7 2" xfId="1738" xr:uid="{00000000-0005-0000-0000-0000C8060000}"/>
    <cellStyle name="Normal 13 8" xfId="1739" xr:uid="{00000000-0005-0000-0000-0000C9060000}"/>
    <cellStyle name="Normal 13 8 2" xfId="1740" xr:uid="{00000000-0005-0000-0000-0000CA060000}"/>
    <cellStyle name="Normal 13 9" xfId="1741" xr:uid="{00000000-0005-0000-0000-0000CB060000}"/>
    <cellStyle name="Normal 13 9 2" xfId="1742" xr:uid="{00000000-0005-0000-0000-0000CC060000}"/>
    <cellStyle name="Normal 13_งบการเงิน SBP" xfId="1743" xr:uid="{00000000-0005-0000-0000-0000CD060000}"/>
    <cellStyle name="Normal 14" xfId="1744" xr:uid="{00000000-0005-0000-0000-0000CE060000}"/>
    <cellStyle name="Normal 14 10" xfId="1745" xr:uid="{00000000-0005-0000-0000-0000CF060000}"/>
    <cellStyle name="Normal 14 10 2" xfId="1746" xr:uid="{00000000-0005-0000-0000-0000D0060000}"/>
    <cellStyle name="Normal 14 11" xfId="1747" xr:uid="{00000000-0005-0000-0000-0000D1060000}"/>
    <cellStyle name="Normal 14 11 2" xfId="1748" xr:uid="{00000000-0005-0000-0000-0000D2060000}"/>
    <cellStyle name="Normal 14 12" xfId="1749" xr:uid="{00000000-0005-0000-0000-0000D3060000}"/>
    <cellStyle name="Normal 14 12 2" xfId="1750" xr:uid="{00000000-0005-0000-0000-0000D4060000}"/>
    <cellStyle name="Normal 14 13" xfId="1751" xr:uid="{00000000-0005-0000-0000-0000D5060000}"/>
    <cellStyle name="Normal 14 13 2" xfId="1752" xr:uid="{00000000-0005-0000-0000-0000D6060000}"/>
    <cellStyle name="Normal 14 14" xfId="1753" xr:uid="{00000000-0005-0000-0000-0000D7060000}"/>
    <cellStyle name="Normal 14 14 2" xfId="1754" xr:uid="{00000000-0005-0000-0000-0000D8060000}"/>
    <cellStyle name="Normal 14 15" xfId="1755" xr:uid="{00000000-0005-0000-0000-0000D9060000}"/>
    <cellStyle name="Normal 14 15 2" xfId="1756" xr:uid="{00000000-0005-0000-0000-0000DA060000}"/>
    <cellStyle name="Normal 14 16" xfId="1757" xr:uid="{00000000-0005-0000-0000-0000DB060000}"/>
    <cellStyle name="Normal 14 16 2" xfId="1758" xr:uid="{00000000-0005-0000-0000-0000DC060000}"/>
    <cellStyle name="Normal 14 17" xfId="1759" xr:uid="{00000000-0005-0000-0000-0000DD060000}"/>
    <cellStyle name="Normal 14 17 2" xfId="1760" xr:uid="{00000000-0005-0000-0000-0000DE060000}"/>
    <cellStyle name="Normal 14 18" xfId="1761" xr:uid="{00000000-0005-0000-0000-0000DF060000}"/>
    <cellStyle name="Normal 14 18 2" xfId="1762" xr:uid="{00000000-0005-0000-0000-0000E0060000}"/>
    <cellStyle name="Normal 14 19" xfId="1763" xr:uid="{00000000-0005-0000-0000-0000E1060000}"/>
    <cellStyle name="Normal 14 19 2" xfId="1764" xr:uid="{00000000-0005-0000-0000-0000E2060000}"/>
    <cellStyle name="Normal 14 2" xfId="1765" xr:uid="{00000000-0005-0000-0000-0000E3060000}"/>
    <cellStyle name="Normal 14 2 2" xfId="1766" xr:uid="{00000000-0005-0000-0000-0000E4060000}"/>
    <cellStyle name="Normal 14 20" xfId="1767" xr:uid="{00000000-0005-0000-0000-0000E5060000}"/>
    <cellStyle name="Normal 14 20 2" xfId="1768" xr:uid="{00000000-0005-0000-0000-0000E6060000}"/>
    <cellStyle name="Normal 14 21" xfId="1769" xr:uid="{00000000-0005-0000-0000-0000E7060000}"/>
    <cellStyle name="Normal 14 21 2" xfId="1770" xr:uid="{00000000-0005-0000-0000-0000E8060000}"/>
    <cellStyle name="Normal 14 22" xfId="1771" xr:uid="{00000000-0005-0000-0000-0000E9060000}"/>
    <cellStyle name="Normal 14 22 2" xfId="1772" xr:uid="{00000000-0005-0000-0000-0000EA060000}"/>
    <cellStyle name="Normal 14 23" xfId="1773" xr:uid="{00000000-0005-0000-0000-0000EB060000}"/>
    <cellStyle name="Normal 14 23 2" xfId="1774" xr:uid="{00000000-0005-0000-0000-0000EC060000}"/>
    <cellStyle name="Normal 14 24" xfId="1775" xr:uid="{00000000-0005-0000-0000-0000ED060000}"/>
    <cellStyle name="Normal 14 24 2" xfId="1776" xr:uid="{00000000-0005-0000-0000-0000EE060000}"/>
    <cellStyle name="Normal 14 25" xfId="1777" xr:uid="{00000000-0005-0000-0000-0000EF060000}"/>
    <cellStyle name="Normal 14 25 2" xfId="1778" xr:uid="{00000000-0005-0000-0000-0000F0060000}"/>
    <cellStyle name="Normal 14 26" xfId="1779" xr:uid="{00000000-0005-0000-0000-0000F1060000}"/>
    <cellStyle name="Normal 14 26 2" xfId="1780" xr:uid="{00000000-0005-0000-0000-0000F2060000}"/>
    <cellStyle name="Normal 14 27" xfId="1781" xr:uid="{00000000-0005-0000-0000-0000F3060000}"/>
    <cellStyle name="Normal 14 27 2" xfId="1782" xr:uid="{00000000-0005-0000-0000-0000F4060000}"/>
    <cellStyle name="Normal 14 28" xfId="1783" xr:uid="{00000000-0005-0000-0000-0000F5060000}"/>
    <cellStyle name="Normal 14 28 2" xfId="1784" xr:uid="{00000000-0005-0000-0000-0000F6060000}"/>
    <cellStyle name="Normal 14 29" xfId="1785" xr:uid="{00000000-0005-0000-0000-0000F7060000}"/>
    <cellStyle name="Normal 14 29 2" xfId="1786" xr:uid="{00000000-0005-0000-0000-0000F8060000}"/>
    <cellStyle name="Normal 14 3" xfId="1787" xr:uid="{00000000-0005-0000-0000-0000F9060000}"/>
    <cellStyle name="Normal 14 3 2" xfId="1788" xr:uid="{00000000-0005-0000-0000-0000FA060000}"/>
    <cellStyle name="Normal 14 30" xfId="1789" xr:uid="{00000000-0005-0000-0000-0000FB060000}"/>
    <cellStyle name="Normal 14 30 2" xfId="1790" xr:uid="{00000000-0005-0000-0000-0000FC060000}"/>
    <cellStyle name="Normal 14 31" xfId="1791" xr:uid="{00000000-0005-0000-0000-0000FD060000}"/>
    <cellStyle name="Normal 14 31 2" xfId="1792" xr:uid="{00000000-0005-0000-0000-0000FE060000}"/>
    <cellStyle name="Normal 14 32" xfId="1793" xr:uid="{00000000-0005-0000-0000-0000FF060000}"/>
    <cellStyle name="Normal 14 32 2" xfId="1794" xr:uid="{00000000-0005-0000-0000-000000070000}"/>
    <cellStyle name="Normal 14 33" xfId="1795" xr:uid="{00000000-0005-0000-0000-000001070000}"/>
    <cellStyle name="Normal 14 33 2" xfId="1796" xr:uid="{00000000-0005-0000-0000-000002070000}"/>
    <cellStyle name="Normal 14 34" xfId="1797" xr:uid="{00000000-0005-0000-0000-000003070000}"/>
    <cellStyle name="Normal 14 34 2" xfId="1798" xr:uid="{00000000-0005-0000-0000-000004070000}"/>
    <cellStyle name="Normal 14 35" xfId="1799" xr:uid="{00000000-0005-0000-0000-000005070000}"/>
    <cellStyle name="Normal 14 35 2" xfId="1800" xr:uid="{00000000-0005-0000-0000-000006070000}"/>
    <cellStyle name="Normal 14 36" xfId="1801" xr:uid="{00000000-0005-0000-0000-000007070000}"/>
    <cellStyle name="Normal 14 36 2" xfId="1802" xr:uid="{00000000-0005-0000-0000-000008070000}"/>
    <cellStyle name="Normal 14 37" xfId="1803" xr:uid="{00000000-0005-0000-0000-000009070000}"/>
    <cellStyle name="Normal 14 37 2" xfId="1804" xr:uid="{00000000-0005-0000-0000-00000A070000}"/>
    <cellStyle name="Normal 14 38" xfId="1805" xr:uid="{00000000-0005-0000-0000-00000B070000}"/>
    <cellStyle name="Normal 14 38 2" xfId="1806" xr:uid="{00000000-0005-0000-0000-00000C070000}"/>
    <cellStyle name="Normal 14 39" xfId="1807" xr:uid="{00000000-0005-0000-0000-00000D070000}"/>
    <cellStyle name="Normal 14 39 2" xfId="1808" xr:uid="{00000000-0005-0000-0000-00000E070000}"/>
    <cellStyle name="Normal 14 4" xfId="1809" xr:uid="{00000000-0005-0000-0000-00000F070000}"/>
    <cellStyle name="Normal 14 4 2" xfId="1810" xr:uid="{00000000-0005-0000-0000-000010070000}"/>
    <cellStyle name="Normal 14 40" xfId="1811" xr:uid="{00000000-0005-0000-0000-000011070000}"/>
    <cellStyle name="Normal 14 40 2" xfId="1812" xr:uid="{00000000-0005-0000-0000-000012070000}"/>
    <cellStyle name="Normal 14 41" xfId="1813" xr:uid="{00000000-0005-0000-0000-000013070000}"/>
    <cellStyle name="Normal 14 41 2" xfId="1814" xr:uid="{00000000-0005-0000-0000-000014070000}"/>
    <cellStyle name="Normal 14 42" xfId="1815" xr:uid="{00000000-0005-0000-0000-000015070000}"/>
    <cellStyle name="Normal 14 42 2" xfId="1816" xr:uid="{00000000-0005-0000-0000-000016070000}"/>
    <cellStyle name="Normal 14 43" xfId="1817" xr:uid="{00000000-0005-0000-0000-000017070000}"/>
    <cellStyle name="Normal 14 43 2" xfId="1818" xr:uid="{00000000-0005-0000-0000-000018070000}"/>
    <cellStyle name="Normal 14 44" xfId="1819" xr:uid="{00000000-0005-0000-0000-000019070000}"/>
    <cellStyle name="Normal 14 44 2" xfId="1820" xr:uid="{00000000-0005-0000-0000-00001A070000}"/>
    <cellStyle name="Normal 14 45" xfId="1821" xr:uid="{00000000-0005-0000-0000-00001B070000}"/>
    <cellStyle name="Normal 14 45 2" xfId="1822" xr:uid="{00000000-0005-0000-0000-00001C070000}"/>
    <cellStyle name="Normal 14 46" xfId="1823" xr:uid="{00000000-0005-0000-0000-00001D070000}"/>
    <cellStyle name="Normal 14 46 2" xfId="1824" xr:uid="{00000000-0005-0000-0000-00001E070000}"/>
    <cellStyle name="Normal 14 47" xfId="1825" xr:uid="{00000000-0005-0000-0000-00001F070000}"/>
    <cellStyle name="Normal 14 47 2" xfId="1826" xr:uid="{00000000-0005-0000-0000-000020070000}"/>
    <cellStyle name="Normal 14 48" xfId="1827" xr:uid="{00000000-0005-0000-0000-000021070000}"/>
    <cellStyle name="Normal 14 48 2" xfId="1828" xr:uid="{00000000-0005-0000-0000-000022070000}"/>
    <cellStyle name="Normal 14 49" xfId="1829" xr:uid="{00000000-0005-0000-0000-000023070000}"/>
    <cellStyle name="Normal 14 49 2" xfId="1830" xr:uid="{00000000-0005-0000-0000-000024070000}"/>
    <cellStyle name="Normal 14 5" xfId="1831" xr:uid="{00000000-0005-0000-0000-000025070000}"/>
    <cellStyle name="Normal 14 5 2" xfId="1832" xr:uid="{00000000-0005-0000-0000-000026070000}"/>
    <cellStyle name="Normal 14 50" xfId="1833" xr:uid="{00000000-0005-0000-0000-000027070000}"/>
    <cellStyle name="Normal 14 6" xfId="1834" xr:uid="{00000000-0005-0000-0000-000028070000}"/>
    <cellStyle name="Normal 14 6 2" xfId="1835" xr:uid="{00000000-0005-0000-0000-000029070000}"/>
    <cellStyle name="Normal 14 7" xfId="1836" xr:uid="{00000000-0005-0000-0000-00002A070000}"/>
    <cellStyle name="Normal 14 7 2" xfId="1837" xr:uid="{00000000-0005-0000-0000-00002B070000}"/>
    <cellStyle name="Normal 14 8" xfId="1838" xr:uid="{00000000-0005-0000-0000-00002C070000}"/>
    <cellStyle name="Normal 14 8 2" xfId="1839" xr:uid="{00000000-0005-0000-0000-00002D070000}"/>
    <cellStyle name="Normal 14 9" xfId="1840" xr:uid="{00000000-0005-0000-0000-00002E070000}"/>
    <cellStyle name="Normal 14 9 2" xfId="1841" xr:uid="{00000000-0005-0000-0000-00002F070000}"/>
    <cellStyle name="Normal 14_งบการเงิน SBP" xfId="1842" xr:uid="{00000000-0005-0000-0000-000030070000}"/>
    <cellStyle name="Normal 15" xfId="1843" xr:uid="{00000000-0005-0000-0000-000031070000}"/>
    <cellStyle name="Normal 15 10" xfId="1844" xr:uid="{00000000-0005-0000-0000-000032070000}"/>
    <cellStyle name="Normal 15 10 2" xfId="1845" xr:uid="{00000000-0005-0000-0000-000033070000}"/>
    <cellStyle name="Normal 15 11" xfId="1846" xr:uid="{00000000-0005-0000-0000-000034070000}"/>
    <cellStyle name="Normal 15 11 2" xfId="1847" xr:uid="{00000000-0005-0000-0000-000035070000}"/>
    <cellStyle name="Normal 15 12" xfId="1848" xr:uid="{00000000-0005-0000-0000-000036070000}"/>
    <cellStyle name="Normal 15 12 2" xfId="1849" xr:uid="{00000000-0005-0000-0000-000037070000}"/>
    <cellStyle name="Normal 15 13" xfId="1850" xr:uid="{00000000-0005-0000-0000-000038070000}"/>
    <cellStyle name="Normal 15 13 2" xfId="1851" xr:uid="{00000000-0005-0000-0000-000039070000}"/>
    <cellStyle name="Normal 15 14" xfId="1852" xr:uid="{00000000-0005-0000-0000-00003A070000}"/>
    <cellStyle name="Normal 15 14 2" xfId="1853" xr:uid="{00000000-0005-0000-0000-00003B070000}"/>
    <cellStyle name="Normal 15 15" xfId="1854" xr:uid="{00000000-0005-0000-0000-00003C070000}"/>
    <cellStyle name="Normal 15 15 2" xfId="1855" xr:uid="{00000000-0005-0000-0000-00003D070000}"/>
    <cellStyle name="Normal 15 16" xfId="1856" xr:uid="{00000000-0005-0000-0000-00003E070000}"/>
    <cellStyle name="Normal 15 16 2" xfId="1857" xr:uid="{00000000-0005-0000-0000-00003F070000}"/>
    <cellStyle name="Normal 15 17" xfId="1858" xr:uid="{00000000-0005-0000-0000-000040070000}"/>
    <cellStyle name="Normal 15 17 2" xfId="1859" xr:uid="{00000000-0005-0000-0000-000041070000}"/>
    <cellStyle name="Normal 15 18" xfId="1860" xr:uid="{00000000-0005-0000-0000-000042070000}"/>
    <cellStyle name="Normal 15 18 2" xfId="1861" xr:uid="{00000000-0005-0000-0000-000043070000}"/>
    <cellStyle name="Normal 15 19" xfId="1862" xr:uid="{00000000-0005-0000-0000-000044070000}"/>
    <cellStyle name="Normal 15 19 2" xfId="1863" xr:uid="{00000000-0005-0000-0000-000045070000}"/>
    <cellStyle name="Normal 15 2" xfId="1864" xr:uid="{00000000-0005-0000-0000-000046070000}"/>
    <cellStyle name="Normal 15 2 2" xfId="1865" xr:uid="{00000000-0005-0000-0000-000047070000}"/>
    <cellStyle name="Normal 15 20" xfId="1866" xr:uid="{00000000-0005-0000-0000-000048070000}"/>
    <cellStyle name="Normal 15 20 2" xfId="1867" xr:uid="{00000000-0005-0000-0000-000049070000}"/>
    <cellStyle name="Normal 15 21" xfId="1868" xr:uid="{00000000-0005-0000-0000-00004A070000}"/>
    <cellStyle name="Normal 15 21 2" xfId="1869" xr:uid="{00000000-0005-0000-0000-00004B070000}"/>
    <cellStyle name="Normal 15 22" xfId="1870" xr:uid="{00000000-0005-0000-0000-00004C070000}"/>
    <cellStyle name="Normal 15 22 2" xfId="1871" xr:uid="{00000000-0005-0000-0000-00004D070000}"/>
    <cellStyle name="Normal 15 23" xfId="1872" xr:uid="{00000000-0005-0000-0000-00004E070000}"/>
    <cellStyle name="Normal 15 23 2" xfId="1873" xr:uid="{00000000-0005-0000-0000-00004F070000}"/>
    <cellStyle name="Normal 15 24" xfId="1874" xr:uid="{00000000-0005-0000-0000-000050070000}"/>
    <cellStyle name="Normal 15 24 2" xfId="1875" xr:uid="{00000000-0005-0000-0000-000051070000}"/>
    <cellStyle name="Normal 15 25" xfId="1876" xr:uid="{00000000-0005-0000-0000-000052070000}"/>
    <cellStyle name="Normal 15 25 2" xfId="1877" xr:uid="{00000000-0005-0000-0000-000053070000}"/>
    <cellStyle name="Normal 15 26" xfId="1878" xr:uid="{00000000-0005-0000-0000-000054070000}"/>
    <cellStyle name="Normal 15 26 2" xfId="1879" xr:uid="{00000000-0005-0000-0000-000055070000}"/>
    <cellStyle name="Normal 15 27" xfId="1880" xr:uid="{00000000-0005-0000-0000-000056070000}"/>
    <cellStyle name="Normal 15 27 2" xfId="1881" xr:uid="{00000000-0005-0000-0000-000057070000}"/>
    <cellStyle name="Normal 15 28" xfId="1882" xr:uid="{00000000-0005-0000-0000-000058070000}"/>
    <cellStyle name="Normal 15 28 2" xfId="1883" xr:uid="{00000000-0005-0000-0000-000059070000}"/>
    <cellStyle name="Normal 15 29" xfId="1884" xr:uid="{00000000-0005-0000-0000-00005A070000}"/>
    <cellStyle name="Normal 15 29 2" xfId="1885" xr:uid="{00000000-0005-0000-0000-00005B070000}"/>
    <cellStyle name="Normal 15 3" xfId="1886" xr:uid="{00000000-0005-0000-0000-00005C070000}"/>
    <cellStyle name="Normal 15 3 2" xfId="1887" xr:uid="{00000000-0005-0000-0000-00005D070000}"/>
    <cellStyle name="Normal 15 30" xfId="1888" xr:uid="{00000000-0005-0000-0000-00005E070000}"/>
    <cellStyle name="Normal 15 30 2" xfId="1889" xr:uid="{00000000-0005-0000-0000-00005F070000}"/>
    <cellStyle name="Normal 15 31" xfId="1890" xr:uid="{00000000-0005-0000-0000-000060070000}"/>
    <cellStyle name="Normal 15 31 2" xfId="1891" xr:uid="{00000000-0005-0000-0000-000061070000}"/>
    <cellStyle name="Normal 15 32" xfId="1892" xr:uid="{00000000-0005-0000-0000-000062070000}"/>
    <cellStyle name="Normal 15 32 2" xfId="1893" xr:uid="{00000000-0005-0000-0000-000063070000}"/>
    <cellStyle name="Normal 15 33" xfId="1894" xr:uid="{00000000-0005-0000-0000-000064070000}"/>
    <cellStyle name="Normal 15 33 2" xfId="1895" xr:uid="{00000000-0005-0000-0000-000065070000}"/>
    <cellStyle name="Normal 15 34" xfId="1896" xr:uid="{00000000-0005-0000-0000-000066070000}"/>
    <cellStyle name="Normal 15 34 2" xfId="1897" xr:uid="{00000000-0005-0000-0000-000067070000}"/>
    <cellStyle name="Normal 15 35" xfId="1898" xr:uid="{00000000-0005-0000-0000-000068070000}"/>
    <cellStyle name="Normal 15 35 2" xfId="1899" xr:uid="{00000000-0005-0000-0000-000069070000}"/>
    <cellStyle name="Normal 15 36" xfId="1900" xr:uid="{00000000-0005-0000-0000-00006A070000}"/>
    <cellStyle name="Normal 15 36 2" xfId="1901" xr:uid="{00000000-0005-0000-0000-00006B070000}"/>
    <cellStyle name="Normal 15 37" xfId="1902" xr:uid="{00000000-0005-0000-0000-00006C070000}"/>
    <cellStyle name="Normal 15 37 2" xfId="1903" xr:uid="{00000000-0005-0000-0000-00006D070000}"/>
    <cellStyle name="Normal 15 38" xfId="1904" xr:uid="{00000000-0005-0000-0000-00006E070000}"/>
    <cellStyle name="Normal 15 38 2" xfId="1905" xr:uid="{00000000-0005-0000-0000-00006F070000}"/>
    <cellStyle name="Normal 15 39" xfId="1906" xr:uid="{00000000-0005-0000-0000-000070070000}"/>
    <cellStyle name="Normal 15 39 2" xfId="1907" xr:uid="{00000000-0005-0000-0000-000071070000}"/>
    <cellStyle name="Normal 15 4" xfId="1908" xr:uid="{00000000-0005-0000-0000-000072070000}"/>
    <cellStyle name="Normal 15 4 2" xfId="1909" xr:uid="{00000000-0005-0000-0000-000073070000}"/>
    <cellStyle name="Normal 15 40" xfId="1910" xr:uid="{00000000-0005-0000-0000-000074070000}"/>
    <cellStyle name="Normal 15 40 2" xfId="1911" xr:uid="{00000000-0005-0000-0000-000075070000}"/>
    <cellStyle name="Normal 15 41" xfId="1912" xr:uid="{00000000-0005-0000-0000-000076070000}"/>
    <cellStyle name="Normal 15 41 2" xfId="1913" xr:uid="{00000000-0005-0000-0000-000077070000}"/>
    <cellStyle name="Normal 15 42" xfId="1914" xr:uid="{00000000-0005-0000-0000-000078070000}"/>
    <cellStyle name="Normal 15 42 2" xfId="1915" xr:uid="{00000000-0005-0000-0000-000079070000}"/>
    <cellStyle name="Normal 15 43" xfId="1916" xr:uid="{00000000-0005-0000-0000-00007A070000}"/>
    <cellStyle name="Normal 15 43 2" xfId="1917" xr:uid="{00000000-0005-0000-0000-00007B070000}"/>
    <cellStyle name="Normal 15 44" xfId="1918" xr:uid="{00000000-0005-0000-0000-00007C070000}"/>
    <cellStyle name="Normal 15 44 2" xfId="1919" xr:uid="{00000000-0005-0000-0000-00007D070000}"/>
    <cellStyle name="Normal 15 45" xfId="1920" xr:uid="{00000000-0005-0000-0000-00007E070000}"/>
    <cellStyle name="Normal 15 45 2" xfId="1921" xr:uid="{00000000-0005-0000-0000-00007F070000}"/>
    <cellStyle name="Normal 15 46" xfId="1922" xr:uid="{00000000-0005-0000-0000-000080070000}"/>
    <cellStyle name="Normal 15 46 2" xfId="1923" xr:uid="{00000000-0005-0000-0000-000081070000}"/>
    <cellStyle name="Normal 15 47" xfId="1924" xr:uid="{00000000-0005-0000-0000-000082070000}"/>
    <cellStyle name="Normal 15 47 2" xfId="1925" xr:uid="{00000000-0005-0000-0000-000083070000}"/>
    <cellStyle name="Normal 15 48" xfId="1926" xr:uid="{00000000-0005-0000-0000-000084070000}"/>
    <cellStyle name="Normal 15 48 2" xfId="1927" xr:uid="{00000000-0005-0000-0000-000085070000}"/>
    <cellStyle name="Normal 15 49" xfId="1928" xr:uid="{00000000-0005-0000-0000-000086070000}"/>
    <cellStyle name="Normal 15 49 2" xfId="1929" xr:uid="{00000000-0005-0000-0000-000087070000}"/>
    <cellStyle name="Normal 15 5" xfId="1930" xr:uid="{00000000-0005-0000-0000-000088070000}"/>
    <cellStyle name="Normal 15 5 2" xfId="1931" xr:uid="{00000000-0005-0000-0000-000089070000}"/>
    <cellStyle name="Normal 15 50" xfId="1932" xr:uid="{00000000-0005-0000-0000-00008A070000}"/>
    <cellStyle name="Normal 15 6" xfId="1933" xr:uid="{00000000-0005-0000-0000-00008B070000}"/>
    <cellStyle name="Normal 15 6 2" xfId="1934" xr:uid="{00000000-0005-0000-0000-00008C070000}"/>
    <cellStyle name="Normal 15 7" xfId="1935" xr:uid="{00000000-0005-0000-0000-00008D070000}"/>
    <cellStyle name="Normal 15 7 2" xfId="1936" xr:uid="{00000000-0005-0000-0000-00008E070000}"/>
    <cellStyle name="Normal 15 8" xfId="1937" xr:uid="{00000000-0005-0000-0000-00008F070000}"/>
    <cellStyle name="Normal 15 8 2" xfId="1938" xr:uid="{00000000-0005-0000-0000-000090070000}"/>
    <cellStyle name="Normal 15 9" xfId="1939" xr:uid="{00000000-0005-0000-0000-000091070000}"/>
    <cellStyle name="Normal 15 9 2" xfId="1940" xr:uid="{00000000-0005-0000-0000-000092070000}"/>
    <cellStyle name="Normal 15_งบการเงิน SBP" xfId="1941" xr:uid="{00000000-0005-0000-0000-000093070000}"/>
    <cellStyle name="Normal 16" xfId="1942" xr:uid="{00000000-0005-0000-0000-000094070000}"/>
    <cellStyle name="Normal 16 10" xfId="1943" xr:uid="{00000000-0005-0000-0000-000095070000}"/>
    <cellStyle name="Normal 16 10 2" xfId="1944" xr:uid="{00000000-0005-0000-0000-000096070000}"/>
    <cellStyle name="Normal 16 11" xfId="1945" xr:uid="{00000000-0005-0000-0000-000097070000}"/>
    <cellStyle name="Normal 16 11 2" xfId="1946" xr:uid="{00000000-0005-0000-0000-000098070000}"/>
    <cellStyle name="Normal 16 12" xfId="1947" xr:uid="{00000000-0005-0000-0000-000099070000}"/>
    <cellStyle name="Normal 16 12 2" xfId="1948" xr:uid="{00000000-0005-0000-0000-00009A070000}"/>
    <cellStyle name="Normal 16 13" xfId="1949" xr:uid="{00000000-0005-0000-0000-00009B070000}"/>
    <cellStyle name="Normal 16 13 2" xfId="1950" xr:uid="{00000000-0005-0000-0000-00009C070000}"/>
    <cellStyle name="Normal 16 14" xfId="1951" xr:uid="{00000000-0005-0000-0000-00009D070000}"/>
    <cellStyle name="Normal 16 14 2" xfId="1952" xr:uid="{00000000-0005-0000-0000-00009E070000}"/>
    <cellStyle name="Normal 16 15" xfId="1953" xr:uid="{00000000-0005-0000-0000-00009F070000}"/>
    <cellStyle name="Normal 16 15 2" xfId="1954" xr:uid="{00000000-0005-0000-0000-0000A0070000}"/>
    <cellStyle name="Normal 16 16" xfId="1955" xr:uid="{00000000-0005-0000-0000-0000A1070000}"/>
    <cellStyle name="Normal 16 16 2" xfId="1956" xr:uid="{00000000-0005-0000-0000-0000A2070000}"/>
    <cellStyle name="Normal 16 17" xfId="1957" xr:uid="{00000000-0005-0000-0000-0000A3070000}"/>
    <cellStyle name="Normal 16 17 2" xfId="1958" xr:uid="{00000000-0005-0000-0000-0000A4070000}"/>
    <cellStyle name="Normal 16 18" xfId="1959" xr:uid="{00000000-0005-0000-0000-0000A5070000}"/>
    <cellStyle name="Normal 16 18 2" xfId="1960" xr:uid="{00000000-0005-0000-0000-0000A6070000}"/>
    <cellStyle name="Normal 16 19" xfId="1961" xr:uid="{00000000-0005-0000-0000-0000A7070000}"/>
    <cellStyle name="Normal 16 19 2" xfId="1962" xr:uid="{00000000-0005-0000-0000-0000A8070000}"/>
    <cellStyle name="Normal 16 2" xfId="1963" xr:uid="{00000000-0005-0000-0000-0000A9070000}"/>
    <cellStyle name="Normal 16 2 2" xfId="1964" xr:uid="{00000000-0005-0000-0000-0000AA070000}"/>
    <cellStyle name="Normal 16 20" xfId="1965" xr:uid="{00000000-0005-0000-0000-0000AB070000}"/>
    <cellStyle name="Normal 16 20 2" xfId="1966" xr:uid="{00000000-0005-0000-0000-0000AC070000}"/>
    <cellStyle name="Normal 16 21" xfId="1967" xr:uid="{00000000-0005-0000-0000-0000AD070000}"/>
    <cellStyle name="Normal 16 21 2" xfId="1968" xr:uid="{00000000-0005-0000-0000-0000AE070000}"/>
    <cellStyle name="Normal 16 22" xfId="1969" xr:uid="{00000000-0005-0000-0000-0000AF070000}"/>
    <cellStyle name="Normal 16 22 2" xfId="1970" xr:uid="{00000000-0005-0000-0000-0000B0070000}"/>
    <cellStyle name="Normal 16 23" xfId="1971" xr:uid="{00000000-0005-0000-0000-0000B1070000}"/>
    <cellStyle name="Normal 16 23 2" xfId="1972" xr:uid="{00000000-0005-0000-0000-0000B2070000}"/>
    <cellStyle name="Normal 16 24" xfId="1973" xr:uid="{00000000-0005-0000-0000-0000B3070000}"/>
    <cellStyle name="Normal 16 24 2" xfId="1974" xr:uid="{00000000-0005-0000-0000-0000B4070000}"/>
    <cellStyle name="Normal 16 25" xfId="1975" xr:uid="{00000000-0005-0000-0000-0000B5070000}"/>
    <cellStyle name="Normal 16 25 2" xfId="1976" xr:uid="{00000000-0005-0000-0000-0000B6070000}"/>
    <cellStyle name="Normal 16 26" xfId="1977" xr:uid="{00000000-0005-0000-0000-0000B7070000}"/>
    <cellStyle name="Normal 16 26 2" xfId="1978" xr:uid="{00000000-0005-0000-0000-0000B8070000}"/>
    <cellStyle name="Normal 16 27" xfId="1979" xr:uid="{00000000-0005-0000-0000-0000B9070000}"/>
    <cellStyle name="Normal 16 27 2" xfId="1980" xr:uid="{00000000-0005-0000-0000-0000BA070000}"/>
    <cellStyle name="Normal 16 28" xfId="1981" xr:uid="{00000000-0005-0000-0000-0000BB070000}"/>
    <cellStyle name="Normal 16 28 2" xfId="1982" xr:uid="{00000000-0005-0000-0000-0000BC070000}"/>
    <cellStyle name="Normal 16 29" xfId="1983" xr:uid="{00000000-0005-0000-0000-0000BD070000}"/>
    <cellStyle name="Normal 16 29 2" xfId="1984" xr:uid="{00000000-0005-0000-0000-0000BE070000}"/>
    <cellStyle name="Normal 16 3" xfId="1985" xr:uid="{00000000-0005-0000-0000-0000BF070000}"/>
    <cellStyle name="Normal 16 3 2" xfId="1986" xr:uid="{00000000-0005-0000-0000-0000C0070000}"/>
    <cellStyle name="Normal 16 30" xfId="1987" xr:uid="{00000000-0005-0000-0000-0000C1070000}"/>
    <cellStyle name="Normal 16 30 2" xfId="1988" xr:uid="{00000000-0005-0000-0000-0000C2070000}"/>
    <cellStyle name="Normal 16 31" xfId="1989" xr:uid="{00000000-0005-0000-0000-0000C3070000}"/>
    <cellStyle name="Normal 16 31 2" xfId="1990" xr:uid="{00000000-0005-0000-0000-0000C4070000}"/>
    <cellStyle name="Normal 16 32" xfId="1991" xr:uid="{00000000-0005-0000-0000-0000C5070000}"/>
    <cellStyle name="Normal 16 32 2" xfId="1992" xr:uid="{00000000-0005-0000-0000-0000C6070000}"/>
    <cellStyle name="Normal 16 33" xfId="1993" xr:uid="{00000000-0005-0000-0000-0000C7070000}"/>
    <cellStyle name="Normal 16 33 2" xfId="1994" xr:uid="{00000000-0005-0000-0000-0000C8070000}"/>
    <cellStyle name="Normal 16 34" xfId="1995" xr:uid="{00000000-0005-0000-0000-0000C9070000}"/>
    <cellStyle name="Normal 16 34 2" xfId="1996" xr:uid="{00000000-0005-0000-0000-0000CA070000}"/>
    <cellStyle name="Normal 16 35" xfId="1997" xr:uid="{00000000-0005-0000-0000-0000CB070000}"/>
    <cellStyle name="Normal 16 35 2" xfId="1998" xr:uid="{00000000-0005-0000-0000-0000CC070000}"/>
    <cellStyle name="Normal 16 36" xfId="1999" xr:uid="{00000000-0005-0000-0000-0000CD070000}"/>
    <cellStyle name="Normal 16 36 2" xfId="2000" xr:uid="{00000000-0005-0000-0000-0000CE070000}"/>
    <cellStyle name="Normal 16 37" xfId="2001" xr:uid="{00000000-0005-0000-0000-0000CF070000}"/>
    <cellStyle name="Normal 16 37 2" xfId="2002" xr:uid="{00000000-0005-0000-0000-0000D0070000}"/>
    <cellStyle name="Normal 16 38" xfId="2003" xr:uid="{00000000-0005-0000-0000-0000D1070000}"/>
    <cellStyle name="Normal 16 38 2" xfId="2004" xr:uid="{00000000-0005-0000-0000-0000D2070000}"/>
    <cellStyle name="Normal 16 39" xfId="2005" xr:uid="{00000000-0005-0000-0000-0000D3070000}"/>
    <cellStyle name="Normal 16 39 2" xfId="2006" xr:uid="{00000000-0005-0000-0000-0000D4070000}"/>
    <cellStyle name="Normal 16 4" xfId="2007" xr:uid="{00000000-0005-0000-0000-0000D5070000}"/>
    <cellStyle name="Normal 16 4 2" xfId="2008" xr:uid="{00000000-0005-0000-0000-0000D6070000}"/>
    <cellStyle name="Normal 16 40" xfId="2009" xr:uid="{00000000-0005-0000-0000-0000D7070000}"/>
    <cellStyle name="Normal 16 40 2" xfId="2010" xr:uid="{00000000-0005-0000-0000-0000D8070000}"/>
    <cellStyle name="Normal 16 41" xfId="2011" xr:uid="{00000000-0005-0000-0000-0000D9070000}"/>
    <cellStyle name="Normal 16 41 2" xfId="2012" xr:uid="{00000000-0005-0000-0000-0000DA070000}"/>
    <cellStyle name="Normal 16 42" xfId="2013" xr:uid="{00000000-0005-0000-0000-0000DB070000}"/>
    <cellStyle name="Normal 16 42 2" xfId="2014" xr:uid="{00000000-0005-0000-0000-0000DC070000}"/>
    <cellStyle name="Normal 16 43" xfId="2015" xr:uid="{00000000-0005-0000-0000-0000DD070000}"/>
    <cellStyle name="Normal 16 43 2" xfId="2016" xr:uid="{00000000-0005-0000-0000-0000DE070000}"/>
    <cellStyle name="Normal 16 44" xfId="2017" xr:uid="{00000000-0005-0000-0000-0000DF070000}"/>
    <cellStyle name="Normal 16 44 2" xfId="2018" xr:uid="{00000000-0005-0000-0000-0000E0070000}"/>
    <cellStyle name="Normal 16 45" xfId="2019" xr:uid="{00000000-0005-0000-0000-0000E1070000}"/>
    <cellStyle name="Normal 16 45 2" xfId="2020" xr:uid="{00000000-0005-0000-0000-0000E2070000}"/>
    <cellStyle name="Normal 16 46" xfId="2021" xr:uid="{00000000-0005-0000-0000-0000E3070000}"/>
    <cellStyle name="Normal 16 46 2" xfId="2022" xr:uid="{00000000-0005-0000-0000-0000E4070000}"/>
    <cellStyle name="Normal 16 47" xfId="2023" xr:uid="{00000000-0005-0000-0000-0000E5070000}"/>
    <cellStyle name="Normal 16 47 2" xfId="2024" xr:uid="{00000000-0005-0000-0000-0000E6070000}"/>
    <cellStyle name="Normal 16 48" xfId="2025" xr:uid="{00000000-0005-0000-0000-0000E7070000}"/>
    <cellStyle name="Normal 16 48 2" xfId="2026" xr:uid="{00000000-0005-0000-0000-0000E8070000}"/>
    <cellStyle name="Normal 16 49" xfId="2027" xr:uid="{00000000-0005-0000-0000-0000E9070000}"/>
    <cellStyle name="Normal 16 49 2" xfId="2028" xr:uid="{00000000-0005-0000-0000-0000EA070000}"/>
    <cellStyle name="Normal 16 5" xfId="2029" xr:uid="{00000000-0005-0000-0000-0000EB070000}"/>
    <cellStyle name="Normal 16 5 2" xfId="2030" xr:uid="{00000000-0005-0000-0000-0000EC070000}"/>
    <cellStyle name="Normal 16 50" xfId="2031" xr:uid="{00000000-0005-0000-0000-0000ED070000}"/>
    <cellStyle name="Normal 16 6" xfId="2032" xr:uid="{00000000-0005-0000-0000-0000EE070000}"/>
    <cellStyle name="Normal 16 6 2" xfId="2033" xr:uid="{00000000-0005-0000-0000-0000EF070000}"/>
    <cellStyle name="Normal 16 7" xfId="2034" xr:uid="{00000000-0005-0000-0000-0000F0070000}"/>
    <cellStyle name="Normal 16 7 2" xfId="2035" xr:uid="{00000000-0005-0000-0000-0000F1070000}"/>
    <cellStyle name="Normal 16 8" xfId="2036" xr:uid="{00000000-0005-0000-0000-0000F2070000}"/>
    <cellStyle name="Normal 16 8 2" xfId="2037" xr:uid="{00000000-0005-0000-0000-0000F3070000}"/>
    <cellStyle name="Normal 16 9" xfId="2038" xr:uid="{00000000-0005-0000-0000-0000F4070000}"/>
    <cellStyle name="Normal 16 9 2" xfId="2039" xr:uid="{00000000-0005-0000-0000-0000F5070000}"/>
    <cellStyle name="Normal 16_งบการเงิน SBP" xfId="2040" xr:uid="{00000000-0005-0000-0000-0000F6070000}"/>
    <cellStyle name="Normal 17" xfId="2041" xr:uid="{00000000-0005-0000-0000-0000F7070000}"/>
    <cellStyle name="Normal 17 2" xfId="2042" xr:uid="{00000000-0005-0000-0000-0000F8070000}"/>
    <cellStyle name="Normal 17 2 2" xfId="2043" xr:uid="{00000000-0005-0000-0000-0000F9070000}"/>
    <cellStyle name="Normal 17 3" xfId="2044" xr:uid="{00000000-0005-0000-0000-0000FA070000}"/>
    <cellStyle name="Normal 18" xfId="2045" xr:uid="{00000000-0005-0000-0000-0000FB070000}"/>
    <cellStyle name="Normal 18 2" xfId="2046" xr:uid="{00000000-0005-0000-0000-0000FC070000}"/>
    <cellStyle name="Normal 19" xfId="2047" xr:uid="{00000000-0005-0000-0000-0000FD070000}"/>
    <cellStyle name="Normal 19 2" xfId="2048" xr:uid="{00000000-0005-0000-0000-0000FE070000}"/>
    <cellStyle name="Normal 19 2 2" xfId="2049" xr:uid="{00000000-0005-0000-0000-0000FF070000}"/>
    <cellStyle name="Normal 19 3" xfId="2050" xr:uid="{00000000-0005-0000-0000-000000080000}"/>
    <cellStyle name="Normal 2" xfId="1" xr:uid="{00000000-0005-0000-0000-000001080000}"/>
    <cellStyle name="Normal 2 10" xfId="2052" xr:uid="{00000000-0005-0000-0000-000002080000}"/>
    <cellStyle name="Normal 2 11" xfId="2053" xr:uid="{00000000-0005-0000-0000-000003080000}"/>
    <cellStyle name="Normal 2 12" xfId="2054" xr:uid="{00000000-0005-0000-0000-000004080000}"/>
    <cellStyle name="Normal 2 13" xfId="2055" xr:uid="{00000000-0005-0000-0000-000005080000}"/>
    <cellStyle name="Normal 2 14" xfId="2056" xr:uid="{00000000-0005-0000-0000-000006080000}"/>
    <cellStyle name="Normal 2 15" xfId="2057" xr:uid="{00000000-0005-0000-0000-000007080000}"/>
    <cellStyle name="Normal 2 16" xfId="2058" xr:uid="{00000000-0005-0000-0000-000008080000}"/>
    <cellStyle name="Normal 2 17" xfId="2059" xr:uid="{00000000-0005-0000-0000-000009080000}"/>
    <cellStyle name="Normal 2 18" xfId="2060" xr:uid="{00000000-0005-0000-0000-00000A080000}"/>
    <cellStyle name="Normal 2 19" xfId="2061" xr:uid="{00000000-0005-0000-0000-00000B080000}"/>
    <cellStyle name="Normal 2 2" xfId="2062" xr:uid="{00000000-0005-0000-0000-00000C080000}"/>
    <cellStyle name="Normal 2 2 10" xfId="2063" xr:uid="{00000000-0005-0000-0000-00000D080000}"/>
    <cellStyle name="Normal 2 2 11" xfId="2064" xr:uid="{00000000-0005-0000-0000-00000E080000}"/>
    <cellStyle name="Normal 2 2 12" xfId="2065" xr:uid="{00000000-0005-0000-0000-00000F080000}"/>
    <cellStyle name="Normal 2 2 13" xfId="2066" xr:uid="{00000000-0005-0000-0000-000010080000}"/>
    <cellStyle name="Normal 2 2 14" xfId="2067" xr:uid="{00000000-0005-0000-0000-000011080000}"/>
    <cellStyle name="Normal 2 2 15" xfId="2068" xr:uid="{00000000-0005-0000-0000-000012080000}"/>
    <cellStyle name="Normal 2 2 16" xfId="2069" xr:uid="{00000000-0005-0000-0000-000013080000}"/>
    <cellStyle name="Normal 2 2 17" xfId="2070" xr:uid="{00000000-0005-0000-0000-000014080000}"/>
    <cellStyle name="Normal 2 2 18" xfId="2071" xr:uid="{00000000-0005-0000-0000-000015080000}"/>
    <cellStyle name="Normal 2 2 19" xfId="2072" xr:uid="{00000000-0005-0000-0000-000016080000}"/>
    <cellStyle name="Normal 2 2 2" xfId="2073" xr:uid="{00000000-0005-0000-0000-000017080000}"/>
    <cellStyle name="Normal 2 2 2 2" xfId="2074" xr:uid="{00000000-0005-0000-0000-000018080000}"/>
    <cellStyle name="Normal 2 2 20" xfId="2075" xr:uid="{00000000-0005-0000-0000-000019080000}"/>
    <cellStyle name="Normal 2 2 21" xfId="2076" xr:uid="{00000000-0005-0000-0000-00001A080000}"/>
    <cellStyle name="Normal 2 2 22" xfId="2077" xr:uid="{00000000-0005-0000-0000-00001B080000}"/>
    <cellStyle name="Normal 2 2 23" xfId="2078" xr:uid="{00000000-0005-0000-0000-00001C080000}"/>
    <cellStyle name="Normal 2 2 24" xfId="2079" xr:uid="{00000000-0005-0000-0000-00001D080000}"/>
    <cellStyle name="Normal 2 2 25" xfId="2080" xr:uid="{00000000-0005-0000-0000-00001E080000}"/>
    <cellStyle name="Normal 2 2 26" xfId="2081" xr:uid="{00000000-0005-0000-0000-00001F080000}"/>
    <cellStyle name="Normal 2 2 27" xfId="2082" xr:uid="{00000000-0005-0000-0000-000020080000}"/>
    <cellStyle name="Normal 2 2 28" xfId="2083" xr:uid="{00000000-0005-0000-0000-000021080000}"/>
    <cellStyle name="Normal 2 2 29" xfId="2084" xr:uid="{00000000-0005-0000-0000-000022080000}"/>
    <cellStyle name="Normal 2 2 3" xfId="2085" xr:uid="{00000000-0005-0000-0000-000023080000}"/>
    <cellStyle name="Normal 2 2 30" xfId="2086" xr:uid="{00000000-0005-0000-0000-000024080000}"/>
    <cellStyle name="Normal 2 2 31" xfId="2087" xr:uid="{00000000-0005-0000-0000-000025080000}"/>
    <cellStyle name="Normal 2 2 32" xfId="2088" xr:uid="{00000000-0005-0000-0000-000026080000}"/>
    <cellStyle name="Normal 2 2 33" xfId="2089" xr:uid="{00000000-0005-0000-0000-000027080000}"/>
    <cellStyle name="Normal 2 2 34" xfId="2090" xr:uid="{00000000-0005-0000-0000-000028080000}"/>
    <cellStyle name="Normal 2 2 35" xfId="2091" xr:uid="{00000000-0005-0000-0000-000029080000}"/>
    <cellStyle name="Normal 2 2 36" xfId="2092" xr:uid="{00000000-0005-0000-0000-00002A080000}"/>
    <cellStyle name="Normal 2 2 37" xfId="2093" xr:uid="{00000000-0005-0000-0000-00002B080000}"/>
    <cellStyle name="Normal 2 2 38" xfId="2094" xr:uid="{00000000-0005-0000-0000-00002C080000}"/>
    <cellStyle name="Normal 2 2 39" xfId="2095" xr:uid="{00000000-0005-0000-0000-00002D080000}"/>
    <cellStyle name="Normal 2 2 4" xfId="2096" xr:uid="{00000000-0005-0000-0000-00002E080000}"/>
    <cellStyle name="Normal 2 2 40" xfId="2097" xr:uid="{00000000-0005-0000-0000-00002F080000}"/>
    <cellStyle name="Normal 2 2 41" xfId="2098" xr:uid="{00000000-0005-0000-0000-000030080000}"/>
    <cellStyle name="Normal 2 2 42" xfId="2099" xr:uid="{00000000-0005-0000-0000-000031080000}"/>
    <cellStyle name="Normal 2 2 43" xfId="2100" xr:uid="{00000000-0005-0000-0000-000032080000}"/>
    <cellStyle name="Normal 2 2 44" xfId="2101" xr:uid="{00000000-0005-0000-0000-000033080000}"/>
    <cellStyle name="Normal 2 2 45" xfId="2102" xr:uid="{00000000-0005-0000-0000-000034080000}"/>
    <cellStyle name="Normal 2 2 46" xfId="2103" xr:uid="{00000000-0005-0000-0000-000035080000}"/>
    <cellStyle name="Normal 2 2 47" xfId="2104" xr:uid="{00000000-0005-0000-0000-000036080000}"/>
    <cellStyle name="Normal 2 2 48" xfId="2105" xr:uid="{00000000-0005-0000-0000-000037080000}"/>
    <cellStyle name="Normal 2 2 49" xfId="2106" xr:uid="{00000000-0005-0000-0000-000038080000}"/>
    <cellStyle name="Normal 2 2 5" xfId="2107" xr:uid="{00000000-0005-0000-0000-000039080000}"/>
    <cellStyle name="Normal 2 2 50" xfId="2108" xr:uid="{00000000-0005-0000-0000-00003A080000}"/>
    <cellStyle name="Normal 2 2 50 2" xfId="2109" xr:uid="{00000000-0005-0000-0000-00003B080000}"/>
    <cellStyle name="Normal 2 2 50_งบการเงิน SBP" xfId="2110" xr:uid="{00000000-0005-0000-0000-00003C080000}"/>
    <cellStyle name="Normal 2 2 51" xfId="2111" xr:uid="{00000000-0005-0000-0000-00003D080000}"/>
    <cellStyle name="Normal 2 2 52" xfId="2112" xr:uid="{00000000-0005-0000-0000-00003E080000}"/>
    <cellStyle name="Normal 2 2 6" xfId="2113" xr:uid="{00000000-0005-0000-0000-00003F080000}"/>
    <cellStyle name="Normal 2 2 7" xfId="2114" xr:uid="{00000000-0005-0000-0000-000040080000}"/>
    <cellStyle name="Normal 2 2 8" xfId="2115" xr:uid="{00000000-0005-0000-0000-000041080000}"/>
    <cellStyle name="Normal 2 2 9" xfId="2116" xr:uid="{00000000-0005-0000-0000-000042080000}"/>
    <cellStyle name="Normal 2 2_ACC. meeting 1" xfId="2117" xr:uid="{00000000-0005-0000-0000-000043080000}"/>
    <cellStyle name="Normal 2 20" xfId="2118" xr:uid="{00000000-0005-0000-0000-000044080000}"/>
    <cellStyle name="Normal 2 21" xfId="2119" xr:uid="{00000000-0005-0000-0000-000045080000}"/>
    <cellStyle name="Normal 2 22" xfId="2120" xr:uid="{00000000-0005-0000-0000-000046080000}"/>
    <cellStyle name="Normal 2 23" xfId="2121" xr:uid="{00000000-0005-0000-0000-000047080000}"/>
    <cellStyle name="Normal 2 24" xfId="2122" xr:uid="{00000000-0005-0000-0000-000048080000}"/>
    <cellStyle name="Normal 2 25" xfId="2123" xr:uid="{00000000-0005-0000-0000-000049080000}"/>
    <cellStyle name="Normal 2 26" xfId="2124" xr:uid="{00000000-0005-0000-0000-00004A080000}"/>
    <cellStyle name="Normal 2 27" xfId="2125" xr:uid="{00000000-0005-0000-0000-00004B080000}"/>
    <cellStyle name="Normal 2 28" xfId="2126" xr:uid="{00000000-0005-0000-0000-00004C080000}"/>
    <cellStyle name="Normal 2 29" xfId="2127" xr:uid="{00000000-0005-0000-0000-00004D080000}"/>
    <cellStyle name="Normal 2 3" xfId="2128" xr:uid="{00000000-0005-0000-0000-00004E080000}"/>
    <cellStyle name="Normal 2 3 2" xfId="2129" xr:uid="{00000000-0005-0000-0000-00004F080000}"/>
    <cellStyle name="Normal 2 3 3" xfId="2130" xr:uid="{00000000-0005-0000-0000-000050080000}"/>
    <cellStyle name="Normal 2 30" xfId="2131" xr:uid="{00000000-0005-0000-0000-000051080000}"/>
    <cellStyle name="Normal 2 31" xfId="2132" xr:uid="{00000000-0005-0000-0000-000052080000}"/>
    <cellStyle name="Normal 2 32" xfId="2133" xr:uid="{00000000-0005-0000-0000-000053080000}"/>
    <cellStyle name="Normal 2 33" xfId="2134" xr:uid="{00000000-0005-0000-0000-000054080000}"/>
    <cellStyle name="Normal 2 34" xfId="2135" xr:uid="{00000000-0005-0000-0000-000055080000}"/>
    <cellStyle name="Normal 2 35" xfId="2136" xr:uid="{00000000-0005-0000-0000-000056080000}"/>
    <cellStyle name="Normal 2 36" xfId="2137" xr:uid="{00000000-0005-0000-0000-000057080000}"/>
    <cellStyle name="Normal 2 37" xfId="2138" xr:uid="{00000000-0005-0000-0000-000058080000}"/>
    <cellStyle name="Normal 2 38" xfId="2139" xr:uid="{00000000-0005-0000-0000-000059080000}"/>
    <cellStyle name="Normal 2 39" xfId="2140" xr:uid="{00000000-0005-0000-0000-00005A080000}"/>
    <cellStyle name="Normal 2 4" xfId="2141" xr:uid="{00000000-0005-0000-0000-00005B080000}"/>
    <cellStyle name="Normal 2 4 2" xfId="2142" xr:uid="{00000000-0005-0000-0000-00005C080000}"/>
    <cellStyle name="Normal 2 4 3" xfId="2143" xr:uid="{00000000-0005-0000-0000-00005D080000}"/>
    <cellStyle name="Normal 2 40" xfId="2144" xr:uid="{00000000-0005-0000-0000-00005E080000}"/>
    <cellStyle name="Normal 2 41" xfId="2145" xr:uid="{00000000-0005-0000-0000-00005F080000}"/>
    <cellStyle name="Normal 2 42" xfId="2146" xr:uid="{00000000-0005-0000-0000-000060080000}"/>
    <cellStyle name="Normal 2 43" xfId="2147" xr:uid="{00000000-0005-0000-0000-000061080000}"/>
    <cellStyle name="Normal 2 44" xfId="2148" xr:uid="{00000000-0005-0000-0000-000062080000}"/>
    <cellStyle name="Normal 2 45" xfId="2149" xr:uid="{00000000-0005-0000-0000-000063080000}"/>
    <cellStyle name="Normal 2 46" xfId="2150" xr:uid="{00000000-0005-0000-0000-000064080000}"/>
    <cellStyle name="Normal 2 47" xfId="2151" xr:uid="{00000000-0005-0000-0000-000065080000}"/>
    <cellStyle name="Normal 2 48" xfId="2152" xr:uid="{00000000-0005-0000-0000-000066080000}"/>
    <cellStyle name="Normal 2 49" xfId="2153" xr:uid="{00000000-0005-0000-0000-000067080000}"/>
    <cellStyle name="Normal 2 5" xfId="2154" xr:uid="{00000000-0005-0000-0000-000068080000}"/>
    <cellStyle name="Normal 2 5 2" xfId="2155" xr:uid="{00000000-0005-0000-0000-000069080000}"/>
    <cellStyle name="Normal 2 5 3" xfId="2156" xr:uid="{00000000-0005-0000-0000-00006A080000}"/>
    <cellStyle name="Normal 2 50" xfId="2157" xr:uid="{00000000-0005-0000-0000-00006B080000}"/>
    <cellStyle name="Normal 2 50 2" xfId="2158" xr:uid="{00000000-0005-0000-0000-00006C080000}"/>
    <cellStyle name="Normal 2 50_งบการเงิน SBP" xfId="2159" xr:uid="{00000000-0005-0000-0000-00006D080000}"/>
    <cellStyle name="Normal 2 51" xfId="2160" xr:uid="{00000000-0005-0000-0000-00006E080000}"/>
    <cellStyle name="Normal 2 52" xfId="2161" xr:uid="{00000000-0005-0000-0000-00006F080000}"/>
    <cellStyle name="Normal 2 53" xfId="3068" xr:uid="{00000000-0005-0000-0000-000070080000}"/>
    <cellStyle name="Normal 2 54" xfId="2051" xr:uid="{00000000-0005-0000-0000-000071080000}"/>
    <cellStyle name="Normal 2 6" xfId="2162" xr:uid="{00000000-0005-0000-0000-000072080000}"/>
    <cellStyle name="Normal 2 6 2" xfId="2163" xr:uid="{00000000-0005-0000-0000-000073080000}"/>
    <cellStyle name="Normal 2 6 3" xfId="2164" xr:uid="{00000000-0005-0000-0000-000074080000}"/>
    <cellStyle name="Normal 2 7" xfId="2165" xr:uid="{00000000-0005-0000-0000-000075080000}"/>
    <cellStyle name="Normal 2 7 2" xfId="2166" xr:uid="{00000000-0005-0000-0000-000076080000}"/>
    <cellStyle name="Normal 2 7 3" xfId="2167" xr:uid="{00000000-0005-0000-0000-000077080000}"/>
    <cellStyle name="Normal 2 8" xfId="2168" xr:uid="{00000000-0005-0000-0000-000078080000}"/>
    <cellStyle name="Normal 2 8 2" xfId="2169" xr:uid="{00000000-0005-0000-0000-000079080000}"/>
    <cellStyle name="Normal 2 8 3" xfId="2170" xr:uid="{00000000-0005-0000-0000-00007A080000}"/>
    <cellStyle name="Normal 2 9" xfId="2171" xr:uid="{00000000-0005-0000-0000-00007B080000}"/>
    <cellStyle name="Normal 2_APD_ActionPlan" xfId="2172" xr:uid="{00000000-0005-0000-0000-00007C080000}"/>
    <cellStyle name="Normal 20" xfId="2173" xr:uid="{00000000-0005-0000-0000-00007D080000}"/>
    <cellStyle name="Normal 20 2" xfId="2174" xr:uid="{00000000-0005-0000-0000-00007E080000}"/>
    <cellStyle name="Normal 21" xfId="2175" xr:uid="{00000000-0005-0000-0000-00007F080000}"/>
    <cellStyle name="Normal 21 2" xfId="2176" xr:uid="{00000000-0005-0000-0000-000080080000}"/>
    <cellStyle name="Normal 22" xfId="2177" xr:uid="{00000000-0005-0000-0000-000081080000}"/>
    <cellStyle name="Normal 22 2" xfId="2178" xr:uid="{00000000-0005-0000-0000-000082080000}"/>
    <cellStyle name="Normal 23" xfId="2179" xr:uid="{00000000-0005-0000-0000-000083080000}"/>
    <cellStyle name="Normal 23 2" xfId="2180" xr:uid="{00000000-0005-0000-0000-000084080000}"/>
    <cellStyle name="Normal 24" xfId="2181" xr:uid="{00000000-0005-0000-0000-000085080000}"/>
    <cellStyle name="Normal 24 2" xfId="2182" xr:uid="{00000000-0005-0000-0000-000086080000}"/>
    <cellStyle name="Normal 25" xfId="2183" xr:uid="{00000000-0005-0000-0000-000087080000}"/>
    <cellStyle name="Normal 25 2" xfId="2184" xr:uid="{00000000-0005-0000-0000-000088080000}"/>
    <cellStyle name="Normal 26" xfId="2185" xr:uid="{00000000-0005-0000-0000-000089080000}"/>
    <cellStyle name="Normal 27" xfId="2186" xr:uid="{00000000-0005-0000-0000-00008A080000}"/>
    <cellStyle name="Normal 28" xfId="2187" xr:uid="{00000000-0005-0000-0000-00008B080000}"/>
    <cellStyle name="Normal 28 2" xfId="2188" xr:uid="{00000000-0005-0000-0000-00008C080000}"/>
    <cellStyle name="Normal 28 3" xfId="3127" xr:uid="{E52B2F73-F4D6-4DE4-B39D-FCE54395AB4A}"/>
    <cellStyle name="Normal 29" xfId="2189" xr:uid="{00000000-0005-0000-0000-00008D080000}"/>
    <cellStyle name="Normal 3" xfId="2" xr:uid="{00000000-0005-0000-0000-00008E080000}"/>
    <cellStyle name="Normal 3 2" xfId="2191" xr:uid="{00000000-0005-0000-0000-00008F080000}"/>
    <cellStyle name="Normal 3 2 2" xfId="2192" xr:uid="{00000000-0005-0000-0000-000090080000}"/>
    <cellStyle name="Normal 3 2 2 2" xfId="2193" xr:uid="{00000000-0005-0000-0000-000091080000}"/>
    <cellStyle name="Normal 3 2 2 3" xfId="3071" xr:uid="{86F9DC2C-050B-4FF1-A0A8-0C049F265759}"/>
    <cellStyle name="Normal 3 2 2 3 2" xfId="3133" xr:uid="{B39A73F7-35DD-4B1B-A83E-BA945C614A15}"/>
    <cellStyle name="Normal 3 2 3" xfId="2194" xr:uid="{00000000-0005-0000-0000-000092080000}"/>
    <cellStyle name="Normal 3 2_for พี่พิณ คะ" xfId="2195" xr:uid="{00000000-0005-0000-0000-000093080000}"/>
    <cellStyle name="Normal 3 3" xfId="2196" xr:uid="{00000000-0005-0000-0000-000094080000}"/>
    <cellStyle name="Normal 3 4" xfId="2197" xr:uid="{00000000-0005-0000-0000-000095080000}"/>
    <cellStyle name="Normal 3 5" xfId="2198" xr:uid="{00000000-0005-0000-0000-000096080000}"/>
    <cellStyle name="Normal 3 6" xfId="3069" xr:uid="{00000000-0005-0000-0000-000097080000}"/>
    <cellStyle name="Normal 3 6 2" xfId="3132" xr:uid="{7A51147A-B481-4FDC-9E1B-DA5F915DA368}"/>
    <cellStyle name="Normal 3 7" xfId="2190" xr:uid="{00000000-0005-0000-0000-000098080000}"/>
    <cellStyle name="Normal 3 8" xfId="3073" xr:uid="{8C951E96-654E-4BD7-9C14-6C59115FEB7E}"/>
    <cellStyle name="Normal 3_110613_OLM Meeting" xfId="2199" xr:uid="{00000000-0005-0000-0000-000099080000}"/>
    <cellStyle name="Normal 30" xfId="2200" xr:uid="{00000000-0005-0000-0000-00009A080000}"/>
    <cellStyle name="Normal 31" xfId="2201" xr:uid="{00000000-0005-0000-0000-00009B080000}"/>
    <cellStyle name="Normal 32" xfId="2202" xr:uid="{00000000-0005-0000-0000-00009C080000}"/>
    <cellStyle name="Normal 33" xfId="2203" xr:uid="{00000000-0005-0000-0000-00009D080000}"/>
    <cellStyle name="Normal 34" xfId="2204" xr:uid="{00000000-0005-0000-0000-00009E080000}"/>
    <cellStyle name="Normal 35" xfId="2205" xr:uid="{00000000-0005-0000-0000-00009F080000}"/>
    <cellStyle name="Normal 36" xfId="2206" xr:uid="{00000000-0005-0000-0000-0000A0080000}"/>
    <cellStyle name="Normal 37" xfId="2207" xr:uid="{00000000-0005-0000-0000-0000A1080000}"/>
    <cellStyle name="Normal 38" xfId="2208" xr:uid="{00000000-0005-0000-0000-0000A2080000}"/>
    <cellStyle name="Normal 39" xfId="2209" xr:uid="{00000000-0005-0000-0000-0000A3080000}"/>
    <cellStyle name="Normal 4" xfId="2210" xr:uid="{00000000-0005-0000-0000-0000A4080000}"/>
    <cellStyle name="Normal 4 2" xfId="2211" xr:uid="{00000000-0005-0000-0000-0000A5080000}"/>
    <cellStyle name="Normal 4 2 2" xfId="2212" xr:uid="{00000000-0005-0000-0000-0000A6080000}"/>
    <cellStyle name="Normal 4 2 3" xfId="2213" xr:uid="{00000000-0005-0000-0000-0000A7080000}"/>
    <cellStyle name="Normal 4 3" xfId="2214" xr:uid="{00000000-0005-0000-0000-0000A8080000}"/>
    <cellStyle name="Normal 4 3 2" xfId="2215" xr:uid="{00000000-0005-0000-0000-0000A9080000}"/>
    <cellStyle name="Normal 4 4" xfId="2216" xr:uid="{00000000-0005-0000-0000-0000AA080000}"/>
    <cellStyle name="Normal 4 5" xfId="2217" xr:uid="{00000000-0005-0000-0000-0000AB080000}"/>
    <cellStyle name="Normal 4_GL PPS 2013" xfId="2218" xr:uid="{00000000-0005-0000-0000-0000AC080000}"/>
    <cellStyle name="Normal 40" xfId="2219" xr:uid="{00000000-0005-0000-0000-0000AD080000}"/>
    <cellStyle name="Normal 41" xfId="2220" xr:uid="{00000000-0005-0000-0000-0000AE080000}"/>
    <cellStyle name="Normal 42" xfId="2221" xr:uid="{00000000-0005-0000-0000-0000AF080000}"/>
    <cellStyle name="Normal 43" xfId="2222" xr:uid="{00000000-0005-0000-0000-0000B0080000}"/>
    <cellStyle name="Normal 44" xfId="2223" xr:uid="{00000000-0005-0000-0000-0000B1080000}"/>
    <cellStyle name="Normal 45" xfId="2224" xr:uid="{00000000-0005-0000-0000-0000B2080000}"/>
    <cellStyle name="Normal 46" xfId="2225" xr:uid="{00000000-0005-0000-0000-0000B3080000}"/>
    <cellStyle name="Normal 47" xfId="2226" xr:uid="{00000000-0005-0000-0000-0000B4080000}"/>
    <cellStyle name="Normal 48" xfId="2227" xr:uid="{00000000-0005-0000-0000-0000B5080000}"/>
    <cellStyle name="Normal 49" xfId="2228" xr:uid="{00000000-0005-0000-0000-0000B6080000}"/>
    <cellStyle name="Normal 5" xfId="2229" xr:uid="{00000000-0005-0000-0000-0000B7080000}"/>
    <cellStyle name="Normal 5 2" xfId="2230" xr:uid="{00000000-0005-0000-0000-0000B8080000}"/>
    <cellStyle name="Normal 5 2 2" xfId="2231" xr:uid="{00000000-0005-0000-0000-0000B9080000}"/>
    <cellStyle name="Normal 5 3" xfId="2232" xr:uid="{00000000-0005-0000-0000-0000BA080000}"/>
    <cellStyle name="Normal 5 3 2" xfId="2233" xr:uid="{00000000-0005-0000-0000-0000BB080000}"/>
    <cellStyle name="Normal 5 4" xfId="2234" xr:uid="{00000000-0005-0000-0000-0000BC080000}"/>
    <cellStyle name="Normal 5 5" xfId="2235" xr:uid="{00000000-0005-0000-0000-0000BD080000}"/>
    <cellStyle name="Normal 5_for พี่พิณ คะ" xfId="2236" xr:uid="{00000000-0005-0000-0000-0000BE080000}"/>
    <cellStyle name="Normal 50" xfId="2237" xr:uid="{00000000-0005-0000-0000-0000BF080000}"/>
    <cellStyle name="Normal 51" xfId="2238" xr:uid="{00000000-0005-0000-0000-0000C0080000}"/>
    <cellStyle name="Normal 52" xfId="2239" xr:uid="{00000000-0005-0000-0000-0000C1080000}"/>
    <cellStyle name="Normal 53" xfId="2240" xr:uid="{00000000-0005-0000-0000-0000C2080000}"/>
    <cellStyle name="Normal 54" xfId="2241" xr:uid="{00000000-0005-0000-0000-0000C3080000}"/>
    <cellStyle name="Normal 55" xfId="2242" xr:uid="{00000000-0005-0000-0000-0000C4080000}"/>
    <cellStyle name="Normal 56" xfId="2243" xr:uid="{00000000-0005-0000-0000-0000C5080000}"/>
    <cellStyle name="Normal 57" xfId="2244" xr:uid="{00000000-0005-0000-0000-0000C6080000}"/>
    <cellStyle name="Normal 58" xfId="2245" xr:uid="{00000000-0005-0000-0000-0000C7080000}"/>
    <cellStyle name="Normal 59" xfId="2246" xr:uid="{00000000-0005-0000-0000-0000C8080000}"/>
    <cellStyle name="Normal 6" xfId="2247" xr:uid="{00000000-0005-0000-0000-0000C9080000}"/>
    <cellStyle name="Normal 6 2" xfId="2248" xr:uid="{00000000-0005-0000-0000-0000CA080000}"/>
    <cellStyle name="Normal 6 2 2" xfId="2249" xr:uid="{00000000-0005-0000-0000-0000CB080000}"/>
    <cellStyle name="Normal 6 3" xfId="2250" xr:uid="{00000000-0005-0000-0000-0000CC080000}"/>
    <cellStyle name="Normal 6 4" xfId="2251" xr:uid="{00000000-0005-0000-0000-0000CD080000}"/>
    <cellStyle name="Normal 6_GL PPS 2013" xfId="2252" xr:uid="{00000000-0005-0000-0000-0000CE080000}"/>
    <cellStyle name="Normal 60" xfId="2253" xr:uid="{00000000-0005-0000-0000-0000CF080000}"/>
    <cellStyle name="Normal 61" xfId="2254" xr:uid="{00000000-0005-0000-0000-0000D0080000}"/>
    <cellStyle name="Normal 62" xfId="2255" xr:uid="{00000000-0005-0000-0000-0000D1080000}"/>
    <cellStyle name="Normal 63" xfId="2256" xr:uid="{00000000-0005-0000-0000-0000D2080000}"/>
    <cellStyle name="Normal 64" xfId="2257" xr:uid="{00000000-0005-0000-0000-0000D3080000}"/>
    <cellStyle name="Normal 65" xfId="2258" xr:uid="{00000000-0005-0000-0000-0000D4080000}"/>
    <cellStyle name="Normal 66" xfId="2259" xr:uid="{00000000-0005-0000-0000-0000D5080000}"/>
    <cellStyle name="Normal 67" xfId="2260" xr:uid="{00000000-0005-0000-0000-0000D6080000}"/>
    <cellStyle name="Normal 68" xfId="2261" xr:uid="{00000000-0005-0000-0000-0000D7080000}"/>
    <cellStyle name="Normal 69" xfId="2262" xr:uid="{00000000-0005-0000-0000-0000D8080000}"/>
    <cellStyle name="Normal 7" xfId="2263" xr:uid="{00000000-0005-0000-0000-0000D9080000}"/>
    <cellStyle name="Normal 7 10" xfId="2264" xr:uid="{00000000-0005-0000-0000-0000DA080000}"/>
    <cellStyle name="Normal 7 10 2" xfId="2265" xr:uid="{00000000-0005-0000-0000-0000DB080000}"/>
    <cellStyle name="Normal 7 11" xfId="2266" xr:uid="{00000000-0005-0000-0000-0000DC080000}"/>
    <cellStyle name="Normal 7 11 2" xfId="2267" xr:uid="{00000000-0005-0000-0000-0000DD080000}"/>
    <cellStyle name="Normal 7 12" xfId="2268" xr:uid="{00000000-0005-0000-0000-0000DE080000}"/>
    <cellStyle name="Normal 7 12 2" xfId="2269" xr:uid="{00000000-0005-0000-0000-0000DF080000}"/>
    <cellStyle name="Normal 7 13" xfId="2270" xr:uid="{00000000-0005-0000-0000-0000E0080000}"/>
    <cellStyle name="Normal 7 13 2" xfId="2271" xr:uid="{00000000-0005-0000-0000-0000E1080000}"/>
    <cellStyle name="Normal 7 14" xfId="2272" xr:uid="{00000000-0005-0000-0000-0000E2080000}"/>
    <cellStyle name="Normal 7 14 2" xfId="2273" xr:uid="{00000000-0005-0000-0000-0000E3080000}"/>
    <cellStyle name="Normal 7 15" xfId="2274" xr:uid="{00000000-0005-0000-0000-0000E4080000}"/>
    <cellStyle name="Normal 7 15 2" xfId="2275" xr:uid="{00000000-0005-0000-0000-0000E5080000}"/>
    <cellStyle name="Normal 7 16" xfId="2276" xr:uid="{00000000-0005-0000-0000-0000E6080000}"/>
    <cellStyle name="Normal 7 16 2" xfId="2277" xr:uid="{00000000-0005-0000-0000-0000E7080000}"/>
    <cellStyle name="Normal 7 17" xfId="2278" xr:uid="{00000000-0005-0000-0000-0000E8080000}"/>
    <cellStyle name="Normal 7 17 2" xfId="2279" xr:uid="{00000000-0005-0000-0000-0000E9080000}"/>
    <cellStyle name="Normal 7 18" xfId="2280" xr:uid="{00000000-0005-0000-0000-0000EA080000}"/>
    <cellStyle name="Normal 7 18 2" xfId="2281" xr:uid="{00000000-0005-0000-0000-0000EB080000}"/>
    <cellStyle name="Normal 7 19" xfId="2282" xr:uid="{00000000-0005-0000-0000-0000EC080000}"/>
    <cellStyle name="Normal 7 19 2" xfId="2283" xr:uid="{00000000-0005-0000-0000-0000ED080000}"/>
    <cellStyle name="Normal 7 2" xfId="2284" xr:uid="{00000000-0005-0000-0000-0000EE080000}"/>
    <cellStyle name="Normal 7 2 2" xfId="2285" xr:uid="{00000000-0005-0000-0000-0000EF080000}"/>
    <cellStyle name="Normal 7 2 3" xfId="2286" xr:uid="{00000000-0005-0000-0000-0000F0080000}"/>
    <cellStyle name="Normal 7 20" xfId="2287" xr:uid="{00000000-0005-0000-0000-0000F1080000}"/>
    <cellStyle name="Normal 7 20 2" xfId="2288" xr:uid="{00000000-0005-0000-0000-0000F2080000}"/>
    <cellStyle name="Normal 7 21" xfId="2289" xr:uid="{00000000-0005-0000-0000-0000F3080000}"/>
    <cellStyle name="Normal 7 21 2" xfId="2290" xr:uid="{00000000-0005-0000-0000-0000F4080000}"/>
    <cellStyle name="Normal 7 22" xfId="2291" xr:uid="{00000000-0005-0000-0000-0000F5080000}"/>
    <cellStyle name="Normal 7 22 2" xfId="2292" xr:uid="{00000000-0005-0000-0000-0000F6080000}"/>
    <cellStyle name="Normal 7 23" xfId="2293" xr:uid="{00000000-0005-0000-0000-0000F7080000}"/>
    <cellStyle name="Normal 7 23 2" xfId="2294" xr:uid="{00000000-0005-0000-0000-0000F8080000}"/>
    <cellStyle name="Normal 7 24" xfId="2295" xr:uid="{00000000-0005-0000-0000-0000F9080000}"/>
    <cellStyle name="Normal 7 24 2" xfId="2296" xr:uid="{00000000-0005-0000-0000-0000FA080000}"/>
    <cellStyle name="Normal 7 25" xfId="2297" xr:uid="{00000000-0005-0000-0000-0000FB080000}"/>
    <cellStyle name="Normal 7 25 2" xfId="2298" xr:uid="{00000000-0005-0000-0000-0000FC080000}"/>
    <cellStyle name="Normal 7 26" xfId="2299" xr:uid="{00000000-0005-0000-0000-0000FD080000}"/>
    <cellStyle name="Normal 7 26 2" xfId="2300" xr:uid="{00000000-0005-0000-0000-0000FE080000}"/>
    <cellStyle name="Normal 7 27" xfId="2301" xr:uid="{00000000-0005-0000-0000-0000FF080000}"/>
    <cellStyle name="Normal 7 27 2" xfId="2302" xr:uid="{00000000-0005-0000-0000-000000090000}"/>
    <cellStyle name="Normal 7 28" xfId="2303" xr:uid="{00000000-0005-0000-0000-000001090000}"/>
    <cellStyle name="Normal 7 28 2" xfId="2304" xr:uid="{00000000-0005-0000-0000-000002090000}"/>
    <cellStyle name="Normal 7 29" xfId="2305" xr:uid="{00000000-0005-0000-0000-000003090000}"/>
    <cellStyle name="Normal 7 29 2" xfId="2306" xr:uid="{00000000-0005-0000-0000-000004090000}"/>
    <cellStyle name="Normal 7 3" xfId="2307" xr:uid="{00000000-0005-0000-0000-000005090000}"/>
    <cellStyle name="Normal 7 3 2" xfId="2308" xr:uid="{00000000-0005-0000-0000-000006090000}"/>
    <cellStyle name="Normal 7 30" xfId="2309" xr:uid="{00000000-0005-0000-0000-000007090000}"/>
    <cellStyle name="Normal 7 30 2" xfId="2310" xr:uid="{00000000-0005-0000-0000-000008090000}"/>
    <cellStyle name="Normal 7 31" xfId="2311" xr:uid="{00000000-0005-0000-0000-000009090000}"/>
    <cellStyle name="Normal 7 31 2" xfId="2312" xr:uid="{00000000-0005-0000-0000-00000A090000}"/>
    <cellStyle name="Normal 7 32" xfId="2313" xr:uid="{00000000-0005-0000-0000-00000B090000}"/>
    <cellStyle name="Normal 7 32 2" xfId="2314" xr:uid="{00000000-0005-0000-0000-00000C090000}"/>
    <cellStyle name="Normal 7 33" xfId="2315" xr:uid="{00000000-0005-0000-0000-00000D090000}"/>
    <cellStyle name="Normal 7 33 2" xfId="2316" xr:uid="{00000000-0005-0000-0000-00000E090000}"/>
    <cellStyle name="Normal 7 34" xfId="2317" xr:uid="{00000000-0005-0000-0000-00000F090000}"/>
    <cellStyle name="Normal 7 34 2" xfId="2318" xr:uid="{00000000-0005-0000-0000-000010090000}"/>
    <cellStyle name="Normal 7 35" xfId="2319" xr:uid="{00000000-0005-0000-0000-000011090000}"/>
    <cellStyle name="Normal 7 35 2" xfId="2320" xr:uid="{00000000-0005-0000-0000-000012090000}"/>
    <cellStyle name="Normal 7 36" xfId="2321" xr:uid="{00000000-0005-0000-0000-000013090000}"/>
    <cellStyle name="Normal 7 36 2" xfId="2322" xr:uid="{00000000-0005-0000-0000-000014090000}"/>
    <cellStyle name="Normal 7 37" xfId="2323" xr:uid="{00000000-0005-0000-0000-000015090000}"/>
    <cellStyle name="Normal 7 37 2" xfId="2324" xr:uid="{00000000-0005-0000-0000-000016090000}"/>
    <cellStyle name="Normal 7 38" xfId="2325" xr:uid="{00000000-0005-0000-0000-000017090000}"/>
    <cellStyle name="Normal 7 38 2" xfId="2326" xr:uid="{00000000-0005-0000-0000-000018090000}"/>
    <cellStyle name="Normal 7 39" xfId="2327" xr:uid="{00000000-0005-0000-0000-000019090000}"/>
    <cellStyle name="Normal 7 39 2" xfId="2328" xr:uid="{00000000-0005-0000-0000-00001A090000}"/>
    <cellStyle name="Normal 7 4" xfId="2329" xr:uid="{00000000-0005-0000-0000-00001B090000}"/>
    <cellStyle name="Normal 7 4 2" xfId="2330" xr:uid="{00000000-0005-0000-0000-00001C090000}"/>
    <cellStyle name="Normal 7 40" xfId="2331" xr:uid="{00000000-0005-0000-0000-00001D090000}"/>
    <cellStyle name="Normal 7 40 2" xfId="2332" xr:uid="{00000000-0005-0000-0000-00001E090000}"/>
    <cellStyle name="Normal 7 41" xfId="2333" xr:uid="{00000000-0005-0000-0000-00001F090000}"/>
    <cellStyle name="Normal 7 41 2" xfId="2334" xr:uid="{00000000-0005-0000-0000-000020090000}"/>
    <cellStyle name="Normal 7 42" xfId="2335" xr:uid="{00000000-0005-0000-0000-000021090000}"/>
    <cellStyle name="Normal 7 42 2" xfId="2336" xr:uid="{00000000-0005-0000-0000-000022090000}"/>
    <cellStyle name="Normal 7 43" xfId="2337" xr:uid="{00000000-0005-0000-0000-000023090000}"/>
    <cellStyle name="Normal 7 43 2" xfId="2338" xr:uid="{00000000-0005-0000-0000-000024090000}"/>
    <cellStyle name="Normal 7 44" xfId="2339" xr:uid="{00000000-0005-0000-0000-000025090000}"/>
    <cellStyle name="Normal 7 44 2" xfId="2340" xr:uid="{00000000-0005-0000-0000-000026090000}"/>
    <cellStyle name="Normal 7 45" xfId="2341" xr:uid="{00000000-0005-0000-0000-000027090000}"/>
    <cellStyle name="Normal 7 45 2" xfId="2342" xr:uid="{00000000-0005-0000-0000-000028090000}"/>
    <cellStyle name="Normal 7 46" xfId="2343" xr:uid="{00000000-0005-0000-0000-000029090000}"/>
    <cellStyle name="Normal 7 46 2" xfId="2344" xr:uid="{00000000-0005-0000-0000-00002A090000}"/>
    <cellStyle name="Normal 7 47" xfId="2345" xr:uid="{00000000-0005-0000-0000-00002B090000}"/>
    <cellStyle name="Normal 7 47 2" xfId="2346" xr:uid="{00000000-0005-0000-0000-00002C090000}"/>
    <cellStyle name="Normal 7 48" xfId="2347" xr:uid="{00000000-0005-0000-0000-00002D090000}"/>
    <cellStyle name="Normal 7 48 2" xfId="2348" xr:uid="{00000000-0005-0000-0000-00002E090000}"/>
    <cellStyle name="Normal 7 49" xfId="2349" xr:uid="{00000000-0005-0000-0000-00002F090000}"/>
    <cellStyle name="Normal 7 49 2" xfId="2350" xr:uid="{00000000-0005-0000-0000-000030090000}"/>
    <cellStyle name="Normal 7 5" xfId="2351" xr:uid="{00000000-0005-0000-0000-000031090000}"/>
    <cellStyle name="Normal 7 5 2" xfId="2352" xr:uid="{00000000-0005-0000-0000-000032090000}"/>
    <cellStyle name="Normal 7 50" xfId="2353" xr:uid="{00000000-0005-0000-0000-000033090000}"/>
    <cellStyle name="Normal 7 51" xfId="2354" xr:uid="{00000000-0005-0000-0000-000034090000}"/>
    <cellStyle name="Normal 7 52" xfId="2355" xr:uid="{00000000-0005-0000-0000-000035090000}"/>
    <cellStyle name="Normal 7 53" xfId="3128" xr:uid="{10DB5B37-D299-40D0-A1A1-1CB5C9CA61AB}"/>
    <cellStyle name="Normal 7 6" xfId="2356" xr:uid="{00000000-0005-0000-0000-000036090000}"/>
    <cellStyle name="Normal 7 6 2" xfId="2357" xr:uid="{00000000-0005-0000-0000-000037090000}"/>
    <cellStyle name="Normal 7 7" xfId="2358" xr:uid="{00000000-0005-0000-0000-000038090000}"/>
    <cellStyle name="Normal 7 7 2" xfId="2359" xr:uid="{00000000-0005-0000-0000-000039090000}"/>
    <cellStyle name="Normal 7 8" xfId="2360" xr:uid="{00000000-0005-0000-0000-00003A090000}"/>
    <cellStyle name="Normal 7 8 2" xfId="2361" xr:uid="{00000000-0005-0000-0000-00003B090000}"/>
    <cellStyle name="Normal 7 9" xfId="2362" xr:uid="{00000000-0005-0000-0000-00003C090000}"/>
    <cellStyle name="Normal 7 9 2" xfId="2363" xr:uid="{00000000-0005-0000-0000-00003D090000}"/>
    <cellStyle name="Normal 7_for พี่พิณ คะ" xfId="2364" xr:uid="{00000000-0005-0000-0000-00003E090000}"/>
    <cellStyle name="Normal 70" xfId="2365" xr:uid="{00000000-0005-0000-0000-00003F090000}"/>
    <cellStyle name="Normal 71" xfId="2366" xr:uid="{00000000-0005-0000-0000-000040090000}"/>
    <cellStyle name="Normal 71 2" xfId="2367" xr:uid="{00000000-0005-0000-0000-000041090000}"/>
    <cellStyle name="Normal 71 3" xfId="3129" xr:uid="{E6FA148E-E230-4C2D-9E0B-B893A185E77A}"/>
    <cellStyle name="Normal 72" xfId="2368" xr:uid="{00000000-0005-0000-0000-000042090000}"/>
    <cellStyle name="Normal 72 2" xfId="2369" xr:uid="{00000000-0005-0000-0000-000043090000}"/>
    <cellStyle name="Normal 73" xfId="2370" xr:uid="{00000000-0005-0000-0000-000044090000}"/>
    <cellStyle name="Normal 73 2" xfId="2371" xr:uid="{00000000-0005-0000-0000-000045090000}"/>
    <cellStyle name="Normal 74" xfId="2372" xr:uid="{00000000-0005-0000-0000-000046090000}"/>
    <cellStyle name="Normal 74 2" xfId="2373" xr:uid="{00000000-0005-0000-0000-000047090000}"/>
    <cellStyle name="Normal 74 3" xfId="2374" xr:uid="{00000000-0005-0000-0000-000048090000}"/>
    <cellStyle name="Normal 75" xfId="2375" xr:uid="{00000000-0005-0000-0000-000049090000}"/>
    <cellStyle name="Normal 75 2" xfId="2376" xr:uid="{00000000-0005-0000-0000-00004A090000}"/>
    <cellStyle name="Normal 75 3" xfId="2377" xr:uid="{00000000-0005-0000-0000-00004B090000}"/>
    <cellStyle name="Normal 76" xfId="2378" xr:uid="{00000000-0005-0000-0000-00004C090000}"/>
    <cellStyle name="Normal 76 2" xfId="2379" xr:uid="{00000000-0005-0000-0000-00004D090000}"/>
    <cellStyle name="Normal 77" xfId="2380" xr:uid="{00000000-0005-0000-0000-00004E090000}"/>
    <cellStyle name="Normal 77 2" xfId="2381" xr:uid="{00000000-0005-0000-0000-00004F090000}"/>
    <cellStyle name="Normal 78" xfId="2382" xr:uid="{00000000-0005-0000-0000-000050090000}"/>
    <cellStyle name="Normal 78 2" xfId="2383" xr:uid="{00000000-0005-0000-0000-000051090000}"/>
    <cellStyle name="Normal 79" xfId="2384" xr:uid="{00000000-0005-0000-0000-000052090000}"/>
    <cellStyle name="Normal 8" xfId="2385" xr:uid="{00000000-0005-0000-0000-000053090000}"/>
    <cellStyle name="Normal 8 10" xfId="2386" xr:uid="{00000000-0005-0000-0000-000054090000}"/>
    <cellStyle name="Normal 8 10 2" xfId="2387" xr:uid="{00000000-0005-0000-0000-000055090000}"/>
    <cellStyle name="Normal 8 11" xfId="2388" xr:uid="{00000000-0005-0000-0000-000056090000}"/>
    <cellStyle name="Normal 8 11 2" xfId="2389" xr:uid="{00000000-0005-0000-0000-000057090000}"/>
    <cellStyle name="Normal 8 12" xfId="2390" xr:uid="{00000000-0005-0000-0000-000058090000}"/>
    <cellStyle name="Normal 8 12 2" xfId="2391" xr:uid="{00000000-0005-0000-0000-000059090000}"/>
    <cellStyle name="Normal 8 13" xfId="2392" xr:uid="{00000000-0005-0000-0000-00005A090000}"/>
    <cellStyle name="Normal 8 13 2" xfId="2393" xr:uid="{00000000-0005-0000-0000-00005B090000}"/>
    <cellStyle name="Normal 8 14" xfId="2394" xr:uid="{00000000-0005-0000-0000-00005C090000}"/>
    <cellStyle name="Normal 8 14 2" xfId="2395" xr:uid="{00000000-0005-0000-0000-00005D090000}"/>
    <cellStyle name="Normal 8 15" xfId="2396" xr:uid="{00000000-0005-0000-0000-00005E090000}"/>
    <cellStyle name="Normal 8 15 2" xfId="2397" xr:uid="{00000000-0005-0000-0000-00005F090000}"/>
    <cellStyle name="Normal 8 16" xfId="2398" xr:uid="{00000000-0005-0000-0000-000060090000}"/>
    <cellStyle name="Normal 8 16 2" xfId="2399" xr:uid="{00000000-0005-0000-0000-000061090000}"/>
    <cellStyle name="Normal 8 17" xfId="2400" xr:uid="{00000000-0005-0000-0000-000062090000}"/>
    <cellStyle name="Normal 8 17 2" xfId="2401" xr:uid="{00000000-0005-0000-0000-000063090000}"/>
    <cellStyle name="Normal 8 18" xfId="2402" xr:uid="{00000000-0005-0000-0000-000064090000}"/>
    <cellStyle name="Normal 8 18 2" xfId="2403" xr:uid="{00000000-0005-0000-0000-000065090000}"/>
    <cellStyle name="Normal 8 19" xfId="2404" xr:uid="{00000000-0005-0000-0000-000066090000}"/>
    <cellStyle name="Normal 8 19 2" xfId="2405" xr:uid="{00000000-0005-0000-0000-000067090000}"/>
    <cellStyle name="Normal 8 2" xfId="2406" xr:uid="{00000000-0005-0000-0000-000068090000}"/>
    <cellStyle name="Normal 8 2 2" xfId="2407" xr:uid="{00000000-0005-0000-0000-000069090000}"/>
    <cellStyle name="Normal 8 2 3" xfId="2408" xr:uid="{00000000-0005-0000-0000-00006A090000}"/>
    <cellStyle name="Normal 8 2 4" xfId="2409" xr:uid="{00000000-0005-0000-0000-00006B090000}"/>
    <cellStyle name="Normal 8 20" xfId="2410" xr:uid="{00000000-0005-0000-0000-00006C090000}"/>
    <cellStyle name="Normal 8 20 2" xfId="2411" xr:uid="{00000000-0005-0000-0000-00006D090000}"/>
    <cellStyle name="Normal 8 21" xfId="2412" xr:uid="{00000000-0005-0000-0000-00006E090000}"/>
    <cellStyle name="Normal 8 21 2" xfId="2413" xr:uid="{00000000-0005-0000-0000-00006F090000}"/>
    <cellStyle name="Normal 8 22" xfId="2414" xr:uid="{00000000-0005-0000-0000-000070090000}"/>
    <cellStyle name="Normal 8 22 2" xfId="2415" xr:uid="{00000000-0005-0000-0000-000071090000}"/>
    <cellStyle name="Normal 8 23" xfId="2416" xr:uid="{00000000-0005-0000-0000-000072090000}"/>
    <cellStyle name="Normal 8 23 2" xfId="2417" xr:uid="{00000000-0005-0000-0000-000073090000}"/>
    <cellStyle name="Normal 8 24" xfId="2418" xr:uid="{00000000-0005-0000-0000-000074090000}"/>
    <cellStyle name="Normal 8 24 2" xfId="2419" xr:uid="{00000000-0005-0000-0000-000075090000}"/>
    <cellStyle name="Normal 8 25" xfId="2420" xr:uid="{00000000-0005-0000-0000-000076090000}"/>
    <cellStyle name="Normal 8 25 2" xfId="2421" xr:uid="{00000000-0005-0000-0000-000077090000}"/>
    <cellStyle name="Normal 8 26" xfId="2422" xr:uid="{00000000-0005-0000-0000-000078090000}"/>
    <cellStyle name="Normal 8 26 2" xfId="2423" xr:uid="{00000000-0005-0000-0000-000079090000}"/>
    <cellStyle name="Normal 8 27" xfId="2424" xr:uid="{00000000-0005-0000-0000-00007A090000}"/>
    <cellStyle name="Normal 8 27 2" xfId="2425" xr:uid="{00000000-0005-0000-0000-00007B090000}"/>
    <cellStyle name="Normal 8 28" xfId="2426" xr:uid="{00000000-0005-0000-0000-00007C090000}"/>
    <cellStyle name="Normal 8 28 2" xfId="2427" xr:uid="{00000000-0005-0000-0000-00007D090000}"/>
    <cellStyle name="Normal 8 29" xfId="2428" xr:uid="{00000000-0005-0000-0000-00007E090000}"/>
    <cellStyle name="Normal 8 29 2" xfId="2429" xr:uid="{00000000-0005-0000-0000-00007F090000}"/>
    <cellStyle name="Normal 8 3" xfId="2430" xr:uid="{00000000-0005-0000-0000-000080090000}"/>
    <cellStyle name="Normal 8 3 2" xfId="2431" xr:uid="{00000000-0005-0000-0000-000081090000}"/>
    <cellStyle name="Normal 8 30" xfId="2432" xr:uid="{00000000-0005-0000-0000-000082090000}"/>
    <cellStyle name="Normal 8 30 2" xfId="2433" xr:uid="{00000000-0005-0000-0000-000083090000}"/>
    <cellStyle name="Normal 8 31" xfId="2434" xr:uid="{00000000-0005-0000-0000-000084090000}"/>
    <cellStyle name="Normal 8 31 2" xfId="2435" xr:uid="{00000000-0005-0000-0000-000085090000}"/>
    <cellStyle name="Normal 8 32" xfId="2436" xr:uid="{00000000-0005-0000-0000-000086090000}"/>
    <cellStyle name="Normal 8 32 2" xfId="2437" xr:uid="{00000000-0005-0000-0000-000087090000}"/>
    <cellStyle name="Normal 8 33" xfId="2438" xr:uid="{00000000-0005-0000-0000-000088090000}"/>
    <cellStyle name="Normal 8 33 2" xfId="2439" xr:uid="{00000000-0005-0000-0000-000089090000}"/>
    <cellStyle name="Normal 8 34" xfId="2440" xr:uid="{00000000-0005-0000-0000-00008A090000}"/>
    <cellStyle name="Normal 8 34 2" xfId="2441" xr:uid="{00000000-0005-0000-0000-00008B090000}"/>
    <cellStyle name="Normal 8 35" xfId="2442" xr:uid="{00000000-0005-0000-0000-00008C090000}"/>
    <cellStyle name="Normal 8 35 2" xfId="2443" xr:uid="{00000000-0005-0000-0000-00008D090000}"/>
    <cellStyle name="Normal 8 36" xfId="2444" xr:uid="{00000000-0005-0000-0000-00008E090000}"/>
    <cellStyle name="Normal 8 36 2" xfId="2445" xr:uid="{00000000-0005-0000-0000-00008F090000}"/>
    <cellStyle name="Normal 8 37" xfId="2446" xr:uid="{00000000-0005-0000-0000-000090090000}"/>
    <cellStyle name="Normal 8 37 2" xfId="2447" xr:uid="{00000000-0005-0000-0000-000091090000}"/>
    <cellStyle name="Normal 8 38" xfId="2448" xr:uid="{00000000-0005-0000-0000-000092090000}"/>
    <cellStyle name="Normal 8 38 2" xfId="2449" xr:uid="{00000000-0005-0000-0000-000093090000}"/>
    <cellStyle name="Normal 8 39" xfId="2450" xr:uid="{00000000-0005-0000-0000-000094090000}"/>
    <cellStyle name="Normal 8 39 2" xfId="2451" xr:uid="{00000000-0005-0000-0000-000095090000}"/>
    <cellStyle name="Normal 8 4" xfId="2452" xr:uid="{00000000-0005-0000-0000-000096090000}"/>
    <cellStyle name="Normal 8 4 2" xfId="2453" xr:uid="{00000000-0005-0000-0000-000097090000}"/>
    <cellStyle name="Normal 8 40" xfId="2454" xr:uid="{00000000-0005-0000-0000-000098090000}"/>
    <cellStyle name="Normal 8 40 2" xfId="2455" xr:uid="{00000000-0005-0000-0000-000099090000}"/>
    <cellStyle name="Normal 8 41" xfId="2456" xr:uid="{00000000-0005-0000-0000-00009A090000}"/>
    <cellStyle name="Normal 8 41 2" xfId="2457" xr:uid="{00000000-0005-0000-0000-00009B090000}"/>
    <cellStyle name="Normal 8 42" xfId="2458" xr:uid="{00000000-0005-0000-0000-00009C090000}"/>
    <cellStyle name="Normal 8 42 2" xfId="2459" xr:uid="{00000000-0005-0000-0000-00009D090000}"/>
    <cellStyle name="Normal 8 43" xfId="2460" xr:uid="{00000000-0005-0000-0000-00009E090000}"/>
    <cellStyle name="Normal 8 43 2" xfId="2461" xr:uid="{00000000-0005-0000-0000-00009F090000}"/>
    <cellStyle name="Normal 8 44" xfId="2462" xr:uid="{00000000-0005-0000-0000-0000A0090000}"/>
    <cellStyle name="Normal 8 44 2" xfId="2463" xr:uid="{00000000-0005-0000-0000-0000A1090000}"/>
    <cellStyle name="Normal 8 45" xfId="2464" xr:uid="{00000000-0005-0000-0000-0000A2090000}"/>
    <cellStyle name="Normal 8 45 2" xfId="2465" xr:uid="{00000000-0005-0000-0000-0000A3090000}"/>
    <cellStyle name="Normal 8 46" xfId="2466" xr:uid="{00000000-0005-0000-0000-0000A4090000}"/>
    <cellStyle name="Normal 8 46 2" xfId="2467" xr:uid="{00000000-0005-0000-0000-0000A5090000}"/>
    <cellStyle name="Normal 8 47" xfId="2468" xr:uid="{00000000-0005-0000-0000-0000A6090000}"/>
    <cellStyle name="Normal 8 47 2" xfId="2469" xr:uid="{00000000-0005-0000-0000-0000A7090000}"/>
    <cellStyle name="Normal 8 48" xfId="2470" xr:uid="{00000000-0005-0000-0000-0000A8090000}"/>
    <cellStyle name="Normal 8 48 2" xfId="2471" xr:uid="{00000000-0005-0000-0000-0000A9090000}"/>
    <cellStyle name="Normal 8 49" xfId="2472" xr:uid="{00000000-0005-0000-0000-0000AA090000}"/>
    <cellStyle name="Normal 8 49 2" xfId="2473" xr:uid="{00000000-0005-0000-0000-0000AB090000}"/>
    <cellStyle name="Normal 8 5" xfId="2474" xr:uid="{00000000-0005-0000-0000-0000AC090000}"/>
    <cellStyle name="Normal 8 5 2" xfId="2475" xr:uid="{00000000-0005-0000-0000-0000AD090000}"/>
    <cellStyle name="Normal 8 50" xfId="2476" xr:uid="{00000000-0005-0000-0000-0000AE090000}"/>
    <cellStyle name="Normal 8 51" xfId="2477" xr:uid="{00000000-0005-0000-0000-0000AF090000}"/>
    <cellStyle name="Normal 8 6" xfId="2478" xr:uid="{00000000-0005-0000-0000-0000B0090000}"/>
    <cellStyle name="Normal 8 6 2" xfId="2479" xr:uid="{00000000-0005-0000-0000-0000B1090000}"/>
    <cellStyle name="Normal 8 7" xfId="2480" xr:uid="{00000000-0005-0000-0000-0000B2090000}"/>
    <cellStyle name="Normal 8 7 2" xfId="2481" xr:uid="{00000000-0005-0000-0000-0000B3090000}"/>
    <cellStyle name="Normal 8 8" xfId="2482" xr:uid="{00000000-0005-0000-0000-0000B4090000}"/>
    <cellStyle name="Normal 8 8 2" xfId="2483" xr:uid="{00000000-0005-0000-0000-0000B5090000}"/>
    <cellStyle name="Normal 8 9" xfId="2484" xr:uid="{00000000-0005-0000-0000-0000B6090000}"/>
    <cellStyle name="Normal 8 9 2" xfId="2485" xr:uid="{00000000-0005-0000-0000-0000B7090000}"/>
    <cellStyle name="Normal 8_for พี่พิณ คะ" xfId="2486" xr:uid="{00000000-0005-0000-0000-0000B8090000}"/>
    <cellStyle name="Normal 80" xfId="2487" xr:uid="{00000000-0005-0000-0000-0000B9090000}"/>
    <cellStyle name="Normal 81" xfId="2488" xr:uid="{00000000-0005-0000-0000-0000BA090000}"/>
    <cellStyle name="Normal 82" xfId="2489" xr:uid="{00000000-0005-0000-0000-0000BB090000}"/>
    <cellStyle name="Normal 83" xfId="2490" xr:uid="{00000000-0005-0000-0000-0000BC090000}"/>
    <cellStyle name="Normal 83 2" xfId="3130" xr:uid="{7534A6D3-32FC-4550-8DBE-8711CC862FFE}"/>
    <cellStyle name="Normal 84" xfId="3067" xr:uid="{00000000-0005-0000-0000-0000BD090000}"/>
    <cellStyle name="Normal 85" xfId="3" xr:uid="{00000000-0005-0000-0000-0000BE090000}"/>
    <cellStyle name="Normal 9" xfId="2491" xr:uid="{00000000-0005-0000-0000-0000BF090000}"/>
    <cellStyle name="Normal 9 10" xfId="2492" xr:uid="{00000000-0005-0000-0000-0000C0090000}"/>
    <cellStyle name="Normal 9 10 2" xfId="2493" xr:uid="{00000000-0005-0000-0000-0000C1090000}"/>
    <cellStyle name="Normal 9 11" xfId="2494" xr:uid="{00000000-0005-0000-0000-0000C2090000}"/>
    <cellStyle name="Normal 9 11 2" xfId="2495" xr:uid="{00000000-0005-0000-0000-0000C3090000}"/>
    <cellStyle name="Normal 9 12" xfId="2496" xr:uid="{00000000-0005-0000-0000-0000C4090000}"/>
    <cellStyle name="Normal 9 12 2" xfId="2497" xr:uid="{00000000-0005-0000-0000-0000C5090000}"/>
    <cellStyle name="Normal 9 13" xfId="2498" xr:uid="{00000000-0005-0000-0000-0000C6090000}"/>
    <cellStyle name="Normal 9 13 2" xfId="2499" xr:uid="{00000000-0005-0000-0000-0000C7090000}"/>
    <cellStyle name="Normal 9 14" xfId="2500" xr:uid="{00000000-0005-0000-0000-0000C8090000}"/>
    <cellStyle name="Normal 9 14 2" xfId="2501" xr:uid="{00000000-0005-0000-0000-0000C9090000}"/>
    <cellStyle name="Normal 9 15" xfId="2502" xr:uid="{00000000-0005-0000-0000-0000CA090000}"/>
    <cellStyle name="Normal 9 15 2" xfId="2503" xr:uid="{00000000-0005-0000-0000-0000CB090000}"/>
    <cellStyle name="Normal 9 16" xfId="2504" xr:uid="{00000000-0005-0000-0000-0000CC090000}"/>
    <cellStyle name="Normal 9 16 2" xfId="2505" xr:uid="{00000000-0005-0000-0000-0000CD090000}"/>
    <cellStyle name="Normal 9 17" xfId="2506" xr:uid="{00000000-0005-0000-0000-0000CE090000}"/>
    <cellStyle name="Normal 9 17 2" xfId="2507" xr:uid="{00000000-0005-0000-0000-0000CF090000}"/>
    <cellStyle name="Normal 9 18" xfId="2508" xr:uid="{00000000-0005-0000-0000-0000D0090000}"/>
    <cellStyle name="Normal 9 18 2" xfId="2509" xr:uid="{00000000-0005-0000-0000-0000D1090000}"/>
    <cellStyle name="Normal 9 19" xfId="2510" xr:uid="{00000000-0005-0000-0000-0000D2090000}"/>
    <cellStyle name="Normal 9 19 2" xfId="2511" xr:uid="{00000000-0005-0000-0000-0000D3090000}"/>
    <cellStyle name="Normal 9 2" xfId="2512" xr:uid="{00000000-0005-0000-0000-0000D4090000}"/>
    <cellStyle name="Normal 9 2 2" xfId="2513" xr:uid="{00000000-0005-0000-0000-0000D5090000}"/>
    <cellStyle name="Normal 9 20" xfId="2514" xr:uid="{00000000-0005-0000-0000-0000D6090000}"/>
    <cellStyle name="Normal 9 20 2" xfId="2515" xr:uid="{00000000-0005-0000-0000-0000D7090000}"/>
    <cellStyle name="Normal 9 21" xfId="2516" xr:uid="{00000000-0005-0000-0000-0000D8090000}"/>
    <cellStyle name="Normal 9 21 2" xfId="2517" xr:uid="{00000000-0005-0000-0000-0000D9090000}"/>
    <cellStyle name="Normal 9 22" xfId="2518" xr:uid="{00000000-0005-0000-0000-0000DA090000}"/>
    <cellStyle name="Normal 9 22 2" xfId="2519" xr:uid="{00000000-0005-0000-0000-0000DB090000}"/>
    <cellStyle name="Normal 9 23" xfId="2520" xr:uid="{00000000-0005-0000-0000-0000DC090000}"/>
    <cellStyle name="Normal 9 23 2" xfId="2521" xr:uid="{00000000-0005-0000-0000-0000DD090000}"/>
    <cellStyle name="Normal 9 24" xfId="2522" xr:uid="{00000000-0005-0000-0000-0000DE090000}"/>
    <cellStyle name="Normal 9 24 2" xfId="2523" xr:uid="{00000000-0005-0000-0000-0000DF090000}"/>
    <cellStyle name="Normal 9 25" xfId="2524" xr:uid="{00000000-0005-0000-0000-0000E0090000}"/>
    <cellStyle name="Normal 9 25 2" xfId="2525" xr:uid="{00000000-0005-0000-0000-0000E1090000}"/>
    <cellStyle name="Normal 9 26" xfId="2526" xr:uid="{00000000-0005-0000-0000-0000E2090000}"/>
    <cellStyle name="Normal 9 26 2" xfId="2527" xr:uid="{00000000-0005-0000-0000-0000E3090000}"/>
    <cellStyle name="Normal 9 27" xfId="2528" xr:uid="{00000000-0005-0000-0000-0000E4090000}"/>
    <cellStyle name="Normal 9 27 2" xfId="2529" xr:uid="{00000000-0005-0000-0000-0000E5090000}"/>
    <cellStyle name="Normal 9 28" xfId="2530" xr:uid="{00000000-0005-0000-0000-0000E6090000}"/>
    <cellStyle name="Normal 9 28 2" xfId="2531" xr:uid="{00000000-0005-0000-0000-0000E7090000}"/>
    <cellStyle name="Normal 9 29" xfId="2532" xr:uid="{00000000-0005-0000-0000-0000E8090000}"/>
    <cellStyle name="Normal 9 29 2" xfId="2533" xr:uid="{00000000-0005-0000-0000-0000E9090000}"/>
    <cellStyle name="Normal 9 3" xfId="2534" xr:uid="{00000000-0005-0000-0000-0000EA090000}"/>
    <cellStyle name="Normal 9 3 2" xfId="2535" xr:uid="{00000000-0005-0000-0000-0000EB090000}"/>
    <cellStyle name="Normal 9 30" xfId="2536" xr:uid="{00000000-0005-0000-0000-0000EC090000}"/>
    <cellStyle name="Normal 9 30 2" xfId="2537" xr:uid="{00000000-0005-0000-0000-0000ED090000}"/>
    <cellStyle name="Normal 9 31" xfId="2538" xr:uid="{00000000-0005-0000-0000-0000EE090000}"/>
    <cellStyle name="Normal 9 31 2" xfId="2539" xr:uid="{00000000-0005-0000-0000-0000EF090000}"/>
    <cellStyle name="Normal 9 32" xfId="2540" xr:uid="{00000000-0005-0000-0000-0000F0090000}"/>
    <cellStyle name="Normal 9 32 2" xfId="2541" xr:uid="{00000000-0005-0000-0000-0000F1090000}"/>
    <cellStyle name="Normal 9 33" xfId="2542" xr:uid="{00000000-0005-0000-0000-0000F2090000}"/>
    <cellStyle name="Normal 9 33 2" xfId="2543" xr:uid="{00000000-0005-0000-0000-0000F3090000}"/>
    <cellStyle name="Normal 9 34" xfId="2544" xr:uid="{00000000-0005-0000-0000-0000F4090000}"/>
    <cellStyle name="Normal 9 34 2" xfId="2545" xr:uid="{00000000-0005-0000-0000-0000F5090000}"/>
    <cellStyle name="Normal 9 35" xfId="2546" xr:uid="{00000000-0005-0000-0000-0000F6090000}"/>
    <cellStyle name="Normal 9 35 2" xfId="2547" xr:uid="{00000000-0005-0000-0000-0000F7090000}"/>
    <cellStyle name="Normal 9 36" xfId="2548" xr:uid="{00000000-0005-0000-0000-0000F8090000}"/>
    <cellStyle name="Normal 9 36 2" xfId="2549" xr:uid="{00000000-0005-0000-0000-0000F9090000}"/>
    <cellStyle name="Normal 9 37" xfId="2550" xr:uid="{00000000-0005-0000-0000-0000FA090000}"/>
    <cellStyle name="Normal 9 37 2" xfId="2551" xr:uid="{00000000-0005-0000-0000-0000FB090000}"/>
    <cellStyle name="Normal 9 38" xfId="2552" xr:uid="{00000000-0005-0000-0000-0000FC090000}"/>
    <cellStyle name="Normal 9 38 2" xfId="2553" xr:uid="{00000000-0005-0000-0000-0000FD090000}"/>
    <cellStyle name="Normal 9 39" xfId="2554" xr:uid="{00000000-0005-0000-0000-0000FE090000}"/>
    <cellStyle name="Normal 9 39 2" xfId="2555" xr:uid="{00000000-0005-0000-0000-0000FF090000}"/>
    <cellStyle name="Normal 9 4" xfId="2556" xr:uid="{00000000-0005-0000-0000-0000000A0000}"/>
    <cellStyle name="Normal 9 4 2" xfId="2557" xr:uid="{00000000-0005-0000-0000-0000010A0000}"/>
    <cellStyle name="Normal 9 40" xfId="2558" xr:uid="{00000000-0005-0000-0000-0000020A0000}"/>
    <cellStyle name="Normal 9 40 2" xfId="2559" xr:uid="{00000000-0005-0000-0000-0000030A0000}"/>
    <cellStyle name="Normal 9 41" xfId="2560" xr:uid="{00000000-0005-0000-0000-0000040A0000}"/>
    <cellStyle name="Normal 9 41 2" xfId="2561" xr:uid="{00000000-0005-0000-0000-0000050A0000}"/>
    <cellStyle name="Normal 9 42" xfId="2562" xr:uid="{00000000-0005-0000-0000-0000060A0000}"/>
    <cellStyle name="Normal 9 42 2" xfId="2563" xr:uid="{00000000-0005-0000-0000-0000070A0000}"/>
    <cellStyle name="Normal 9 43" xfId="2564" xr:uid="{00000000-0005-0000-0000-0000080A0000}"/>
    <cellStyle name="Normal 9 43 2" xfId="2565" xr:uid="{00000000-0005-0000-0000-0000090A0000}"/>
    <cellStyle name="Normal 9 44" xfId="2566" xr:uid="{00000000-0005-0000-0000-00000A0A0000}"/>
    <cellStyle name="Normal 9 44 2" xfId="2567" xr:uid="{00000000-0005-0000-0000-00000B0A0000}"/>
    <cellStyle name="Normal 9 45" xfId="2568" xr:uid="{00000000-0005-0000-0000-00000C0A0000}"/>
    <cellStyle name="Normal 9 45 2" xfId="2569" xr:uid="{00000000-0005-0000-0000-00000D0A0000}"/>
    <cellStyle name="Normal 9 46" xfId="2570" xr:uid="{00000000-0005-0000-0000-00000E0A0000}"/>
    <cellStyle name="Normal 9 46 2" xfId="2571" xr:uid="{00000000-0005-0000-0000-00000F0A0000}"/>
    <cellStyle name="Normal 9 47" xfId="2572" xr:uid="{00000000-0005-0000-0000-0000100A0000}"/>
    <cellStyle name="Normal 9 47 2" xfId="2573" xr:uid="{00000000-0005-0000-0000-0000110A0000}"/>
    <cellStyle name="Normal 9 48" xfId="2574" xr:uid="{00000000-0005-0000-0000-0000120A0000}"/>
    <cellStyle name="Normal 9 48 2" xfId="2575" xr:uid="{00000000-0005-0000-0000-0000130A0000}"/>
    <cellStyle name="Normal 9 49" xfId="2576" xr:uid="{00000000-0005-0000-0000-0000140A0000}"/>
    <cellStyle name="Normal 9 49 2" xfId="2577" xr:uid="{00000000-0005-0000-0000-0000150A0000}"/>
    <cellStyle name="Normal 9 5" xfId="2578" xr:uid="{00000000-0005-0000-0000-0000160A0000}"/>
    <cellStyle name="Normal 9 5 2" xfId="2579" xr:uid="{00000000-0005-0000-0000-0000170A0000}"/>
    <cellStyle name="Normal 9 50" xfId="2580" xr:uid="{00000000-0005-0000-0000-0000180A0000}"/>
    <cellStyle name="Normal 9 51" xfId="2581" xr:uid="{00000000-0005-0000-0000-0000190A0000}"/>
    <cellStyle name="Normal 9 52" xfId="3131" xr:uid="{4EA7A016-4843-432C-A17C-E3B3B495DA6D}"/>
    <cellStyle name="Normal 9 6" xfId="2582" xr:uid="{00000000-0005-0000-0000-00001A0A0000}"/>
    <cellStyle name="Normal 9 6 2" xfId="2583" xr:uid="{00000000-0005-0000-0000-00001B0A0000}"/>
    <cellStyle name="Normal 9 7" xfId="2584" xr:uid="{00000000-0005-0000-0000-00001C0A0000}"/>
    <cellStyle name="Normal 9 7 2" xfId="2585" xr:uid="{00000000-0005-0000-0000-00001D0A0000}"/>
    <cellStyle name="Normal 9 8" xfId="2586" xr:uid="{00000000-0005-0000-0000-00001E0A0000}"/>
    <cellStyle name="Normal 9 8 2" xfId="2587" xr:uid="{00000000-0005-0000-0000-00001F0A0000}"/>
    <cellStyle name="Normal 9 9" xfId="2588" xr:uid="{00000000-0005-0000-0000-0000200A0000}"/>
    <cellStyle name="Normal 9 9 2" xfId="2589" xr:uid="{00000000-0005-0000-0000-0000210A0000}"/>
    <cellStyle name="Normal 9_งบการเงิน SBP" xfId="2590" xr:uid="{00000000-0005-0000-0000-0000220A0000}"/>
    <cellStyle name="Note 1" xfId="2591" xr:uid="{00000000-0005-0000-0000-0000230A0000}"/>
    <cellStyle name="Note 10" xfId="2592" xr:uid="{00000000-0005-0000-0000-0000240A0000}"/>
    <cellStyle name="Note 11" xfId="2593" xr:uid="{00000000-0005-0000-0000-0000250A0000}"/>
    <cellStyle name="Note 12" xfId="2594" xr:uid="{00000000-0005-0000-0000-0000260A0000}"/>
    <cellStyle name="Note 13" xfId="2595" xr:uid="{00000000-0005-0000-0000-0000270A0000}"/>
    <cellStyle name="Note 14" xfId="2596" xr:uid="{00000000-0005-0000-0000-0000280A0000}"/>
    <cellStyle name="Note 2" xfId="2597" xr:uid="{00000000-0005-0000-0000-0000290A0000}"/>
    <cellStyle name="Note 2 2" xfId="2598" xr:uid="{00000000-0005-0000-0000-00002A0A0000}"/>
    <cellStyle name="Note 2 2 2" xfId="2599" xr:uid="{00000000-0005-0000-0000-00002B0A0000}"/>
    <cellStyle name="Note 2 3" xfId="2600" xr:uid="{00000000-0005-0000-0000-00002C0A0000}"/>
    <cellStyle name="Note 2 4" xfId="2601" xr:uid="{00000000-0005-0000-0000-00002D0A0000}"/>
    <cellStyle name="Note 2_ACC. meeting 1" xfId="2602" xr:uid="{00000000-0005-0000-0000-00002E0A0000}"/>
    <cellStyle name="Note 3" xfId="2603" xr:uid="{00000000-0005-0000-0000-00002F0A0000}"/>
    <cellStyle name="Note 3 2" xfId="2604" xr:uid="{00000000-0005-0000-0000-0000300A0000}"/>
    <cellStyle name="Note 3 2 2" xfId="2605" xr:uid="{00000000-0005-0000-0000-0000310A0000}"/>
    <cellStyle name="Note 3 3" xfId="2606" xr:uid="{00000000-0005-0000-0000-0000320A0000}"/>
    <cellStyle name="Note 4" xfId="2607" xr:uid="{00000000-0005-0000-0000-0000330A0000}"/>
    <cellStyle name="Note 4 2" xfId="2608" xr:uid="{00000000-0005-0000-0000-0000340A0000}"/>
    <cellStyle name="Note 4 2 2" xfId="2609" xr:uid="{00000000-0005-0000-0000-0000350A0000}"/>
    <cellStyle name="Note 4 3" xfId="2610" xr:uid="{00000000-0005-0000-0000-0000360A0000}"/>
    <cellStyle name="Note 5" xfId="2611" xr:uid="{00000000-0005-0000-0000-0000370A0000}"/>
    <cellStyle name="Note 5 2" xfId="2612" xr:uid="{00000000-0005-0000-0000-0000380A0000}"/>
    <cellStyle name="Note 6" xfId="2613" xr:uid="{00000000-0005-0000-0000-0000390A0000}"/>
    <cellStyle name="Note 6 2" xfId="2614" xr:uid="{00000000-0005-0000-0000-00003A0A0000}"/>
    <cellStyle name="Note 7" xfId="2615" xr:uid="{00000000-0005-0000-0000-00003B0A0000}"/>
    <cellStyle name="Note 7 2" xfId="2616" xr:uid="{00000000-0005-0000-0000-00003C0A0000}"/>
    <cellStyle name="Note 8" xfId="2617" xr:uid="{00000000-0005-0000-0000-00003D0A0000}"/>
    <cellStyle name="Note 8 2" xfId="2618" xr:uid="{00000000-0005-0000-0000-00003E0A0000}"/>
    <cellStyle name="Note 9" xfId="2619" xr:uid="{00000000-0005-0000-0000-00003F0A0000}"/>
    <cellStyle name="Output 1" xfId="2620" xr:uid="{00000000-0005-0000-0000-0000400A0000}"/>
    <cellStyle name="Output 10" xfId="2621" xr:uid="{00000000-0005-0000-0000-0000410A0000}"/>
    <cellStyle name="Output 11" xfId="2622" xr:uid="{00000000-0005-0000-0000-0000420A0000}"/>
    <cellStyle name="Output 12" xfId="2623" xr:uid="{00000000-0005-0000-0000-0000430A0000}"/>
    <cellStyle name="Output 13" xfId="2624" xr:uid="{00000000-0005-0000-0000-0000440A0000}"/>
    <cellStyle name="Output 2" xfId="2625" xr:uid="{00000000-0005-0000-0000-0000450A0000}"/>
    <cellStyle name="Output 2 2" xfId="2626" xr:uid="{00000000-0005-0000-0000-0000460A0000}"/>
    <cellStyle name="Output 2 3" xfId="2627" xr:uid="{00000000-0005-0000-0000-0000470A0000}"/>
    <cellStyle name="Output 2 4" xfId="2628" xr:uid="{00000000-0005-0000-0000-0000480A0000}"/>
    <cellStyle name="Output 2_ACC. meeting 1" xfId="2629" xr:uid="{00000000-0005-0000-0000-0000490A0000}"/>
    <cellStyle name="Output 3" xfId="2630" xr:uid="{00000000-0005-0000-0000-00004A0A0000}"/>
    <cellStyle name="Output 4" xfId="2631" xr:uid="{00000000-0005-0000-0000-00004B0A0000}"/>
    <cellStyle name="Output 5" xfId="2632" xr:uid="{00000000-0005-0000-0000-00004C0A0000}"/>
    <cellStyle name="Output 6" xfId="2633" xr:uid="{00000000-0005-0000-0000-00004D0A0000}"/>
    <cellStyle name="Output 7" xfId="2634" xr:uid="{00000000-0005-0000-0000-00004E0A0000}"/>
    <cellStyle name="Output 8" xfId="2635" xr:uid="{00000000-0005-0000-0000-00004F0A0000}"/>
    <cellStyle name="Output 9" xfId="2636" xr:uid="{00000000-0005-0000-0000-0000500A0000}"/>
    <cellStyle name="Percent" xfId="3134" builtinId="5"/>
    <cellStyle name="Percent [0]" xfId="2638" xr:uid="{00000000-0005-0000-0000-0000510A0000}"/>
    <cellStyle name="Percent [00]" xfId="2639" xr:uid="{00000000-0005-0000-0000-0000520A0000}"/>
    <cellStyle name="Percent [2]" xfId="2640" xr:uid="{00000000-0005-0000-0000-0000530A0000}"/>
    <cellStyle name="Percent [2] 2" xfId="2641" xr:uid="{00000000-0005-0000-0000-0000540A0000}"/>
    <cellStyle name="Percent [2] 2 2" xfId="2642" xr:uid="{00000000-0005-0000-0000-0000550A0000}"/>
    <cellStyle name="Percent [2] 3" xfId="2643" xr:uid="{00000000-0005-0000-0000-0000560A0000}"/>
    <cellStyle name="Percent [2] 4" xfId="2644" xr:uid="{00000000-0005-0000-0000-0000570A0000}"/>
    <cellStyle name="Percent [2] 5" xfId="2645" xr:uid="{00000000-0005-0000-0000-0000580A0000}"/>
    <cellStyle name="Percent [2] 6" xfId="2646" xr:uid="{00000000-0005-0000-0000-0000590A0000}"/>
    <cellStyle name="Percent [2] 7" xfId="2647" xr:uid="{00000000-0005-0000-0000-00005A0A0000}"/>
    <cellStyle name="Percent [2] 8" xfId="2648" xr:uid="{00000000-0005-0000-0000-00005B0A0000}"/>
    <cellStyle name="Percent [2]_PCI  &amp;PL 2012 (Actual Jan-Jun+Budget Jul-Dec)" xfId="2649" xr:uid="{00000000-0005-0000-0000-00005C0A0000}"/>
    <cellStyle name="Percent 10" xfId="2650" xr:uid="{00000000-0005-0000-0000-00005D0A0000}"/>
    <cellStyle name="Percent 10 2" xfId="2651" xr:uid="{00000000-0005-0000-0000-00005E0A0000}"/>
    <cellStyle name="Percent 10 3" xfId="2652" xr:uid="{00000000-0005-0000-0000-00005F0A0000}"/>
    <cellStyle name="Percent 10_งบการเงิน SBP" xfId="2653" xr:uid="{00000000-0005-0000-0000-0000600A0000}"/>
    <cellStyle name="Percent 11" xfId="2654" xr:uid="{00000000-0005-0000-0000-0000610A0000}"/>
    <cellStyle name="Percent 11 2" xfId="2655" xr:uid="{00000000-0005-0000-0000-0000620A0000}"/>
    <cellStyle name="Percent 11 3" xfId="2656" xr:uid="{00000000-0005-0000-0000-0000630A0000}"/>
    <cellStyle name="Percent 11_งบการเงิน SBP" xfId="2657" xr:uid="{00000000-0005-0000-0000-0000640A0000}"/>
    <cellStyle name="Percent 12" xfId="2658" xr:uid="{00000000-0005-0000-0000-0000650A0000}"/>
    <cellStyle name="Percent 12 2" xfId="2659" xr:uid="{00000000-0005-0000-0000-0000660A0000}"/>
    <cellStyle name="Percent 13" xfId="2660" xr:uid="{00000000-0005-0000-0000-0000670A0000}"/>
    <cellStyle name="Percent 13 2" xfId="2661" xr:uid="{00000000-0005-0000-0000-0000680A0000}"/>
    <cellStyle name="Percent 14" xfId="2662" xr:uid="{00000000-0005-0000-0000-0000690A0000}"/>
    <cellStyle name="Percent 14 2" xfId="2663" xr:uid="{00000000-0005-0000-0000-00006A0A0000}"/>
    <cellStyle name="Percent 15" xfId="2664" xr:uid="{00000000-0005-0000-0000-00006B0A0000}"/>
    <cellStyle name="Percent 15 2" xfId="2665" xr:uid="{00000000-0005-0000-0000-00006C0A0000}"/>
    <cellStyle name="Percent 15 3" xfId="2666" xr:uid="{00000000-0005-0000-0000-00006D0A0000}"/>
    <cellStyle name="Percent 16" xfId="2667" xr:uid="{00000000-0005-0000-0000-00006E0A0000}"/>
    <cellStyle name="Percent 16 2" xfId="2668" xr:uid="{00000000-0005-0000-0000-00006F0A0000}"/>
    <cellStyle name="Percent 17" xfId="2669" xr:uid="{00000000-0005-0000-0000-0000700A0000}"/>
    <cellStyle name="Percent 17 2" xfId="2670" xr:uid="{00000000-0005-0000-0000-0000710A0000}"/>
    <cellStyle name="Percent 18" xfId="2671" xr:uid="{00000000-0005-0000-0000-0000720A0000}"/>
    <cellStyle name="Percent 18 2" xfId="2672" xr:uid="{00000000-0005-0000-0000-0000730A0000}"/>
    <cellStyle name="Percent 19" xfId="2673" xr:uid="{00000000-0005-0000-0000-0000740A0000}"/>
    <cellStyle name="Percent 19 2" xfId="2674" xr:uid="{00000000-0005-0000-0000-0000750A0000}"/>
    <cellStyle name="Percent 2" xfId="2675" xr:uid="{00000000-0005-0000-0000-0000760A0000}"/>
    <cellStyle name="Percent 2 2" xfId="2676" xr:uid="{00000000-0005-0000-0000-0000770A0000}"/>
    <cellStyle name="Percent 2 2 2" xfId="2677" xr:uid="{00000000-0005-0000-0000-0000780A0000}"/>
    <cellStyle name="Percent 2 2 3" xfId="2678" xr:uid="{00000000-0005-0000-0000-0000790A0000}"/>
    <cellStyle name="Percent 2 3" xfId="2679" xr:uid="{00000000-0005-0000-0000-00007A0A0000}"/>
    <cellStyle name="Percent 2 4" xfId="2680" xr:uid="{00000000-0005-0000-0000-00007B0A0000}"/>
    <cellStyle name="Percent 2 5" xfId="2681" xr:uid="{00000000-0005-0000-0000-00007C0A0000}"/>
    <cellStyle name="Percent 2_งบการเงิน SBP" xfId="2682" xr:uid="{00000000-0005-0000-0000-00007D0A0000}"/>
    <cellStyle name="Percent 20" xfId="2683" xr:uid="{00000000-0005-0000-0000-00007E0A0000}"/>
    <cellStyle name="Percent 20 2" xfId="2684" xr:uid="{00000000-0005-0000-0000-00007F0A0000}"/>
    <cellStyle name="Percent 21" xfId="2685" xr:uid="{00000000-0005-0000-0000-0000800A0000}"/>
    <cellStyle name="Percent 21 2" xfId="2686" xr:uid="{00000000-0005-0000-0000-0000810A0000}"/>
    <cellStyle name="Percent 22" xfId="2687" xr:uid="{00000000-0005-0000-0000-0000820A0000}"/>
    <cellStyle name="Percent 22 2" xfId="2688" xr:uid="{00000000-0005-0000-0000-0000830A0000}"/>
    <cellStyle name="Percent 22 3" xfId="2689" xr:uid="{00000000-0005-0000-0000-0000840A0000}"/>
    <cellStyle name="Percent 23" xfId="2690" xr:uid="{00000000-0005-0000-0000-0000850A0000}"/>
    <cellStyle name="Percent 24" xfId="2691" xr:uid="{00000000-0005-0000-0000-0000860A0000}"/>
    <cellStyle name="Percent 25" xfId="2692" xr:uid="{00000000-0005-0000-0000-0000870A0000}"/>
    <cellStyle name="Percent 26" xfId="2693" xr:uid="{00000000-0005-0000-0000-0000880A0000}"/>
    <cellStyle name="Percent 27" xfId="2694" xr:uid="{00000000-0005-0000-0000-0000890A0000}"/>
    <cellStyle name="Percent 28" xfId="2695" xr:uid="{00000000-0005-0000-0000-00008A0A0000}"/>
    <cellStyle name="Percent 28 2" xfId="2696" xr:uid="{00000000-0005-0000-0000-00008B0A0000}"/>
    <cellStyle name="Percent 29" xfId="2697" xr:uid="{00000000-0005-0000-0000-00008C0A0000}"/>
    <cellStyle name="Percent 3" xfId="2698" xr:uid="{00000000-0005-0000-0000-00008D0A0000}"/>
    <cellStyle name="Percent 3 2" xfId="2699" xr:uid="{00000000-0005-0000-0000-00008E0A0000}"/>
    <cellStyle name="Percent 3 2 2" xfId="2700" xr:uid="{00000000-0005-0000-0000-00008F0A0000}"/>
    <cellStyle name="Percent 3 3" xfId="2701" xr:uid="{00000000-0005-0000-0000-0000900A0000}"/>
    <cellStyle name="Percent 3 3 2" xfId="2702" xr:uid="{00000000-0005-0000-0000-0000910A0000}"/>
    <cellStyle name="Percent 3 4" xfId="2703" xr:uid="{00000000-0005-0000-0000-0000920A0000}"/>
    <cellStyle name="Percent 3 5" xfId="2704" xr:uid="{00000000-0005-0000-0000-0000930A0000}"/>
    <cellStyle name="Percent 3 6" xfId="2705" xr:uid="{00000000-0005-0000-0000-0000940A0000}"/>
    <cellStyle name="Percent 3_GL PPS 2013" xfId="2706" xr:uid="{00000000-0005-0000-0000-0000950A0000}"/>
    <cellStyle name="Percent 30" xfId="2707" xr:uid="{00000000-0005-0000-0000-0000960A0000}"/>
    <cellStyle name="Percent 31" xfId="2708" xr:uid="{00000000-0005-0000-0000-0000970A0000}"/>
    <cellStyle name="Percent 32" xfId="2709" xr:uid="{00000000-0005-0000-0000-0000980A0000}"/>
    <cellStyle name="Percent 33" xfId="2710" xr:uid="{00000000-0005-0000-0000-0000990A0000}"/>
    <cellStyle name="Percent 34" xfId="2711" xr:uid="{00000000-0005-0000-0000-00009A0A0000}"/>
    <cellStyle name="Percent 35" xfId="2712" xr:uid="{00000000-0005-0000-0000-00009B0A0000}"/>
    <cellStyle name="Percent 36" xfId="2713" xr:uid="{00000000-0005-0000-0000-00009C0A0000}"/>
    <cellStyle name="Percent 37" xfId="2714" xr:uid="{00000000-0005-0000-0000-00009D0A0000}"/>
    <cellStyle name="Percent 38" xfId="2715" xr:uid="{00000000-0005-0000-0000-00009E0A0000}"/>
    <cellStyle name="Percent 39" xfId="2716" xr:uid="{00000000-0005-0000-0000-00009F0A0000}"/>
    <cellStyle name="Percent 4" xfId="2717" xr:uid="{00000000-0005-0000-0000-0000A00A0000}"/>
    <cellStyle name="Percent 4 2" xfId="2718" xr:uid="{00000000-0005-0000-0000-0000A10A0000}"/>
    <cellStyle name="Percent 4 3" xfId="2719" xr:uid="{00000000-0005-0000-0000-0000A20A0000}"/>
    <cellStyle name="Percent 4 4" xfId="2720" xr:uid="{00000000-0005-0000-0000-0000A30A0000}"/>
    <cellStyle name="Percent 40" xfId="2721" xr:uid="{00000000-0005-0000-0000-0000A40A0000}"/>
    <cellStyle name="Percent 41" xfId="2722" xr:uid="{00000000-0005-0000-0000-0000A50A0000}"/>
    <cellStyle name="Percent 42" xfId="2723" xr:uid="{00000000-0005-0000-0000-0000A60A0000}"/>
    <cellStyle name="Percent 43" xfId="2724" xr:uid="{00000000-0005-0000-0000-0000A70A0000}"/>
    <cellStyle name="Percent 44" xfId="2725" xr:uid="{00000000-0005-0000-0000-0000A80A0000}"/>
    <cellStyle name="Percent 45" xfId="2726" xr:uid="{00000000-0005-0000-0000-0000A90A0000}"/>
    <cellStyle name="Percent 46" xfId="2727" xr:uid="{00000000-0005-0000-0000-0000AA0A0000}"/>
    <cellStyle name="Percent 47" xfId="2728" xr:uid="{00000000-0005-0000-0000-0000AB0A0000}"/>
    <cellStyle name="Percent 48" xfId="2729" xr:uid="{00000000-0005-0000-0000-0000AC0A0000}"/>
    <cellStyle name="Percent 49" xfId="2730" xr:uid="{00000000-0005-0000-0000-0000AD0A0000}"/>
    <cellStyle name="Percent 5" xfId="2731" xr:uid="{00000000-0005-0000-0000-0000AE0A0000}"/>
    <cellStyle name="Percent 5 2" xfId="2732" xr:uid="{00000000-0005-0000-0000-0000AF0A0000}"/>
    <cellStyle name="Percent 5 3" xfId="2733" xr:uid="{00000000-0005-0000-0000-0000B00A0000}"/>
    <cellStyle name="Percent 5 4" xfId="2734" xr:uid="{00000000-0005-0000-0000-0000B10A0000}"/>
    <cellStyle name="Percent 50" xfId="2735" xr:uid="{00000000-0005-0000-0000-0000B20A0000}"/>
    <cellStyle name="Percent 51" xfId="2736" xr:uid="{00000000-0005-0000-0000-0000B30A0000}"/>
    <cellStyle name="Percent 52" xfId="2737" xr:uid="{00000000-0005-0000-0000-0000B40A0000}"/>
    <cellStyle name="Percent 53" xfId="2738" xr:uid="{00000000-0005-0000-0000-0000B50A0000}"/>
    <cellStyle name="Percent 54" xfId="2739" xr:uid="{00000000-0005-0000-0000-0000B60A0000}"/>
    <cellStyle name="Percent 55" xfId="2740" xr:uid="{00000000-0005-0000-0000-0000B70A0000}"/>
    <cellStyle name="Percent 56" xfId="2741" xr:uid="{00000000-0005-0000-0000-0000B80A0000}"/>
    <cellStyle name="Percent 57" xfId="2742" xr:uid="{00000000-0005-0000-0000-0000B90A0000}"/>
    <cellStyle name="Percent 58" xfId="2743" xr:uid="{00000000-0005-0000-0000-0000BA0A0000}"/>
    <cellStyle name="Percent 59" xfId="2744" xr:uid="{00000000-0005-0000-0000-0000BB0A0000}"/>
    <cellStyle name="Percent 6" xfId="2745" xr:uid="{00000000-0005-0000-0000-0000BC0A0000}"/>
    <cellStyle name="Percent 6 2" xfId="2746" xr:uid="{00000000-0005-0000-0000-0000BD0A0000}"/>
    <cellStyle name="Percent 6 2 2" xfId="2747" xr:uid="{00000000-0005-0000-0000-0000BE0A0000}"/>
    <cellStyle name="Percent 6 3" xfId="2748" xr:uid="{00000000-0005-0000-0000-0000BF0A0000}"/>
    <cellStyle name="Percent 6 4" xfId="2749" xr:uid="{00000000-0005-0000-0000-0000C00A0000}"/>
    <cellStyle name="Percent 6_งบการเงิน SBP" xfId="2750" xr:uid="{00000000-0005-0000-0000-0000C10A0000}"/>
    <cellStyle name="Percent 60" xfId="2751" xr:uid="{00000000-0005-0000-0000-0000C20A0000}"/>
    <cellStyle name="Percent 61" xfId="2752" xr:uid="{00000000-0005-0000-0000-0000C30A0000}"/>
    <cellStyle name="Percent 62" xfId="2753" xr:uid="{00000000-0005-0000-0000-0000C40A0000}"/>
    <cellStyle name="Percent 63" xfId="2754" xr:uid="{00000000-0005-0000-0000-0000C50A0000}"/>
    <cellStyle name="Percent 64" xfId="2755" xr:uid="{00000000-0005-0000-0000-0000C60A0000}"/>
    <cellStyle name="Percent 65" xfId="2756" xr:uid="{00000000-0005-0000-0000-0000C70A0000}"/>
    <cellStyle name="Percent 66" xfId="2637" xr:uid="{00000000-0005-0000-0000-0000C80A0000}"/>
    <cellStyle name="Percent 7" xfId="2757" xr:uid="{00000000-0005-0000-0000-0000C90A0000}"/>
    <cellStyle name="Percent 7 2" xfId="2758" xr:uid="{00000000-0005-0000-0000-0000CA0A0000}"/>
    <cellStyle name="Percent 7 3" xfId="2759" xr:uid="{00000000-0005-0000-0000-0000CB0A0000}"/>
    <cellStyle name="Percent 7 4" xfId="2760" xr:uid="{00000000-0005-0000-0000-0000CC0A0000}"/>
    <cellStyle name="Percent 7_งบการเงิน SBP" xfId="2761" xr:uid="{00000000-0005-0000-0000-0000CD0A0000}"/>
    <cellStyle name="Percent 8" xfId="2762" xr:uid="{00000000-0005-0000-0000-0000CE0A0000}"/>
    <cellStyle name="Percent 8 2" xfId="2763" xr:uid="{00000000-0005-0000-0000-0000CF0A0000}"/>
    <cellStyle name="Percent 8 3" xfId="2764" xr:uid="{00000000-0005-0000-0000-0000D00A0000}"/>
    <cellStyle name="Percent 8 4" xfId="2765" xr:uid="{00000000-0005-0000-0000-0000D10A0000}"/>
    <cellStyle name="Percent 8_งบการเงิน SBP" xfId="2766" xr:uid="{00000000-0005-0000-0000-0000D20A0000}"/>
    <cellStyle name="Percent 9" xfId="2767" xr:uid="{00000000-0005-0000-0000-0000D30A0000}"/>
    <cellStyle name="Percent 9 2" xfId="2768" xr:uid="{00000000-0005-0000-0000-0000D40A0000}"/>
    <cellStyle name="Percent 9 3" xfId="2769" xr:uid="{00000000-0005-0000-0000-0000D50A0000}"/>
    <cellStyle name="Percent 9_งบการเงิน SBP" xfId="2770" xr:uid="{00000000-0005-0000-0000-0000D60A0000}"/>
    <cellStyle name="PrePop Currency (0)" xfId="2771" xr:uid="{00000000-0005-0000-0000-0000D70A0000}"/>
    <cellStyle name="PrePop Currency (2)" xfId="2772" xr:uid="{00000000-0005-0000-0000-0000D80A0000}"/>
    <cellStyle name="PrePop Units (0)" xfId="2773" xr:uid="{00000000-0005-0000-0000-0000D90A0000}"/>
    <cellStyle name="PrePop Units (1)" xfId="2774" xr:uid="{00000000-0005-0000-0000-0000DA0A0000}"/>
    <cellStyle name="PrePop Units (2)" xfId="2775" xr:uid="{00000000-0005-0000-0000-0000DB0A0000}"/>
    <cellStyle name="pwstyle" xfId="2776" xr:uid="{00000000-0005-0000-0000-0000DC0A0000}"/>
    <cellStyle name="Quantity" xfId="2777" xr:uid="{00000000-0005-0000-0000-0000DD0A0000}"/>
    <cellStyle name="Quantity 2" xfId="2778" xr:uid="{00000000-0005-0000-0000-0000DE0A0000}"/>
    <cellStyle name="Quantity 2 2" xfId="2779" xr:uid="{00000000-0005-0000-0000-0000DF0A0000}"/>
    <cellStyle name="Quantity 3" xfId="2780" xr:uid="{00000000-0005-0000-0000-0000E00A0000}"/>
    <cellStyle name="Quantity 4" xfId="2781" xr:uid="{00000000-0005-0000-0000-0000E10A0000}"/>
    <cellStyle name="Quantity 5" xfId="2782" xr:uid="{00000000-0005-0000-0000-0000E20A0000}"/>
    <cellStyle name="Quantity 6" xfId="2783" xr:uid="{00000000-0005-0000-0000-0000E30A0000}"/>
    <cellStyle name="Quantity 7" xfId="2784" xr:uid="{00000000-0005-0000-0000-0000E40A0000}"/>
    <cellStyle name="Quantity 8" xfId="2785" xr:uid="{00000000-0005-0000-0000-0000E50A0000}"/>
    <cellStyle name="Quantity 9" xfId="2786" xr:uid="{00000000-0005-0000-0000-0000E60A0000}"/>
    <cellStyle name="Quantity_4-CONSOL_EEE ACT-MOST P&amp;L JAN-SEP 2011(AT 31-OCT-11)PRESENT 2-SEP-11" xfId="2787" xr:uid="{00000000-0005-0000-0000-0000E70A0000}"/>
    <cellStyle name="report_title" xfId="2788" xr:uid="{00000000-0005-0000-0000-0000E80A0000}"/>
    <cellStyle name="Sheet Title" xfId="2789" xr:uid="{00000000-0005-0000-0000-0000E90A0000}"/>
    <cellStyle name="Sheet Title 2" xfId="2790" xr:uid="{00000000-0005-0000-0000-0000EA0A0000}"/>
    <cellStyle name="Sheet Title 3" xfId="2791" xr:uid="{00000000-0005-0000-0000-0000EB0A0000}"/>
    <cellStyle name="Sheet Title 4" xfId="2792" xr:uid="{00000000-0005-0000-0000-0000EC0A0000}"/>
    <cellStyle name="Sheet Title 5" xfId="2793" xr:uid="{00000000-0005-0000-0000-0000ED0A0000}"/>
    <cellStyle name="Sheet Title 6" xfId="2794" xr:uid="{00000000-0005-0000-0000-0000EE0A0000}"/>
    <cellStyle name="Sheet Title 7" xfId="2795" xr:uid="{00000000-0005-0000-0000-0000EF0A0000}"/>
    <cellStyle name="Sheet Title 8" xfId="2796" xr:uid="{00000000-0005-0000-0000-0000F00A0000}"/>
    <cellStyle name="Sheet Title_ACC. meeting 1" xfId="2797" xr:uid="{00000000-0005-0000-0000-0000F10A0000}"/>
    <cellStyle name="Style 1" xfId="2798" xr:uid="{00000000-0005-0000-0000-0000F20A0000}"/>
    <cellStyle name="STYLE1" xfId="2799" xr:uid="{00000000-0005-0000-0000-0000F30A0000}"/>
    <cellStyle name="STYLE1 2" xfId="2800" xr:uid="{00000000-0005-0000-0000-0000F40A0000}"/>
    <cellStyle name="STYLE1_GL PPS 2013" xfId="2801" xr:uid="{00000000-0005-0000-0000-0000F50A0000}"/>
    <cellStyle name="STYLE2" xfId="2802" xr:uid="{00000000-0005-0000-0000-0000F60A0000}"/>
    <cellStyle name="STYLE2 2" xfId="2803" xr:uid="{00000000-0005-0000-0000-0000F70A0000}"/>
    <cellStyle name="STYLE3" xfId="2804" xr:uid="{00000000-0005-0000-0000-0000F80A0000}"/>
    <cellStyle name="STYLE4" xfId="2805" xr:uid="{00000000-0005-0000-0000-0000F90A0000}"/>
    <cellStyle name="Text Indent A" xfId="2806" xr:uid="{00000000-0005-0000-0000-0000FA0A0000}"/>
    <cellStyle name="Text Indent B" xfId="2807" xr:uid="{00000000-0005-0000-0000-0000FB0A0000}"/>
    <cellStyle name="Text Indent C" xfId="2808" xr:uid="{00000000-0005-0000-0000-0000FC0A0000}"/>
    <cellStyle name="Title 1" xfId="2809" xr:uid="{00000000-0005-0000-0000-0000FD0A0000}"/>
    <cellStyle name="Title 10" xfId="2810" xr:uid="{00000000-0005-0000-0000-0000FE0A0000}"/>
    <cellStyle name="Title 11" xfId="2811" xr:uid="{00000000-0005-0000-0000-0000FF0A0000}"/>
    <cellStyle name="Title 2" xfId="2812" xr:uid="{00000000-0005-0000-0000-0000000B0000}"/>
    <cellStyle name="Title 2 2" xfId="2813" xr:uid="{00000000-0005-0000-0000-0000010B0000}"/>
    <cellStyle name="Title 2 3" xfId="2814" xr:uid="{00000000-0005-0000-0000-0000020B0000}"/>
    <cellStyle name="Title 2 4" xfId="2815" xr:uid="{00000000-0005-0000-0000-0000030B0000}"/>
    <cellStyle name="Title 2_ACC. meeting 1" xfId="2816" xr:uid="{00000000-0005-0000-0000-0000040B0000}"/>
    <cellStyle name="Title 3" xfId="2817" xr:uid="{00000000-0005-0000-0000-0000050B0000}"/>
    <cellStyle name="Title 4" xfId="2818" xr:uid="{00000000-0005-0000-0000-0000060B0000}"/>
    <cellStyle name="Title 5" xfId="2819" xr:uid="{00000000-0005-0000-0000-0000070B0000}"/>
    <cellStyle name="Title 6" xfId="2820" xr:uid="{00000000-0005-0000-0000-0000080B0000}"/>
    <cellStyle name="Title 7" xfId="2821" xr:uid="{00000000-0005-0000-0000-0000090B0000}"/>
    <cellStyle name="Title 8" xfId="2822" xr:uid="{00000000-0005-0000-0000-00000A0B0000}"/>
    <cellStyle name="Title 9" xfId="2823" xr:uid="{00000000-0005-0000-0000-00000B0B0000}"/>
    <cellStyle name="Total 1" xfId="2824" xr:uid="{00000000-0005-0000-0000-00000C0B0000}"/>
    <cellStyle name="Total 10" xfId="2825" xr:uid="{00000000-0005-0000-0000-00000D0B0000}"/>
    <cellStyle name="Total 11" xfId="2826" xr:uid="{00000000-0005-0000-0000-00000E0B0000}"/>
    <cellStyle name="Total 12" xfId="2827" xr:uid="{00000000-0005-0000-0000-00000F0B0000}"/>
    <cellStyle name="Total 13" xfId="2828" xr:uid="{00000000-0005-0000-0000-0000100B0000}"/>
    <cellStyle name="Total 2" xfId="2829" xr:uid="{00000000-0005-0000-0000-0000110B0000}"/>
    <cellStyle name="Total 2 2" xfId="2830" xr:uid="{00000000-0005-0000-0000-0000120B0000}"/>
    <cellStyle name="Total 2 3" xfId="2831" xr:uid="{00000000-0005-0000-0000-0000130B0000}"/>
    <cellStyle name="Total 2 4" xfId="2832" xr:uid="{00000000-0005-0000-0000-0000140B0000}"/>
    <cellStyle name="Total 2_ACC. meeting 1" xfId="2833" xr:uid="{00000000-0005-0000-0000-0000150B0000}"/>
    <cellStyle name="Total 3" xfId="2834" xr:uid="{00000000-0005-0000-0000-0000160B0000}"/>
    <cellStyle name="Total 4" xfId="2835" xr:uid="{00000000-0005-0000-0000-0000170B0000}"/>
    <cellStyle name="Total 5" xfId="2836" xr:uid="{00000000-0005-0000-0000-0000180B0000}"/>
    <cellStyle name="Total 6" xfId="2837" xr:uid="{00000000-0005-0000-0000-0000190B0000}"/>
    <cellStyle name="Total 7" xfId="2838" xr:uid="{00000000-0005-0000-0000-00001A0B0000}"/>
    <cellStyle name="Total 8" xfId="2839" xr:uid="{00000000-0005-0000-0000-00001B0B0000}"/>
    <cellStyle name="Total 9" xfId="2840" xr:uid="{00000000-0005-0000-0000-00001C0B0000}"/>
    <cellStyle name="Warning Text 1" xfId="2841" xr:uid="{00000000-0005-0000-0000-00001D0B0000}"/>
    <cellStyle name="Warning Text 10" xfId="2842" xr:uid="{00000000-0005-0000-0000-00001E0B0000}"/>
    <cellStyle name="Warning Text 11" xfId="2843" xr:uid="{00000000-0005-0000-0000-00001F0B0000}"/>
    <cellStyle name="Warning Text 12" xfId="2844" xr:uid="{00000000-0005-0000-0000-0000200B0000}"/>
    <cellStyle name="Warning Text 2" xfId="2845" xr:uid="{00000000-0005-0000-0000-0000210B0000}"/>
    <cellStyle name="Warning Text 2 2" xfId="2846" xr:uid="{00000000-0005-0000-0000-0000220B0000}"/>
    <cellStyle name="Warning Text 2 3" xfId="2847" xr:uid="{00000000-0005-0000-0000-0000230B0000}"/>
    <cellStyle name="Warning Text 2 4" xfId="2848" xr:uid="{00000000-0005-0000-0000-0000240B0000}"/>
    <cellStyle name="Warning Text 2_ACC. meeting 1" xfId="2849" xr:uid="{00000000-0005-0000-0000-0000250B0000}"/>
    <cellStyle name="Warning Text 3" xfId="2850" xr:uid="{00000000-0005-0000-0000-0000260B0000}"/>
    <cellStyle name="Warning Text 4" xfId="2851" xr:uid="{00000000-0005-0000-0000-0000270B0000}"/>
    <cellStyle name="Warning Text 5" xfId="2852" xr:uid="{00000000-0005-0000-0000-0000280B0000}"/>
    <cellStyle name="Warning Text 6" xfId="2853" xr:uid="{00000000-0005-0000-0000-0000290B0000}"/>
    <cellStyle name="Warning Text 7" xfId="2854" xr:uid="{00000000-0005-0000-0000-00002A0B0000}"/>
    <cellStyle name="Warning Text 8" xfId="2855" xr:uid="{00000000-0005-0000-0000-00002B0B0000}"/>
    <cellStyle name="Warning Text 9" xfId="2856" xr:uid="{00000000-0005-0000-0000-00002C0B0000}"/>
    <cellStyle name="xx" xfId="2857" xr:uid="{00000000-0005-0000-0000-00002D0B0000}"/>
    <cellStyle name="เครื่องหมายเปอร์เซ็นต์_JOBCOST_PEM(10-49)" xfId="2858" xr:uid="{00000000-0005-0000-0000-00002E0B0000}"/>
    <cellStyle name="เครื่องหมายจุลภาค 2" xfId="2859" xr:uid="{00000000-0005-0000-0000-00002F0B0000}"/>
    <cellStyle name="เครื่องหมายจุลภาค 2 2" xfId="2860" xr:uid="{00000000-0005-0000-0000-0000300B0000}"/>
    <cellStyle name="เครื่องหมายจุลภาค 2 3" xfId="2861" xr:uid="{00000000-0005-0000-0000-0000310B0000}"/>
    <cellStyle name="เครื่องหมายจุลภาค 2 4" xfId="2862" xr:uid="{00000000-0005-0000-0000-0000320B0000}"/>
    <cellStyle name="เครื่องหมายจุลภาค 2 5" xfId="2863" xr:uid="{00000000-0005-0000-0000-0000330B0000}"/>
    <cellStyle name="เครื่องหมายจุลภาค 2 6" xfId="2864" xr:uid="{00000000-0005-0000-0000-0000340B0000}"/>
    <cellStyle name="เครื่องหมายจุลภาค 2 7" xfId="2865" xr:uid="{00000000-0005-0000-0000-0000350B0000}"/>
    <cellStyle name="เครื่องหมายจุลภาค 2_for พี่พิณ คะ" xfId="2866" xr:uid="{00000000-0005-0000-0000-0000360B0000}"/>
    <cellStyle name="เครื่องหมายจุลภาค 3" xfId="2867" xr:uid="{00000000-0005-0000-0000-0000370B0000}"/>
    <cellStyle name="เครื่องหมายจุลภาค 3 2" xfId="2868" xr:uid="{00000000-0005-0000-0000-0000380B0000}"/>
    <cellStyle name="เครื่องหมายจุลภาค 4" xfId="2869" xr:uid="{00000000-0005-0000-0000-0000390B0000}"/>
    <cellStyle name="เครื่องหมายจุลภาค 4 2" xfId="2870" xr:uid="{00000000-0005-0000-0000-00003A0B0000}"/>
    <cellStyle name="เครื่องหมายจุลภาค 8" xfId="2871" xr:uid="{00000000-0005-0000-0000-00003B0B0000}"/>
    <cellStyle name="เครื่องหมายจุลภาค_BG3 Business Mapping 2006-2008" xfId="2872" xr:uid="{00000000-0005-0000-0000-00003C0B0000}"/>
    <cellStyle name="เชื่อมโยงหลายมิติ_Book3" xfId="2873" xr:uid="{00000000-0005-0000-0000-00003D0B0000}"/>
    <cellStyle name="เซลล์ตรวจสอบ 10" xfId="2874" xr:uid="{00000000-0005-0000-0000-00003E0B0000}"/>
    <cellStyle name="เซลล์ตรวจสอบ 2" xfId="2875" xr:uid="{00000000-0005-0000-0000-00003F0B0000}"/>
    <cellStyle name="เซลล์ตรวจสอบ 3" xfId="2876" xr:uid="{00000000-0005-0000-0000-0000400B0000}"/>
    <cellStyle name="เซลล์ตรวจสอบ 4" xfId="2877" xr:uid="{00000000-0005-0000-0000-0000410B0000}"/>
    <cellStyle name="เซลล์ตรวจสอบ 5" xfId="2878" xr:uid="{00000000-0005-0000-0000-0000420B0000}"/>
    <cellStyle name="เซลล์ตรวจสอบ 6" xfId="2879" xr:uid="{00000000-0005-0000-0000-0000430B0000}"/>
    <cellStyle name="เซลล์ตรวจสอบ 7" xfId="2880" xr:uid="{00000000-0005-0000-0000-0000440B0000}"/>
    <cellStyle name="เซลล์ตรวจสอบ 8" xfId="2881" xr:uid="{00000000-0005-0000-0000-0000450B0000}"/>
    <cellStyle name="เซลล์ตรวจสอบ 9" xfId="2882" xr:uid="{00000000-0005-0000-0000-0000460B0000}"/>
    <cellStyle name="เซลล์ที่มีการเชื่อมโยง 2" xfId="2883" xr:uid="{00000000-0005-0000-0000-0000470B0000}"/>
    <cellStyle name="เซลล์ที่มีการเชื่อมโยง 3" xfId="2884" xr:uid="{00000000-0005-0000-0000-0000480B0000}"/>
    <cellStyle name="เซลล์ที่มีการเชื่อมโยง 4" xfId="2885" xr:uid="{00000000-0005-0000-0000-0000490B0000}"/>
    <cellStyle name="เปอร์เซ็นต์ 2" xfId="2886" xr:uid="{00000000-0005-0000-0000-00004A0B0000}"/>
    <cellStyle name="เปอร์เซ็นต์ 2 2" xfId="2887" xr:uid="{00000000-0005-0000-0000-00004B0B0000}"/>
    <cellStyle name="เปอร์เซ็นต์ 2 3" xfId="2888" xr:uid="{00000000-0005-0000-0000-00004C0B0000}"/>
    <cellStyle name="เปอร์เซ็นต์ 2 4" xfId="2889" xr:uid="{00000000-0005-0000-0000-00004D0B0000}"/>
    <cellStyle name="เปอร์เซ็นต์ 2 5" xfId="2890" xr:uid="{00000000-0005-0000-0000-00004E0B0000}"/>
    <cellStyle name="เปอร์เซ็นต์ 2 6" xfId="2891" xr:uid="{00000000-0005-0000-0000-00004F0B0000}"/>
    <cellStyle name="เปอร์เซ็นต์ 2_Budget ค่าใช้จ่าย 2012" xfId="2892" xr:uid="{00000000-0005-0000-0000-0000500B0000}"/>
    <cellStyle name="เปอร์เซ็นต์ 3" xfId="2893" xr:uid="{00000000-0005-0000-0000-0000510B0000}"/>
    <cellStyle name="เปอร์เซ็นต์ 4" xfId="2894" xr:uid="{00000000-0005-0000-0000-0000520B0000}"/>
    <cellStyle name="แย่ 10" xfId="2895" xr:uid="{00000000-0005-0000-0000-0000530B0000}"/>
    <cellStyle name="แย่ 2" xfId="2896" xr:uid="{00000000-0005-0000-0000-0000540B0000}"/>
    <cellStyle name="แย่ 3" xfId="2897" xr:uid="{00000000-0005-0000-0000-0000550B0000}"/>
    <cellStyle name="แย่ 4" xfId="2898" xr:uid="{00000000-0005-0000-0000-0000560B0000}"/>
    <cellStyle name="แย่ 5" xfId="2899" xr:uid="{00000000-0005-0000-0000-0000570B0000}"/>
    <cellStyle name="แย่ 6" xfId="2900" xr:uid="{00000000-0005-0000-0000-0000580B0000}"/>
    <cellStyle name="แย่ 7" xfId="2901" xr:uid="{00000000-0005-0000-0000-0000590B0000}"/>
    <cellStyle name="แย่ 8" xfId="2902" xr:uid="{00000000-0005-0000-0000-00005A0B0000}"/>
    <cellStyle name="แย่ 9" xfId="2903" xr:uid="{00000000-0005-0000-0000-00005B0B0000}"/>
    <cellStyle name="แสดงผล 10" xfId="2904" xr:uid="{00000000-0005-0000-0000-00005C0B0000}"/>
    <cellStyle name="แสดงผล 2" xfId="2905" xr:uid="{00000000-0005-0000-0000-00005D0B0000}"/>
    <cellStyle name="แสดงผล 3" xfId="2906" xr:uid="{00000000-0005-0000-0000-00005E0B0000}"/>
    <cellStyle name="แสดงผล 4" xfId="2907" xr:uid="{00000000-0005-0000-0000-00005F0B0000}"/>
    <cellStyle name="แสดงผล 5" xfId="2908" xr:uid="{00000000-0005-0000-0000-0000600B0000}"/>
    <cellStyle name="แสดงผล 6" xfId="2909" xr:uid="{00000000-0005-0000-0000-0000610B0000}"/>
    <cellStyle name="แสดงผล 7" xfId="2910" xr:uid="{00000000-0005-0000-0000-0000620B0000}"/>
    <cellStyle name="แสดงผล 8" xfId="2911" xr:uid="{00000000-0005-0000-0000-0000630B0000}"/>
    <cellStyle name="แสดงผล 9" xfId="2912" xr:uid="{00000000-0005-0000-0000-0000640B0000}"/>
    <cellStyle name="การคำนวณ 10" xfId="2913" xr:uid="{00000000-0005-0000-0000-0000650B0000}"/>
    <cellStyle name="การคำนวณ 2" xfId="2914" xr:uid="{00000000-0005-0000-0000-0000660B0000}"/>
    <cellStyle name="การคำนวณ 3" xfId="2915" xr:uid="{00000000-0005-0000-0000-0000670B0000}"/>
    <cellStyle name="การคำนวณ 4" xfId="2916" xr:uid="{00000000-0005-0000-0000-0000680B0000}"/>
    <cellStyle name="การคำนวณ 5" xfId="2917" xr:uid="{00000000-0005-0000-0000-0000690B0000}"/>
    <cellStyle name="การคำนวณ 6" xfId="2918" xr:uid="{00000000-0005-0000-0000-00006A0B0000}"/>
    <cellStyle name="การคำนวณ 7" xfId="2919" xr:uid="{00000000-0005-0000-0000-00006B0B0000}"/>
    <cellStyle name="การคำนวณ 8" xfId="2920" xr:uid="{00000000-0005-0000-0000-00006C0B0000}"/>
    <cellStyle name="การคำนวณ 9" xfId="2921" xr:uid="{00000000-0005-0000-0000-00006D0B0000}"/>
    <cellStyle name="ข้อความเตือน 2" xfId="2922" xr:uid="{00000000-0005-0000-0000-00006E0B0000}"/>
    <cellStyle name="ข้อความเตือน 3" xfId="2923" xr:uid="{00000000-0005-0000-0000-00006F0B0000}"/>
    <cellStyle name="ข้อความเตือน 4" xfId="2924" xr:uid="{00000000-0005-0000-0000-0000700B0000}"/>
    <cellStyle name="ข้อความอธิบาย 2" xfId="2925" xr:uid="{00000000-0005-0000-0000-0000710B0000}"/>
    <cellStyle name="ข้อความอธิบาย 3" xfId="2926" xr:uid="{00000000-0005-0000-0000-0000720B0000}"/>
    <cellStyle name="ข้อความอธิบาย 4" xfId="2927" xr:uid="{00000000-0005-0000-0000-0000730B0000}"/>
    <cellStyle name="ชื่อเรื่อง 2" xfId="2928" xr:uid="{00000000-0005-0000-0000-0000740B0000}"/>
    <cellStyle name="ชื่อเรื่อง 3" xfId="2929" xr:uid="{00000000-0005-0000-0000-0000750B0000}"/>
    <cellStyle name="ชื่อเรื่อง 4" xfId="2930" xr:uid="{00000000-0005-0000-0000-0000760B0000}"/>
    <cellStyle name="ดี 10" xfId="2931" xr:uid="{00000000-0005-0000-0000-0000770B0000}"/>
    <cellStyle name="ดี 2" xfId="2932" xr:uid="{00000000-0005-0000-0000-0000780B0000}"/>
    <cellStyle name="ดี 3" xfId="2933" xr:uid="{00000000-0005-0000-0000-0000790B0000}"/>
    <cellStyle name="ดี 4" xfId="2934" xr:uid="{00000000-0005-0000-0000-00007A0B0000}"/>
    <cellStyle name="ดี 5" xfId="2935" xr:uid="{00000000-0005-0000-0000-00007B0B0000}"/>
    <cellStyle name="ดี 6" xfId="2936" xr:uid="{00000000-0005-0000-0000-00007C0B0000}"/>
    <cellStyle name="ดี 7" xfId="2937" xr:uid="{00000000-0005-0000-0000-00007D0B0000}"/>
    <cellStyle name="ดี 8" xfId="2938" xr:uid="{00000000-0005-0000-0000-00007E0B0000}"/>
    <cellStyle name="ดี 9" xfId="2939" xr:uid="{00000000-0005-0000-0000-00007F0B0000}"/>
    <cellStyle name="น้บะภฒ_95" xfId="2940" xr:uid="{00000000-0005-0000-0000-0000800B0000}"/>
    <cellStyle name="ปกติ 2 2" xfId="2941" xr:uid="{00000000-0005-0000-0000-0000810B0000}"/>
    <cellStyle name="ปกติ 2 3" xfId="2942" xr:uid="{00000000-0005-0000-0000-0000820B0000}"/>
    <cellStyle name="ปกติ 2 4" xfId="2943" xr:uid="{00000000-0005-0000-0000-0000830B0000}"/>
    <cellStyle name="ปกติ 2 5" xfId="2944" xr:uid="{00000000-0005-0000-0000-0000840B0000}"/>
    <cellStyle name="ปกติ 2 6" xfId="2945" xr:uid="{00000000-0005-0000-0000-0000850B0000}"/>
    <cellStyle name="ปกติ 2 7" xfId="2946" xr:uid="{00000000-0005-0000-0000-0000860B0000}"/>
    <cellStyle name="ปกติ 2 8" xfId="2947" xr:uid="{00000000-0005-0000-0000-0000870B0000}"/>
    <cellStyle name="ปกติ 3" xfId="2948" xr:uid="{00000000-0005-0000-0000-0000880B0000}"/>
    <cellStyle name="ปกติ 3 2" xfId="2949" xr:uid="{00000000-0005-0000-0000-0000890B0000}"/>
    <cellStyle name="ปกติ 3 2 2" xfId="2950" xr:uid="{00000000-0005-0000-0000-00008A0B0000}"/>
    <cellStyle name="ปกติ 3 3" xfId="2951" xr:uid="{00000000-0005-0000-0000-00008B0B0000}"/>
    <cellStyle name="ปกติ 3 4" xfId="2952" xr:uid="{00000000-0005-0000-0000-00008C0B0000}"/>
    <cellStyle name="ปกติ 3_ACC. meeting 1" xfId="2953" xr:uid="{00000000-0005-0000-0000-00008D0B0000}"/>
    <cellStyle name="ปกติ 4" xfId="2954" xr:uid="{00000000-0005-0000-0000-00008E0B0000}"/>
    <cellStyle name="ปกติ 4 2" xfId="2955" xr:uid="{00000000-0005-0000-0000-00008F0B0000}"/>
    <cellStyle name="ปกติ 5" xfId="2956" xr:uid="{00000000-0005-0000-0000-0000900B0000}"/>
    <cellStyle name="ปกติ 6" xfId="2957" xr:uid="{00000000-0005-0000-0000-0000910B0000}"/>
    <cellStyle name="ปกติ 7" xfId="2958" xr:uid="{00000000-0005-0000-0000-0000920B0000}"/>
    <cellStyle name="ปกติ 8" xfId="2959" xr:uid="{00000000-0005-0000-0000-0000930B0000}"/>
    <cellStyle name="ป้อนค่า 10" xfId="2960" xr:uid="{00000000-0005-0000-0000-0000940B0000}"/>
    <cellStyle name="ป้อนค่า 2" xfId="2961" xr:uid="{00000000-0005-0000-0000-0000950B0000}"/>
    <cellStyle name="ป้อนค่า 3" xfId="2962" xr:uid="{00000000-0005-0000-0000-0000960B0000}"/>
    <cellStyle name="ป้อนค่า 4" xfId="2963" xr:uid="{00000000-0005-0000-0000-0000970B0000}"/>
    <cellStyle name="ป้อนค่า 5" xfId="2964" xr:uid="{00000000-0005-0000-0000-0000980B0000}"/>
    <cellStyle name="ป้อนค่า 6" xfId="2965" xr:uid="{00000000-0005-0000-0000-0000990B0000}"/>
    <cellStyle name="ป้อนค่า 7" xfId="2966" xr:uid="{00000000-0005-0000-0000-00009A0B0000}"/>
    <cellStyle name="ป้อนค่า 8" xfId="2967" xr:uid="{00000000-0005-0000-0000-00009B0B0000}"/>
    <cellStyle name="ป้อนค่า 9" xfId="2968" xr:uid="{00000000-0005-0000-0000-00009C0B0000}"/>
    <cellStyle name="ปานกลาง 10" xfId="2969" xr:uid="{00000000-0005-0000-0000-00009D0B0000}"/>
    <cellStyle name="ปานกลาง 2" xfId="2970" xr:uid="{00000000-0005-0000-0000-00009E0B0000}"/>
    <cellStyle name="ปานกลาง 3" xfId="2971" xr:uid="{00000000-0005-0000-0000-00009F0B0000}"/>
    <cellStyle name="ปานกลาง 4" xfId="2972" xr:uid="{00000000-0005-0000-0000-0000A00B0000}"/>
    <cellStyle name="ปานกลาง 5" xfId="2973" xr:uid="{00000000-0005-0000-0000-0000A10B0000}"/>
    <cellStyle name="ปานกลาง 6" xfId="2974" xr:uid="{00000000-0005-0000-0000-0000A20B0000}"/>
    <cellStyle name="ปานกลาง 7" xfId="2975" xr:uid="{00000000-0005-0000-0000-0000A30B0000}"/>
    <cellStyle name="ปานกลาง 8" xfId="2976" xr:uid="{00000000-0005-0000-0000-0000A40B0000}"/>
    <cellStyle name="ปานกลาง 9" xfId="2977" xr:uid="{00000000-0005-0000-0000-0000A50B0000}"/>
    <cellStyle name="ผลรวม 2" xfId="2978" xr:uid="{00000000-0005-0000-0000-0000A60B0000}"/>
    <cellStyle name="ผลรวม 3" xfId="2979" xr:uid="{00000000-0005-0000-0000-0000A70B0000}"/>
    <cellStyle name="ผลรวม 4" xfId="2980" xr:uid="{00000000-0005-0000-0000-0000A80B0000}"/>
    <cellStyle name="ฤธถ [0]_95" xfId="2981" xr:uid="{00000000-0005-0000-0000-0000A90B0000}"/>
    <cellStyle name="ฤธถ_95" xfId="2982" xr:uid="{00000000-0005-0000-0000-0000AA0B0000}"/>
    <cellStyle name="ล๋ศญ [0]_95" xfId="2983" xr:uid="{00000000-0005-0000-0000-0000AB0B0000}"/>
    <cellStyle name="ล๋ศญ_95" xfId="2984" xr:uid="{00000000-0005-0000-0000-0000AC0B0000}"/>
    <cellStyle name="วฅมุ_4ฟ๙ฝวภ๛" xfId="2985" xr:uid="{00000000-0005-0000-0000-0000AD0B0000}"/>
    <cellStyle name="ส่วนที่ถูกเน้น1 10" xfId="2986" xr:uid="{00000000-0005-0000-0000-0000AE0B0000}"/>
    <cellStyle name="ส่วนที่ถูกเน้น1 2" xfId="2987" xr:uid="{00000000-0005-0000-0000-0000AF0B0000}"/>
    <cellStyle name="ส่วนที่ถูกเน้น1 3" xfId="2988" xr:uid="{00000000-0005-0000-0000-0000B00B0000}"/>
    <cellStyle name="ส่วนที่ถูกเน้น1 4" xfId="2989" xr:uid="{00000000-0005-0000-0000-0000B10B0000}"/>
    <cellStyle name="ส่วนที่ถูกเน้น1 5" xfId="2990" xr:uid="{00000000-0005-0000-0000-0000B20B0000}"/>
    <cellStyle name="ส่วนที่ถูกเน้น1 6" xfId="2991" xr:uid="{00000000-0005-0000-0000-0000B30B0000}"/>
    <cellStyle name="ส่วนที่ถูกเน้น1 7" xfId="2992" xr:uid="{00000000-0005-0000-0000-0000B40B0000}"/>
    <cellStyle name="ส่วนที่ถูกเน้น1 8" xfId="2993" xr:uid="{00000000-0005-0000-0000-0000B50B0000}"/>
    <cellStyle name="ส่วนที่ถูกเน้น1 9" xfId="2994" xr:uid="{00000000-0005-0000-0000-0000B60B0000}"/>
    <cellStyle name="ส่วนที่ถูกเน้น2 10" xfId="2995" xr:uid="{00000000-0005-0000-0000-0000B70B0000}"/>
    <cellStyle name="ส่วนที่ถูกเน้น2 2" xfId="2996" xr:uid="{00000000-0005-0000-0000-0000B80B0000}"/>
    <cellStyle name="ส่วนที่ถูกเน้น2 3" xfId="2997" xr:uid="{00000000-0005-0000-0000-0000B90B0000}"/>
    <cellStyle name="ส่วนที่ถูกเน้น2 4" xfId="2998" xr:uid="{00000000-0005-0000-0000-0000BA0B0000}"/>
    <cellStyle name="ส่วนที่ถูกเน้น2 5" xfId="2999" xr:uid="{00000000-0005-0000-0000-0000BB0B0000}"/>
    <cellStyle name="ส่วนที่ถูกเน้น2 6" xfId="3000" xr:uid="{00000000-0005-0000-0000-0000BC0B0000}"/>
    <cellStyle name="ส่วนที่ถูกเน้น2 7" xfId="3001" xr:uid="{00000000-0005-0000-0000-0000BD0B0000}"/>
    <cellStyle name="ส่วนที่ถูกเน้น2 8" xfId="3002" xr:uid="{00000000-0005-0000-0000-0000BE0B0000}"/>
    <cellStyle name="ส่วนที่ถูกเน้น2 9" xfId="3003" xr:uid="{00000000-0005-0000-0000-0000BF0B0000}"/>
    <cellStyle name="ส่วนที่ถูกเน้น3 10" xfId="3004" xr:uid="{00000000-0005-0000-0000-0000C00B0000}"/>
    <cellStyle name="ส่วนที่ถูกเน้น3 2" xfId="3005" xr:uid="{00000000-0005-0000-0000-0000C10B0000}"/>
    <cellStyle name="ส่วนที่ถูกเน้น3 3" xfId="3006" xr:uid="{00000000-0005-0000-0000-0000C20B0000}"/>
    <cellStyle name="ส่วนที่ถูกเน้น3 4" xfId="3007" xr:uid="{00000000-0005-0000-0000-0000C30B0000}"/>
    <cellStyle name="ส่วนที่ถูกเน้น3 5" xfId="3008" xr:uid="{00000000-0005-0000-0000-0000C40B0000}"/>
    <cellStyle name="ส่วนที่ถูกเน้น3 6" xfId="3009" xr:uid="{00000000-0005-0000-0000-0000C50B0000}"/>
    <cellStyle name="ส่วนที่ถูกเน้น3 7" xfId="3010" xr:uid="{00000000-0005-0000-0000-0000C60B0000}"/>
    <cellStyle name="ส่วนที่ถูกเน้น3 8" xfId="3011" xr:uid="{00000000-0005-0000-0000-0000C70B0000}"/>
    <cellStyle name="ส่วนที่ถูกเน้น3 9" xfId="3012" xr:uid="{00000000-0005-0000-0000-0000C80B0000}"/>
    <cellStyle name="ส่วนที่ถูกเน้น4 10" xfId="3013" xr:uid="{00000000-0005-0000-0000-0000C90B0000}"/>
    <cellStyle name="ส่วนที่ถูกเน้น4 2" xfId="3014" xr:uid="{00000000-0005-0000-0000-0000CA0B0000}"/>
    <cellStyle name="ส่วนที่ถูกเน้น4 3" xfId="3015" xr:uid="{00000000-0005-0000-0000-0000CB0B0000}"/>
    <cellStyle name="ส่วนที่ถูกเน้น4 4" xfId="3016" xr:uid="{00000000-0005-0000-0000-0000CC0B0000}"/>
    <cellStyle name="ส่วนที่ถูกเน้น4 5" xfId="3017" xr:uid="{00000000-0005-0000-0000-0000CD0B0000}"/>
    <cellStyle name="ส่วนที่ถูกเน้น4 6" xfId="3018" xr:uid="{00000000-0005-0000-0000-0000CE0B0000}"/>
    <cellStyle name="ส่วนที่ถูกเน้น4 7" xfId="3019" xr:uid="{00000000-0005-0000-0000-0000CF0B0000}"/>
    <cellStyle name="ส่วนที่ถูกเน้น4 8" xfId="3020" xr:uid="{00000000-0005-0000-0000-0000D00B0000}"/>
    <cellStyle name="ส่วนที่ถูกเน้น4 9" xfId="3021" xr:uid="{00000000-0005-0000-0000-0000D10B0000}"/>
    <cellStyle name="ส่วนที่ถูกเน้น5 10" xfId="3022" xr:uid="{00000000-0005-0000-0000-0000D20B0000}"/>
    <cellStyle name="ส่วนที่ถูกเน้น5 2" xfId="3023" xr:uid="{00000000-0005-0000-0000-0000D30B0000}"/>
    <cellStyle name="ส่วนที่ถูกเน้น5 3" xfId="3024" xr:uid="{00000000-0005-0000-0000-0000D40B0000}"/>
    <cellStyle name="ส่วนที่ถูกเน้น5 4" xfId="3025" xr:uid="{00000000-0005-0000-0000-0000D50B0000}"/>
    <cellStyle name="ส่วนที่ถูกเน้น5 5" xfId="3026" xr:uid="{00000000-0005-0000-0000-0000D60B0000}"/>
    <cellStyle name="ส่วนที่ถูกเน้น5 6" xfId="3027" xr:uid="{00000000-0005-0000-0000-0000D70B0000}"/>
    <cellStyle name="ส่วนที่ถูกเน้น5 7" xfId="3028" xr:uid="{00000000-0005-0000-0000-0000D80B0000}"/>
    <cellStyle name="ส่วนที่ถูกเน้น5 8" xfId="3029" xr:uid="{00000000-0005-0000-0000-0000D90B0000}"/>
    <cellStyle name="ส่วนที่ถูกเน้น5 9" xfId="3030" xr:uid="{00000000-0005-0000-0000-0000DA0B0000}"/>
    <cellStyle name="ส่วนที่ถูกเน้น6 10" xfId="3031" xr:uid="{00000000-0005-0000-0000-0000DB0B0000}"/>
    <cellStyle name="ส่วนที่ถูกเน้น6 2" xfId="3032" xr:uid="{00000000-0005-0000-0000-0000DC0B0000}"/>
    <cellStyle name="ส่วนที่ถูกเน้น6 3" xfId="3033" xr:uid="{00000000-0005-0000-0000-0000DD0B0000}"/>
    <cellStyle name="ส่วนที่ถูกเน้น6 4" xfId="3034" xr:uid="{00000000-0005-0000-0000-0000DE0B0000}"/>
    <cellStyle name="ส่วนที่ถูกเน้น6 5" xfId="3035" xr:uid="{00000000-0005-0000-0000-0000DF0B0000}"/>
    <cellStyle name="ส่วนที่ถูกเน้น6 6" xfId="3036" xr:uid="{00000000-0005-0000-0000-0000E00B0000}"/>
    <cellStyle name="ส่วนที่ถูกเน้น6 7" xfId="3037" xr:uid="{00000000-0005-0000-0000-0000E10B0000}"/>
    <cellStyle name="ส่วนที่ถูกเน้น6 8" xfId="3038" xr:uid="{00000000-0005-0000-0000-0000E20B0000}"/>
    <cellStyle name="ส่วนที่ถูกเน้น6 9" xfId="3039" xr:uid="{00000000-0005-0000-0000-0000E30B0000}"/>
    <cellStyle name="หมายเหตุ 10" xfId="3040" xr:uid="{00000000-0005-0000-0000-0000E40B0000}"/>
    <cellStyle name="หมายเหตุ 2" xfId="3041" xr:uid="{00000000-0005-0000-0000-0000E50B0000}"/>
    <cellStyle name="หมายเหตุ 3" xfId="3042" xr:uid="{00000000-0005-0000-0000-0000E60B0000}"/>
    <cellStyle name="หมายเหตุ 4" xfId="3043" xr:uid="{00000000-0005-0000-0000-0000E70B0000}"/>
    <cellStyle name="หมายเหตุ 5" xfId="3044" xr:uid="{00000000-0005-0000-0000-0000E80B0000}"/>
    <cellStyle name="หมายเหตุ 6" xfId="3045" xr:uid="{00000000-0005-0000-0000-0000E90B0000}"/>
    <cellStyle name="หมายเหตุ 7" xfId="3046" xr:uid="{00000000-0005-0000-0000-0000EA0B0000}"/>
    <cellStyle name="หมายเหตุ 8" xfId="3047" xr:uid="{00000000-0005-0000-0000-0000EB0B0000}"/>
    <cellStyle name="หมายเหตุ 9" xfId="3048" xr:uid="{00000000-0005-0000-0000-0000EC0B0000}"/>
    <cellStyle name="หัวเรื่อง 1 2" xfId="3049" xr:uid="{00000000-0005-0000-0000-0000ED0B0000}"/>
    <cellStyle name="หัวเรื่อง 1 3" xfId="3050" xr:uid="{00000000-0005-0000-0000-0000EE0B0000}"/>
    <cellStyle name="หัวเรื่อง 1 4" xfId="3051" xr:uid="{00000000-0005-0000-0000-0000EF0B0000}"/>
    <cellStyle name="หัวเรื่อง 2 2" xfId="3052" xr:uid="{00000000-0005-0000-0000-0000F00B0000}"/>
    <cellStyle name="หัวเรื่อง 2 3" xfId="3053" xr:uid="{00000000-0005-0000-0000-0000F10B0000}"/>
    <cellStyle name="หัวเรื่อง 2 4" xfId="3054" xr:uid="{00000000-0005-0000-0000-0000F20B0000}"/>
    <cellStyle name="หัวเรื่อง 3 2" xfId="3055" xr:uid="{00000000-0005-0000-0000-0000F30B0000}"/>
    <cellStyle name="หัวเรื่อง 3 3" xfId="3056" xr:uid="{00000000-0005-0000-0000-0000F40B0000}"/>
    <cellStyle name="หัวเรื่อง 3 4" xfId="3057" xr:uid="{00000000-0005-0000-0000-0000F50B0000}"/>
    <cellStyle name="หัวเรื่อง 4 2" xfId="3058" xr:uid="{00000000-0005-0000-0000-0000F60B0000}"/>
    <cellStyle name="หัวเรื่อง 4 3" xfId="3059" xr:uid="{00000000-0005-0000-0000-0000F70B0000}"/>
    <cellStyle name="หัวเรื่อง 4 4" xfId="3060" xr:uid="{00000000-0005-0000-0000-0000F80B0000}"/>
    <cellStyle name="一般_Sheet1" xfId="3061" xr:uid="{00000000-0005-0000-0000-0000F90B0000}"/>
    <cellStyle name="桁区切り [0.00]_PERSONAL" xfId="3062" xr:uid="{00000000-0005-0000-0000-0000FA0B0000}"/>
    <cellStyle name="桁区切り_PERSONAL" xfId="3063" xr:uid="{00000000-0005-0000-0000-0000FB0B0000}"/>
    <cellStyle name="標準_PERSONAL" xfId="3064" xr:uid="{00000000-0005-0000-0000-0000FC0B0000}"/>
    <cellStyle name="通貨 [0.00]_PERSONAL" xfId="3065" xr:uid="{00000000-0005-0000-0000-0000FD0B0000}"/>
    <cellStyle name="通貨_PERSONAL" xfId="3066" xr:uid="{00000000-0005-0000-0000-0000FE0B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96"/>
  <sheetViews>
    <sheetView showGridLines="0" view="pageBreakPreview" zoomScale="60" zoomScaleNormal="70" workbookViewId="0">
      <selection activeCell="A14" sqref="A14:XFD14"/>
    </sheetView>
  </sheetViews>
  <sheetFormatPr defaultColWidth="9.140625" defaultRowHeight="23.25" customHeight="1"/>
  <cols>
    <col min="1" max="1" width="36.5703125" style="33" customWidth="1"/>
    <col min="2" max="2" width="11.85546875" style="33" customWidth="1"/>
    <col min="3" max="3" width="7.28515625" style="31" customWidth="1"/>
    <col min="4" max="4" width="1.42578125" style="33" customWidth="1"/>
    <col min="5" max="5" width="14.42578125" style="33" customWidth="1"/>
    <col min="6" max="6" width="1.7109375" style="33" customWidth="1"/>
    <col min="7" max="7" width="14.42578125" style="33" customWidth="1"/>
    <col min="8" max="8" width="1.7109375" style="33" customWidth="1"/>
    <col min="9" max="9" width="14.42578125" style="33" customWidth="1"/>
    <col min="10" max="10" width="1.7109375" style="33" customWidth="1"/>
    <col min="11" max="11" width="14.42578125" style="33" customWidth="1"/>
    <col min="12" max="12" width="1.28515625" style="33" customWidth="1"/>
    <col min="13" max="13" width="16.7109375" style="33" customWidth="1"/>
    <col min="14" max="16384" width="9.140625" style="33"/>
  </cols>
  <sheetData>
    <row r="1" spans="1:13" ht="23.25" customHeight="1">
      <c r="A1" s="30" t="s">
        <v>152</v>
      </c>
      <c r="B1" s="30"/>
      <c r="D1" s="32"/>
      <c r="E1" s="32"/>
      <c r="F1" s="32"/>
      <c r="G1" s="32"/>
      <c r="H1" s="32"/>
      <c r="I1" s="32"/>
      <c r="J1" s="32"/>
      <c r="K1" s="32"/>
      <c r="L1" s="32"/>
    </row>
    <row r="2" spans="1:13" ht="23.25" customHeight="1">
      <c r="A2" s="30" t="s">
        <v>0</v>
      </c>
      <c r="B2" s="30"/>
      <c r="D2" s="32"/>
      <c r="E2" s="32"/>
      <c r="F2" s="32"/>
      <c r="G2" s="32"/>
      <c r="H2" s="32"/>
      <c r="I2" s="32"/>
      <c r="J2" s="32"/>
      <c r="K2" s="32"/>
      <c r="L2" s="32"/>
    </row>
    <row r="3" spans="1:13" ht="23.25" customHeight="1">
      <c r="A3" s="20" t="s">
        <v>237</v>
      </c>
      <c r="B3" s="34"/>
      <c r="D3" s="32"/>
      <c r="E3" s="32"/>
      <c r="F3" s="32"/>
      <c r="G3" s="32"/>
      <c r="H3" s="32"/>
      <c r="I3" s="32"/>
      <c r="J3" s="32"/>
      <c r="K3" s="32"/>
      <c r="L3" s="32"/>
    </row>
    <row r="4" spans="1:13" ht="23.25" customHeight="1">
      <c r="A4" s="35"/>
      <c r="B4" s="35"/>
      <c r="D4" s="32"/>
      <c r="E4" s="32"/>
      <c r="F4" s="32"/>
      <c r="G4" s="32"/>
      <c r="H4" s="32"/>
      <c r="I4" s="32"/>
      <c r="J4" s="32"/>
      <c r="K4" s="36" t="s">
        <v>1</v>
      </c>
      <c r="L4" s="32"/>
    </row>
    <row r="5" spans="1:13" s="38" customFormat="1" ht="23.25" customHeight="1">
      <c r="A5" s="33"/>
      <c r="B5" s="33"/>
      <c r="C5" s="37"/>
      <c r="E5" s="202" t="s">
        <v>2</v>
      </c>
      <c r="F5" s="202"/>
      <c r="G5" s="202"/>
      <c r="H5" s="39"/>
      <c r="I5" s="202" t="s">
        <v>3</v>
      </c>
      <c r="J5" s="202"/>
      <c r="K5" s="202"/>
      <c r="L5" s="40"/>
    </row>
    <row r="6" spans="1:13" ht="23.25" customHeight="1">
      <c r="C6" s="41" t="s">
        <v>4</v>
      </c>
      <c r="D6" s="36"/>
      <c r="E6" s="114" t="s">
        <v>238</v>
      </c>
      <c r="F6" s="112"/>
      <c r="G6" s="114" t="s">
        <v>198</v>
      </c>
      <c r="H6" s="40"/>
      <c r="I6" s="114" t="s">
        <v>238</v>
      </c>
      <c r="J6" s="112"/>
      <c r="K6" s="114" t="s">
        <v>198</v>
      </c>
      <c r="L6" s="40"/>
    </row>
    <row r="7" spans="1:13" ht="23.25" customHeight="1">
      <c r="A7" s="38" t="s">
        <v>5</v>
      </c>
      <c r="B7" s="38"/>
      <c r="E7" s="113"/>
      <c r="F7" s="113"/>
    </row>
    <row r="8" spans="1:13" ht="23.25" customHeight="1">
      <c r="A8" s="38" t="s">
        <v>6</v>
      </c>
      <c r="B8" s="38"/>
      <c r="E8" s="44"/>
      <c r="F8" s="44"/>
      <c r="G8" s="44"/>
      <c r="H8" s="44"/>
      <c r="I8" s="44"/>
      <c r="J8" s="44"/>
      <c r="K8" s="44"/>
      <c r="L8" s="44"/>
    </row>
    <row r="9" spans="1:13" ht="23.25" customHeight="1">
      <c r="A9" s="33" t="s">
        <v>7</v>
      </c>
      <c r="C9" s="4">
        <v>7</v>
      </c>
      <c r="D9" s="127"/>
      <c r="E9" s="120">
        <v>245643630</v>
      </c>
      <c r="F9" s="122"/>
      <c r="G9" s="120">
        <v>593677206</v>
      </c>
      <c r="H9" s="119"/>
      <c r="I9" s="122">
        <v>17129799</v>
      </c>
      <c r="J9" s="122"/>
      <c r="K9" s="122">
        <v>17044367</v>
      </c>
      <c r="L9" s="122"/>
      <c r="M9" s="115"/>
    </row>
    <row r="10" spans="1:13" ht="23.25" customHeight="1">
      <c r="A10" s="47" t="s">
        <v>78</v>
      </c>
      <c r="B10" s="47"/>
      <c r="C10" s="4" t="s">
        <v>240</v>
      </c>
      <c r="D10" s="16"/>
      <c r="E10" s="118">
        <v>613199979</v>
      </c>
      <c r="F10" s="122"/>
      <c r="G10" s="118">
        <v>527520343</v>
      </c>
      <c r="H10" s="119"/>
      <c r="I10" s="119">
        <v>5825202</v>
      </c>
      <c r="J10" s="122"/>
      <c r="K10" s="119">
        <v>10890388</v>
      </c>
      <c r="L10" s="122"/>
      <c r="M10" s="115"/>
    </row>
    <row r="11" spans="1:13" ht="23.25" customHeight="1">
      <c r="A11" s="47" t="s">
        <v>99</v>
      </c>
      <c r="B11" s="47"/>
      <c r="C11" s="4">
        <v>10</v>
      </c>
      <c r="D11" s="16"/>
      <c r="E11" s="118">
        <v>632079292</v>
      </c>
      <c r="F11" s="122"/>
      <c r="G11" s="118">
        <v>440977610</v>
      </c>
      <c r="H11" s="119"/>
      <c r="I11" s="119">
        <v>0</v>
      </c>
      <c r="J11" s="122"/>
      <c r="K11" s="119">
        <v>0</v>
      </c>
      <c r="L11" s="122"/>
      <c r="M11" s="115"/>
    </row>
    <row r="12" spans="1:13" ht="23.25" customHeight="1">
      <c r="A12" s="47" t="s">
        <v>270</v>
      </c>
      <c r="B12" s="47"/>
      <c r="C12" s="4">
        <v>6</v>
      </c>
      <c r="D12" s="16"/>
      <c r="E12" s="119">
        <v>0</v>
      </c>
      <c r="F12" s="119"/>
      <c r="G12" s="119">
        <v>0</v>
      </c>
      <c r="H12" s="119"/>
      <c r="I12" s="119">
        <v>0</v>
      </c>
      <c r="J12" s="119"/>
      <c r="K12" s="119">
        <v>4000000</v>
      </c>
      <c r="L12" s="119"/>
      <c r="M12" s="115"/>
    </row>
    <row r="13" spans="1:13" ht="23.25" customHeight="1">
      <c r="A13" s="48" t="s">
        <v>82</v>
      </c>
      <c r="B13" s="48"/>
      <c r="C13" s="4">
        <v>11</v>
      </c>
      <c r="D13" s="127"/>
      <c r="E13" s="120">
        <v>717137879</v>
      </c>
      <c r="F13" s="122"/>
      <c r="G13" s="120">
        <v>568761789</v>
      </c>
      <c r="H13" s="119"/>
      <c r="I13" s="119">
        <v>0</v>
      </c>
      <c r="J13" s="49"/>
      <c r="K13" s="119">
        <v>0</v>
      </c>
      <c r="L13" s="122"/>
      <c r="M13" s="115"/>
    </row>
    <row r="14" spans="1:13" ht="23.25" customHeight="1">
      <c r="A14" s="48" t="s">
        <v>103</v>
      </c>
      <c r="B14" s="48"/>
      <c r="C14" s="4" t="s">
        <v>241</v>
      </c>
      <c r="D14" s="127"/>
      <c r="E14" s="120">
        <v>444766856</v>
      </c>
      <c r="F14" s="122"/>
      <c r="G14" s="120">
        <v>472776466</v>
      </c>
      <c r="H14" s="119"/>
      <c r="I14" s="119">
        <v>0</v>
      </c>
      <c r="J14" s="49"/>
      <c r="K14" s="122">
        <v>75240</v>
      </c>
      <c r="L14" s="122"/>
      <c r="M14" s="115"/>
    </row>
    <row r="15" spans="1:13" ht="23.25" customHeight="1">
      <c r="A15" s="48" t="s">
        <v>135</v>
      </c>
      <c r="B15" s="48"/>
      <c r="C15" s="4">
        <v>6</v>
      </c>
      <c r="D15" s="127"/>
      <c r="E15" s="120">
        <v>104256832</v>
      </c>
      <c r="F15" s="122"/>
      <c r="G15" s="120">
        <v>120302179</v>
      </c>
      <c r="H15" s="119"/>
      <c r="I15" s="119">
        <v>0</v>
      </c>
      <c r="J15" s="49"/>
      <c r="K15" s="119">
        <v>0</v>
      </c>
      <c r="L15" s="122"/>
      <c r="M15" s="115"/>
    </row>
    <row r="16" spans="1:13" ht="23.25" customHeight="1">
      <c r="A16" s="33" t="s">
        <v>239</v>
      </c>
      <c r="C16" s="4">
        <v>8</v>
      </c>
      <c r="D16" s="127"/>
      <c r="E16" s="120">
        <v>3371368</v>
      </c>
      <c r="F16" s="122"/>
      <c r="G16" s="120">
        <v>2915245</v>
      </c>
      <c r="H16" s="119"/>
      <c r="I16" s="122">
        <v>1865530</v>
      </c>
      <c r="J16" s="122"/>
      <c r="K16" s="122">
        <v>1414921</v>
      </c>
      <c r="L16" s="122"/>
      <c r="M16" s="115"/>
    </row>
    <row r="17" spans="1:13" ht="23.25" customHeight="1">
      <c r="A17" s="33" t="s">
        <v>8</v>
      </c>
      <c r="C17" s="4" t="s">
        <v>242</v>
      </c>
      <c r="D17" s="127"/>
      <c r="E17" s="120">
        <f>52179117+2</f>
        <v>52179119</v>
      </c>
      <c r="F17" s="119"/>
      <c r="G17" s="120">
        <f>42881881+5-73755+6</f>
        <v>42808137</v>
      </c>
      <c r="H17" s="119"/>
      <c r="I17" s="122">
        <v>1803545</v>
      </c>
      <c r="J17" s="49"/>
      <c r="K17" s="122">
        <v>1466389</v>
      </c>
      <c r="L17" s="122"/>
      <c r="M17" s="115"/>
    </row>
    <row r="18" spans="1:13" ht="23.25" customHeight="1">
      <c r="A18" s="38" t="s">
        <v>9</v>
      </c>
      <c r="B18" s="38"/>
      <c r="C18" s="4"/>
      <c r="D18" s="127"/>
      <c r="E18" s="17">
        <f>SUM(E9:E17)</f>
        <v>2812634955</v>
      </c>
      <c r="F18" s="119"/>
      <c r="G18" s="17">
        <f>SUM(G9:G17)</f>
        <v>2769738975</v>
      </c>
      <c r="H18" s="119"/>
      <c r="I18" s="50">
        <f>SUM(I9:I17)</f>
        <v>26624076</v>
      </c>
      <c r="J18" s="119"/>
      <c r="K18" s="50">
        <f>SUM(K9:K17)</f>
        <v>34891305</v>
      </c>
      <c r="L18" s="122"/>
      <c r="M18" s="115"/>
    </row>
    <row r="19" spans="1:13" ht="23.25" customHeight="1">
      <c r="A19" s="38" t="s">
        <v>10</v>
      </c>
      <c r="B19" s="38"/>
      <c r="C19" s="4"/>
      <c r="D19" s="127"/>
      <c r="E19" s="120"/>
      <c r="F19" s="36"/>
      <c r="G19" s="120"/>
      <c r="H19" s="119"/>
      <c r="J19" s="119"/>
      <c r="L19" s="36"/>
      <c r="M19" s="115"/>
    </row>
    <row r="20" spans="1:13" ht="23.25" customHeight="1">
      <c r="A20" s="33" t="s">
        <v>199</v>
      </c>
      <c r="C20" s="4">
        <v>13</v>
      </c>
      <c r="D20" s="127"/>
      <c r="E20" s="120">
        <v>76263914</v>
      </c>
      <c r="F20" s="122"/>
      <c r="G20" s="120">
        <v>84431864</v>
      </c>
      <c r="I20" s="122">
        <v>0</v>
      </c>
      <c r="K20" s="122">
        <v>0</v>
      </c>
      <c r="L20" s="122"/>
      <c r="M20" s="115"/>
    </row>
    <row r="21" spans="1:13" ht="23.25" customHeight="1">
      <c r="A21" s="33" t="s">
        <v>243</v>
      </c>
      <c r="C21" s="4">
        <v>14</v>
      </c>
      <c r="D21" s="127"/>
      <c r="E21" s="120">
        <v>2650000</v>
      </c>
      <c r="F21" s="123"/>
      <c r="G21" s="120">
        <v>2653476</v>
      </c>
      <c r="H21" s="119"/>
      <c r="I21" s="122">
        <v>1650000</v>
      </c>
      <c r="J21" s="49"/>
      <c r="K21" s="122">
        <v>1650000</v>
      </c>
      <c r="L21" s="122"/>
      <c r="M21" s="115"/>
    </row>
    <row r="22" spans="1:13" ht="23.25" customHeight="1">
      <c r="A22" s="47" t="s">
        <v>12</v>
      </c>
      <c r="B22" s="47"/>
      <c r="C22" s="4">
        <v>15</v>
      </c>
      <c r="D22" s="127"/>
      <c r="E22" s="122">
        <v>0</v>
      </c>
      <c r="F22" s="51"/>
      <c r="G22" s="122">
        <v>0</v>
      </c>
      <c r="H22" s="119"/>
      <c r="I22" s="122">
        <v>1361858400</v>
      </c>
      <c r="J22" s="122"/>
      <c r="K22" s="122">
        <v>1361858400</v>
      </c>
      <c r="L22" s="119"/>
      <c r="M22" s="115"/>
    </row>
    <row r="23" spans="1:13" ht="23.25" customHeight="1">
      <c r="A23" s="1" t="s">
        <v>11</v>
      </c>
      <c r="B23" s="47"/>
      <c r="C23" s="4">
        <v>16</v>
      </c>
      <c r="D23" s="127"/>
      <c r="E23" s="120">
        <v>28521341</v>
      </c>
      <c r="F23" s="51"/>
      <c r="G23" s="120">
        <v>36817770</v>
      </c>
      <c r="H23" s="119"/>
      <c r="I23" s="122">
        <v>0</v>
      </c>
      <c r="J23" s="119"/>
      <c r="K23" s="122">
        <v>0</v>
      </c>
      <c r="L23" s="119"/>
      <c r="M23" s="115"/>
    </row>
    <row r="24" spans="1:13" ht="23.25" customHeight="1">
      <c r="A24" s="33" t="s">
        <v>100</v>
      </c>
      <c r="C24" s="4">
        <v>17</v>
      </c>
      <c r="D24" s="127"/>
      <c r="E24" s="120">
        <v>179096529</v>
      </c>
      <c r="F24" s="123"/>
      <c r="G24" s="120">
        <v>173054947</v>
      </c>
      <c r="H24" s="119"/>
      <c r="I24" s="122">
        <v>0</v>
      </c>
      <c r="K24" s="122">
        <v>0</v>
      </c>
      <c r="L24" s="122"/>
      <c r="M24" s="115"/>
    </row>
    <row r="25" spans="1:13" ht="23.25" customHeight="1">
      <c r="A25" s="33" t="s">
        <v>83</v>
      </c>
      <c r="C25" s="4">
        <v>18</v>
      </c>
      <c r="D25" s="127"/>
      <c r="E25" s="120">
        <v>7540053</v>
      </c>
      <c r="F25" s="123"/>
      <c r="G25" s="120">
        <v>15330000</v>
      </c>
      <c r="H25" s="119"/>
      <c r="I25" s="122">
        <v>391369218</v>
      </c>
      <c r="J25" s="49"/>
      <c r="K25" s="122">
        <v>356439374</v>
      </c>
      <c r="L25" s="49"/>
      <c r="M25" s="115"/>
    </row>
    <row r="26" spans="1:13" ht="23.25" customHeight="1">
      <c r="A26" s="47" t="s">
        <v>84</v>
      </c>
      <c r="B26" s="47"/>
      <c r="C26" s="4">
        <v>19</v>
      </c>
      <c r="D26" s="127"/>
      <c r="E26" s="120">
        <f>2108959836</f>
        <v>2108959836</v>
      </c>
      <c r="F26" s="49"/>
      <c r="G26" s="120">
        <v>1965920073</v>
      </c>
      <c r="H26" s="119"/>
      <c r="I26" s="122">
        <v>32799262</v>
      </c>
      <c r="J26" s="122"/>
      <c r="K26" s="122">
        <v>32145465</v>
      </c>
      <c r="L26" s="122"/>
      <c r="M26" s="115"/>
    </row>
    <row r="27" spans="1:13" ht="23.25" customHeight="1">
      <c r="A27" s="47" t="s">
        <v>200</v>
      </c>
      <c r="B27" s="47"/>
      <c r="C27" s="4">
        <v>20</v>
      </c>
      <c r="D27" s="127"/>
      <c r="E27" s="120">
        <v>173269343</v>
      </c>
      <c r="F27" s="49"/>
      <c r="G27" s="120">
        <v>178729366</v>
      </c>
      <c r="H27" s="119"/>
      <c r="I27" s="122">
        <v>19724619</v>
      </c>
      <c r="J27" s="122"/>
      <c r="K27" s="122">
        <v>12628958</v>
      </c>
      <c r="L27" s="122"/>
      <c r="M27" s="115"/>
    </row>
    <row r="28" spans="1:13" ht="23.25" customHeight="1">
      <c r="A28" s="47" t="s">
        <v>89</v>
      </c>
      <c r="B28" s="47"/>
      <c r="C28" s="4">
        <v>21</v>
      </c>
      <c r="D28" s="127"/>
      <c r="E28" s="120">
        <f>88756219+1</f>
        <v>88756220</v>
      </c>
      <c r="F28" s="49"/>
      <c r="G28" s="120">
        <v>74581239</v>
      </c>
      <c r="H28" s="125"/>
      <c r="I28" s="122">
        <v>2151309</v>
      </c>
      <c r="J28" s="122"/>
      <c r="K28" s="122">
        <v>1555353</v>
      </c>
      <c r="L28" s="122"/>
      <c r="M28" s="115"/>
    </row>
    <row r="29" spans="1:13" ht="23.25" customHeight="1">
      <c r="A29" s="33" t="s">
        <v>244</v>
      </c>
      <c r="C29" s="4">
        <v>32</v>
      </c>
      <c r="D29" s="127"/>
      <c r="E29" s="120">
        <v>37285925</v>
      </c>
      <c r="F29" s="125"/>
      <c r="G29" s="120">
        <f>43477725-101643</f>
        <v>43376082</v>
      </c>
      <c r="H29" s="125"/>
      <c r="I29" s="122">
        <v>0</v>
      </c>
      <c r="J29" s="125"/>
      <c r="K29" s="122">
        <v>0</v>
      </c>
      <c r="L29" s="125"/>
      <c r="M29" s="115"/>
    </row>
    <row r="30" spans="1:13" ht="23.25" customHeight="1">
      <c r="A30" s="47" t="s">
        <v>13</v>
      </c>
      <c r="B30" s="47"/>
      <c r="C30" s="4" t="s">
        <v>277</v>
      </c>
      <c r="D30" s="127"/>
      <c r="E30" s="121">
        <v>64952984</v>
      </c>
      <c r="F30" s="51"/>
      <c r="G30" s="121">
        <v>50246976</v>
      </c>
      <c r="H30" s="51"/>
      <c r="I30" s="52">
        <v>9083610</v>
      </c>
      <c r="J30" s="53"/>
      <c r="K30" s="52">
        <v>1475794</v>
      </c>
      <c r="L30" s="122"/>
      <c r="M30" s="115"/>
    </row>
    <row r="31" spans="1:13" ht="23.25" customHeight="1">
      <c r="A31" s="38" t="s">
        <v>14</v>
      </c>
      <c r="B31" s="38"/>
      <c r="C31" s="4"/>
      <c r="D31" s="127"/>
      <c r="E31" s="120">
        <f>SUM(E20:E30)</f>
        <v>2767296145</v>
      </c>
      <c r="F31" s="119"/>
      <c r="G31" s="120">
        <f>SUM(G20:G30)</f>
        <v>2625141793</v>
      </c>
      <c r="H31" s="119"/>
      <c r="I31" s="122">
        <f>SUM(I20:I30)</f>
        <v>1818636418</v>
      </c>
      <c r="J31" s="119"/>
      <c r="K31" s="122">
        <f>SUM(K20:K30)</f>
        <v>1767753344</v>
      </c>
      <c r="L31" s="122"/>
      <c r="M31" s="115"/>
    </row>
    <row r="32" spans="1:13" ht="23.25" customHeight="1" thickBot="1">
      <c r="A32" s="38" t="s">
        <v>15</v>
      </c>
      <c r="B32" s="38"/>
      <c r="C32" s="1"/>
      <c r="D32" s="127"/>
      <c r="E32" s="18">
        <f>E31+E18</f>
        <v>5579931100</v>
      </c>
      <c r="F32" s="51"/>
      <c r="G32" s="18">
        <f>G31+G18</f>
        <v>5394880768</v>
      </c>
      <c r="H32" s="51"/>
      <c r="I32" s="54">
        <f>I31+I18</f>
        <v>1845260494</v>
      </c>
      <c r="J32" s="119"/>
      <c r="K32" s="54">
        <f>K31+K18</f>
        <v>1802644649</v>
      </c>
      <c r="L32" s="49"/>
      <c r="M32" s="115"/>
    </row>
    <row r="33" spans="1:13" ht="23.25" customHeight="1" thickTop="1">
      <c r="D33" s="46"/>
      <c r="E33" s="131"/>
      <c r="I33" s="131"/>
      <c r="J33" s="131"/>
      <c r="K33" s="131"/>
      <c r="M33" s="115"/>
    </row>
    <row r="34" spans="1:13" ht="23.25" customHeight="1">
      <c r="A34" s="33" t="s">
        <v>16</v>
      </c>
      <c r="M34" s="115"/>
    </row>
    <row r="35" spans="1:13" ht="23.25" customHeight="1">
      <c r="A35" s="30" t="s">
        <v>152</v>
      </c>
      <c r="B35" s="30"/>
      <c r="D35" s="32"/>
      <c r="E35" s="32"/>
      <c r="F35" s="32"/>
      <c r="G35" s="32"/>
      <c r="H35" s="32"/>
      <c r="I35" s="32"/>
      <c r="J35" s="32"/>
      <c r="K35" s="55"/>
      <c r="L35" s="32"/>
      <c r="M35" s="115"/>
    </row>
    <row r="36" spans="1:13" ht="23.25" customHeight="1">
      <c r="A36" s="30" t="s">
        <v>17</v>
      </c>
      <c r="B36" s="30"/>
      <c r="D36" s="32"/>
      <c r="E36" s="32"/>
      <c r="F36" s="32"/>
      <c r="G36" s="32"/>
      <c r="H36" s="32"/>
      <c r="I36" s="32"/>
      <c r="J36" s="32"/>
      <c r="K36" s="55"/>
      <c r="L36" s="32"/>
      <c r="M36" s="115"/>
    </row>
    <row r="37" spans="1:13" ht="23.25" customHeight="1">
      <c r="A37" s="20" t="s">
        <v>237</v>
      </c>
      <c r="B37" s="34"/>
      <c r="D37" s="32"/>
      <c r="E37" s="32"/>
      <c r="F37" s="32"/>
      <c r="G37" s="32"/>
      <c r="H37" s="32"/>
      <c r="I37" s="32"/>
      <c r="J37" s="32"/>
      <c r="K37" s="32"/>
      <c r="L37" s="32"/>
      <c r="M37" s="115"/>
    </row>
    <row r="38" spans="1:13" ht="23.25" customHeight="1">
      <c r="A38" s="35"/>
      <c r="B38" s="35"/>
      <c r="D38" s="32"/>
      <c r="E38" s="32"/>
      <c r="F38" s="32"/>
      <c r="G38" s="32"/>
      <c r="H38" s="32"/>
      <c r="I38" s="32"/>
      <c r="J38" s="32"/>
      <c r="K38" s="36" t="s">
        <v>1</v>
      </c>
      <c r="L38" s="32"/>
      <c r="M38" s="115"/>
    </row>
    <row r="39" spans="1:13" s="38" customFormat="1" ht="23.25" customHeight="1">
      <c r="A39" s="33"/>
      <c r="B39" s="33"/>
      <c r="C39" s="37"/>
      <c r="E39" s="202" t="s">
        <v>2</v>
      </c>
      <c r="F39" s="202"/>
      <c r="G39" s="202"/>
      <c r="H39" s="39"/>
      <c r="I39" s="202" t="s">
        <v>3</v>
      </c>
      <c r="J39" s="202"/>
      <c r="K39" s="202"/>
      <c r="L39" s="40"/>
    </row>
    <row r="40" spans="1:13" ht="23.25" customHeight="1">
      <c r="C40" s="41" t="s">
        <v>4</v>
      </c>
      <c r="D40" s="36"/>
      <c r="E40" s="114" t="s">
        <v>238</v>
      </c>
      <c r="F40" s="112"/>
      <c r="G40" s="114" t="s">
        <v>198</v>
      </c>
      <c r="H40" s="40"/>
      <c r="I40" s="114" t="s">
        <v>238</v>
      </c>
      <c r="J40" s="112"/>
      <c r="K40" s="114" t="s">
        <v>198</v>
      </c>
      <c r="L40" s="40"/>
    </row>
    <row r="41" spans="1:13" ht="23.25" customHeight="1">
      <c r="A41" s="38" t="s">
        <v>18</v>
      </c>
      <c r="B41" s="38"/>
      <c r="M41" s="115"/>
    </row>
    <row r="42" spans="1:13" ht="23.25" customHeight="1">
      <c r="A42" s="38" t="s">
        <v>19</v>
      </c>
      <c r="B42" s="38"/>
      <c r="M42" s="115"/>
    </row>
    <row r="43" spans="1:13" ht="23.25" customHeight="1">
      <c r="A43" s="48" t="s">
        <v>227</v>
      </c>
      <c r="B43" s="48"/>
      <c r="C43" s="66">
        <v>23</v>
      </c>
      <c r="D43" s="124"/>
      <c r="E43" s="133">
        <v>855462587</v>
      </c>
      <c r="F43" s="122"/>
      <c r="G43" s="133">
        <v>662651273</v>
      </c>
      <c r="H43" s="119"/>
      <c r="I43" s="133">
        <v>38921897</v>
      </c>
      <c r="J43" s="122"/>
      <c r="K43" s="133">
        <v>20000000</v>
      </c>
      <c r="L43" s="56"/>
      <c r="M43" s="115"/>
    </row>
    <row r="44" spans="1:13" ht="23.25" customHeight="1">
      <c r="A44" s="33" t="s">
        <v>79</v>
      </c>
      <c r="C44" s="66" t="s">
        <v>245</v>
      </c>
      <c r="D44" s="124"/>
      <c r="E44" s="133">
        <v>966378996</v>
      </c>
      <c r="F44" s="122"/>
      <c r="G44" s="133">
        <v>1049267546</v>
      </c>
      <c r="H44" s="119"/>
      <c r="I44" s="133">
        <v>3167568</v>
      </c>
      <c r="J44" s="122"/>
      <c r="K44" s="133">
        <v>7590881</v>
      </c>
      <c r="L44" s="56"/>
      <c r="M44" s="115"/>
    </row>
    <row r="45" spans="1:13" ht="23.25" customHeight="1">
      <c r="A45" s="33" t="s">
        <v>90</v>
      </c>
      <c r="C45" s="66">
        <v>6</v>
      </c>
      <c r="D45" s="124"/>
      <c r="E45" s="123">
        <v>0</v>
      </c>
      <c r="F45" s="125"/>
      <c r="G45" s="123">
        <v>0</v>
      </c>
      <c r="H45" s="119"/>
      <c r="I45" s="123">
        <v>20000000</v>
      </c>
      <c r="J45" s="122"/>
      <c r="K45" s="123">
        <v>0</v>
      </c>
      <c r="L45" s="56"/>
      <c r="M45" s="115"/>
    </row>
    <row r="46" spans="1:13" ht="23.25" customHeight="1">
      <c r="A46" s="33" t="s">
        <v>194</v>
      </c>
      <c r="C46" s="66" t="s">
        <v>241</v>
      </c>
      <c r="D46" s="124"/>
      <c r="E46" s="123">
        <v>323342769</v>
      </c>
      <c r="F46" s="122"/>
      <c r="G46" s="123">
        <v>334906442</v>
      </c>
      <c r="H46" s="119"/>
      <c r="I46" s="123">
        <v>30000</v>
      </c>
      <c r="J46" s="122"/>
      <c r="K46" s="123">
        <v>30000</v>
      </c>
      <c r="L46" s="56"/>
      <c r="M46" s="115"/>
    </row>
    <row r="47" spans="1:13" ht="23.25" customHeight="1">
      <c r="A47" s="33" t="s">
        <v>148</v>
      </c>
      <c r="C47" s="66"/>
      <c r="D47" s="124"/>
      <c r="E47" s="123"/>
      <c r="F47" s="125"/>
      <c r="G47" s="123"/>
      <c r="H47" s="119"/>
      <c r="I47" s="123"/>
      <c r="J47" s="122"/>
      <c r="K47" s="123"/>
      <c r="L47" s="56"/>
      <c r="M47" s="115"/>
    </row>
    <row r="48" spans="1:13" ht="23.25" customHeight="1">
      <c r="A48" s="33" t="s">
        <v>142</v>
      </c>
      <c r="C48" s="66">
        <v>25</v>
      </c>
      <c r="D48" s="124"/>
      <c r="E48" s="124">
        <v>237940938</v>
      </c>
      <c r="F48" s="125"/>
      <c r="G48" s="124">
        <v>192570654</v>
      </c>
      <c r="H48" s="119"/>
      <c r="I48" s="123">
        <v>76056120</v>
      </c>
      <c r="J48" s="122"/>
      <c r="K48" s="123">
        <v>71685582</v>
      </c>
      <c r="L48" s="56"/>
      <c r="M48" s="115"/>
    </row>
    <row r="49" spans="1:13" ht="23.25" customHeight="1">
      <c r="A49" s="33" t="s">
        <v>201</v>
      </c>
      <c r="C49" s="66">
        <v>26</v>
      </c>
      <c r="D49" s="124"/>
      <c r="E49" s="122">
        <v>50743783</v>
      </c>
      <c r="F49" s="119"/>
      <c r="G49" s="122">
        <v>48689752</v>
      </c>
      <c r="H49" s="122"/>
      <c r="I49" s="123">
        <v>5009186</v>
      </c>
      <c r="J49" s="122"/>
      <c r="K49" s="123">
        <v>3205888</v>
      </c>
      <c r="L49" s="56"/>
      <c r="M49" s="115"/>
    </row>
    <row r="50" spans="1:13" ht="23.25" customHeight="1">
      <c r="A50" s="33" t="s">
        <v>20</v>
      </c>
      <c r="C50" s="66"/>
      <c r="D50" s="124"/>
      <c r="E50" s="123">
        <v>8931038</v>
      </c>
      <c r="F50" s="119"/>
      <c r="G50" s="123">
        <v>14721364</v>
      </c>
      <c r="H50" s="119"/>
      <c r="I50" s="123">
        <v>0</v>
      </c>
      <c r="J50" s="119"/>
      <c r="K50" s="123">
        <v>0</v>
      </c>
      <c r="L50" s="57"/>
      <c r="M50" s="115"/>
    </row>
    <row r="51" spans="1:13" ht="23.25" customHeight="1">
      <c r="A51" s="33" t="s">
        <v>102</v>
      </c>
      <c r="C51" s="66"/>
      <c r="D51" s="124"/>
      <c r="E51" s="123">
        <v>143655617</v>
      </c>
      <c r="F51" s="119"/>
      <c r="G51" s="123">
        <v>197503008</v>
      </c>
      <c r="H51" s="119"/>
      <c r="I51" s="123">
        <v>0</v>
      </c>
      <c r="J51" s="119"/>
      <c r="K51" s="123">
        <v>21500</v>
      </c>
      <c r="L51" s="57"/>
      <c r="M51" s="115"/>
    </row>
    <row r="52" spans="1:13" ht="23.25" customHeight="1">
      <c r="A52" s="33" t="s">
        <v>21</v>
      </c>
      <c r="C52" s="66"/>
      <c r="D52" s="124"/>
      <c r="E52" s="133">
        <v>36268776</v>
      </c>
      <c r="F52" s="119"/>
      <c r="G52" s="133">
        <v>34969985</v>
      </c>
      <c r="H52" s="51"/>
      <c r="I52" s="133">
        <f>3709829+2</f>
        <v>3709831</v>
      </c>
      <c r="J52" s="119"/>
      <c r="K52" s="133">
        <v>4599301</v>
      </c>
      <c r="L52" s="57"/>
      <c r="M52" s="115"/>
    </row>
    <row r="53" spans="1:13" ht="23.25" customHeight="1">
      <c r="A53" s="38" t="s">
        <v>22</v>
      </c>
      <c r="B53" s="38"/>
      <c r="C53" s="66"/>
      <c r="D53" s="124"/>
      <c r="E53" s="58">
        <f>SUM(E43:E52)</f>
        <v>2622724504</v>
      </c>
      <c r="F53" s="119"/>
      <c r="G53" s="58">
        <f>SUM(G43:G52)</f>
        <v>2535280024</v>
      </c>
      <c r="H53" s="51"/>
      <c r="I53" s="58">
        <f>SUM(I43:I52)</f>
        <v>146894602</v>
      </c>
      <c r="J53" s="119"/>
      <c r="K53" s="58">
        <f>SUM(K43:K52)</f>
        <v>107133152</v>
      </c>
      <c r="L53" s="59"/>
      <c r="M53" s="115"/>
    </row>
    <row r="54" spans="1:13" ht="23.25" customHeight="1">
      <c r="A54" s="38" t="s">
        <v>23</v>
      </c>
      <c r="B54" s="38"/>
      <c r="C54" s="33"/>
      <c r="L54" s="51"/>
      <c r="M54" s="115"/>
    </row>
    <row r="55" spans="1:13" ht="23.25" customHeight="1">
      <c r="A55" s="33" t="s">
        <v>149</v>
      </c>
      <c r="C55" s="66"/>
      <c r="D55" s="124"/>
      <c r="E55" s="125"/>
      <c r="F55" s="125"/>
      <c r="G55" s="125"/>
      <c r="H55" s="125"/>
      <c r="I55" s="125"/>
      <c r="J55" s="125"/>
      <c r="K55" s="125"/>
      <c r="L55" s="51"/>
      <c r="M55" s="115"/>
    </row>
    <row r="56" spans="1:13" ht="23.25" customHeight="1">
      <c r="A56" s="33" t="s">
        <v>144</v>
      </c>
      <c r="C56" s="33"/>
      <c r="H56" s="125"/>
      <c r="I56" s="125"/>
      <c r="J56" s="125"/>
      <c r="K56" s="125"/>
      <c r="L56" s="51"/>
      <c r="M56" s="115"/>
    </row>
    <row r="57" spans="1:13" ht="23.25" customHeight="1">
      <c r="A57" s="33" t="s">
        <v>143</v>
      </c>
      <c r="C57" s="66">
        <v>25</v>
      </c>
      <c r="D57" s="124"/>
      <c r="E57" s="134">
        <v>504210466</v>
      </c>
      <c r="F57" s="125"/>
      <c r="G57" s="134">
        <v>544721333</v>
      </c>
      <c r="H57" s="125"/>
      <c r="I57" s="123">
        <v>71785647</v>
      </c>
      <c r="J57" s="125"/>
      <c r="K57" s="123">
        <v>95123760</v>
      </c>
      <c r="L57" s="125"/>
      <c r="M57" s="115"/>
    </row>
    <row r="58" spans="1:13" ht="23.25" customHeight="1">
      <c r="A58" s="33" t="s">
        <v>201</v>
      </c>
      <c r="C58" s="66">
        <v>26</v>
      </c>
      <c r="D58" s="124"/>
      <c r="E58" s="134">
        <v>97656450</v>
      </c>
      <c r="F58" s="125"/>
      <c r="G58" s="134">
        <v>109088675</v>
      </c>
      <c r="H58" s="125"/>
      <c r="I58" s="123">
        <v>12128452</v>
      </c>
      <c r="J58" s="125"/>
      <c r="K58" s="123">
        <v>9635504</v>
      </c>
      <c r="L58" s="125"/>
      <c r="M58" s="134"/>
    </row>
    <row r="59" spans="1:13" ht="23.25" customHeight="1">
      <c r="A59" s="33" t="s">
        <v>24</v>
      </c>
      <c r="C59" s="66">
        <v>27</v>
      </c>
      <c r="D59" s="124"/>
      <c r="E59" s="125">
        <v>136175487</v>
      </c>
      <c r="F59" s="125"/>
      <c r="G59" s="125">
        <v>137653310</v>
      </c>
      <c r="H59" s="51"/>
      <c r="I59" s="125">
        <v>10067035</v>
      </c>
      <c r="J59" s="119"/>
      <c r="K59" s="125">
        <v>17553714</v>
      </c>
      <c r="L59" s="125"/>
      <c r="M59" s="115"/>
    </row>
    <row r="60" spans="1:13" ht="23.25" customHeight="1">
      <c r="A60" s="33" t="s">
        <v>101</v>
      </c>
      <c r="C60" s="66">
        <v>28</v>
      </c>
      <c r="D60" s="124"/>
      <c r="E60" s="135">
        <v>30100269</v>
      </c>
      <c r="F60" s="125"/>
      <c r="G60" s="135">
        <v>40893917</v>
      </c>
      <c r="H60" s="51"/>
      <c r="I60" s="149">
        <v>0</v>
      </c>
      <c r="J60" s="123"/>
      <c r="K60" s="149">
        <v>0</v>
      </c>
      <c r="L60" s="125"/>
      <c r="M60" s="115"/>
    </row>
    <row r="61" spans="1:13" ht="23.25" customHeight="1">
      <c r="A61" s="38" t="s">
        <v>25</v>
      </c>
      <c r="B61" s="38"/>
      <c r="C61" s="66"/>
      <c r="D61" s="124"/>
      <c r="E61" s="134">
        <f>SUM(E55:E60)</f>
        <v>768142672</v>
      </c>
      <c r="F61" s="119"/>
      <c r="G61" s="134">
        <f>SUM(G55:G60)</f>
        <v>832357235</v>
      </c>
      <c r="H61" s="51"/>
      <c r="I61" s="134">
        <f>SUM(I55:I60)</f>
        <v>93981134</v>
      </c>
      <c r="J61" s="119"/>
      <c r="K61" s="134">
        <f>SUM(K55:K60)</f>
        <v>122312978</v>
      </c>
      <c r="L61" s="51"/>
      <c r="M61" s="115"/>
    </row>
    <row r="62" spans="1:13" ht="23.25" customHeight="1">
      <c r="A62" s="38" t="s">
        <v>26</v>
      </c>
      <c r="B62" s="38"/>
      <c r="C62" s="67"/>
      <c r="D62" s="124"/>
      <c r="E62" s="58">
        <f>E61+E53</f>
        <v>3390867176</v>
      </c>
      <c r="F62" s="119"/>
      <c r="G62" s="58">
        <f>G61+G53</f>
        <v>3367637259</v>
      </c>
      <c r="H62" s="51"/>
      <c r="I62" s="58">
        <f>I61+I53</f>
        <v>240875736</v>
      </c>
      <c r="J62" s="119"/>
      <c r="K62" s="58">
        <f>K61+K53</f>
        <v>229446130</v>
      </c>
      <c r="L62" s="49"/>
      <c r="M62" s="115"/>
    </row>
    <row r="63" spans="1:13" ht="23.25" customHeight="1">
      <c r="A63" s="38"/>
      <c r="B63" s="38"/>
      <c r="C63" s="33"/>
      <c r="H63" s="51"/>
      <c r="I63" s="60"/>
      <c r="J63" s="119"/>
      <c r="L63" s="49"/>
    </row>
    <row r="64" spans="1:13" ht="23.25" customHeight="1">
      <c r="A64" s="33" t="s">
        <v>16</v>
      </c>
      <c r="C64" s="33"/>
      <c r="H64" s="51"/>
      <c r="I64" s="61"/>
      <c r="J64" s="119"/>
      <c r="K64" s="119"/>
      <c r="L64" s="49"/>
    </row>
    <row r="65" spans="1:12" ht="23.25" customHeight="1">
      <c r="A65" s="30" t="s">
        <v>152</v>
      </c>
      <c r="B65" s="30"/>
      <c r="D65" s="32"/>
      <c r="E65" s="32"/>
      <c r="F65" s="32"/>
      <c r="G65" s="32"/>
      <c r="H65" s="32"/>
      <c r="I65" s="32"/>
      <c r="J65" s="32"/>
      <c r="K65" s="55"/>
      <c r="L65" s="32"/>
    </row>
    <row r="66" spans="1:12" ht="23.25" customHeight="1">
      <c r="A66" s="30" t="s">
        <v>17</v>
      </c>
      <c r="B66" s="30"/>
      <c r="D66" s="32"/>
      <c r="E66" s="32"/>
      <c r="F66" s="32"/>
      <c r="G66" s="32"/>
      <c r="H66" s="32"/>
      <c r="I66" s="32"/>
      <c r="J66" s="32"/>
      <c r="K66" s="55"/>
      <c r="L66" s="32"/>
    </row>
    <row r="67" spans="1:12" ht="23.25" customHeight="1">
      <c r="A67" s="20" t="s">
        <v>237</v>
      </c>
      <c r="B67" s="34"/>
      <c r="D67" s="32"/>
      <c r="E67" s="32"/>
      <c r="F67" s="32"/>
      <c r="G67" s="32"/>
      <c r="H67" s="32"/>
      <c r="I67" s="32"/>
      <c r="J67" s="32"/>
      <c r="K67" s="32"/>
      <c r="L67" s="32"/>
    </row>
    <row r="68" spans="1:12" ht="23.25" customHeight="1">
      <c r="A68" s="35"/>
      <c r="B68" s="35"/>
      <c r="D68" s="32"/>
      <c r="E68" s="32"/>
      <c r="F68" s="32"/>
      <c r="G68" s="32"/>
      <c r="H68" s="32"/>
      <c r="I68" s="32"/>
      <c r="J68" s="32"/>
      <c r="K68" s="36" t="s">
        <v>1</v>
      </c>
      <c r="L68" s="32"/>
    </row>
    <row r="69" spans="1:12" s="38" customFormat="1" ht="23.25" customHeight="1">
      <c r="A69" s="33"/>
      <c r="B69" s="33"/>
      <c r="C69" s="37"/>
      <c r="E69" s="202" t="s">
        <v>2</v>
      </c>
      <c r="F69" s="202"/>
      <c r="G69" s="202"/>
      <c r="H69" s="39"/>
      <c r="I69" s="202" t="s">
        <v>3</v>
      </c>
      <c r="J69" s="202"/>
      <c r="K69" s="202"/>
      <c r="L69" s="40"/>
    </row>
    <row r="70" spans="1:12" ht="23.25" customHeight="1">
      <c r="C70" s="41" t="s">
        <v>4</v>
      </c>
      <c r="D70" s="36"/>
      <c r="E70" s="114" t="s">
        <v>238</v>
      </c>
      <c r="F70" s="112"/>
      <c r="G70" s="114" t="s">
        <v>198</v>
      </c>
      <c r="H70" s="40"/>
      <c r="I70" s="114" t="s">
        <v>238</v>
      </c>
      <c r="J70" s="112"/>
      <c r="K70" s="114" t="s">
        <v>198</v>
      </c>
      <c r="L70" s="40"/>
    </row>
    <row r="71" spans="1:12" ht="23.25" customHeight="1">
      <c r="A71" s="38" t="s">
        <v>27</v>
      </c>
      <c r="B71" s="38"/>
      <c r="E71" s="131"/>
      <c r="F71" s="131"/>
      <c r="G71" s="131"/>
      <c r="H71" s="53"/>
      <c r="I71" s="61"/>
      <c r="J71" s="131"/>
      <c r="K71" s="131"/>
    </row>
    <row r="72" spans="1:12" ht="23.25" customHeight="1">
      <c r="A72" s="33" t="s">
        <v>28</v>
      </c>
      <c r="E72" s="131"/>
      <c r="F72" s="131"/>
      <c r="G72" s="131"/>
      <c r="H72" s="53"/>
      <c r="I72" s="131"/>
      <c r="J72" s="131"/>
      <c r="K72" s="131"/>
    </row>
    <row r="73" spans="1:12" ht="23.25" customHeight="1">
      <c r="A73" s="48" t="s">
        <v>121</v>
      </c>
      <c r="B73" s="48"/>
      <c r="E73" s="131"/>
      <c r="F73" s="131"/>
      <c r="G73" s="131"/>
      <c r="H73" s="53"/>
      <c r="I73" s="131"/>
      <c r="J73" s="131"/>
      <c r="K73" s="131"/>
    </row>
    <row r="74" spans="1:12" ht="23.25" customHeight="1" thickBot="1">
      <c r="A74" s="47" t="s">
        <v>153</v>
      </c>
      <c r="B74" s="48"/>
      <c r="E74" s="126">
        <v>1226619100</v>
      </c>
      <c r="F74" s="122"/>
      <c r="G74" s="126">
        <v>1226619100</v>
      </c>
      <c r="H74" s="119"/>
      <c r="I74" s="62">
        <v>1226619100</v>
      </c>
      <c r="J74" s="122"/>
      <c r="K74" s="62">
        <v>1226619100</v>
      </c>
    </row>
    <row r="75" spans="1:12" ht="23.25" customHeight="1" thickTop="1">
      <c r="A75" s="48" t="s">
        <v>122</v>
      </c>
      <c r="B75" s="48"/>
      <c r="E75" s="131"/>
      <c r="F75" s="131"/>
      <c r="G75" s="131"/>
      <c r="H75" s="53"/>
      <c r="I75" s="131"/>
      <c r="J75" s="131"/>
      <c r="K75" s="131"/>
    </row>
    <row r="76" spans="1:12" ht="23.25" customHeight="1">
      <c r="A76" s="47" t="s">
        <v>154</v>
      </c>
      <c r="B76" s="48"/>
      <c r="E76" s="131">
        <v>919619100</v>
      </c>
      <c r="F76" s="131"/>
      <c r="G76" s="131">
        <v>919619100</v>
      </c>
      <c r="H76" s="119"/>
      <c r="I76" s="125">
        <v>919619100</v>
      </c>
      <c r="J76" s="122"/>
      <c r="K76" s="125">
        <v>919619100</v>
      </c>
    </row>
    <row r="77" spans="1:12" s="53" customFormat="1" ht="23.25" customHeight="1">
      <c r="A77" s="47" t="s">
        <v>29</v>
      </c>
      <c r="B77" s="47"/>
      <c r="C77" s="4"/>
      <c r="D77" s="127"/>
      <c r="E77" s="127">
        <v>123092507</v>
      </c>
      <c r="F77" s="122"/>
      <c r="G77" s="127">
        <v>123092507</v>
      </c>
      <c r="H77" s="119"/>
      <c r="I77" s="125">
        <v>123092507</v>
      </c>
      <c r="J77" s="122"/>
      <c r="K77" s="125">
        <v>123092507</v>
      </c>
      <c r="L77" s="122"/>
    </row>
    <row r="78" spans="1:12" s="53" customFormat="1" ht="23.25" customHeight="1">
      <c r="A78" s="47" t="s">
        <v>91</v>
      </c>
      <c r="B78" s="47"/>
      <c r="C78" s="4"/>
      <c r="D78" s="127"/>
      <c r="E78" s="130">
        <v>0</v>
      </c>
      <c r="F78" s="122"/>
      <c r="G78" s="130">
        <v>0</v>
      </c>
      <c r="H78" s="119"/>
      <c r="I78" s="125">
        <v>42869052</v>
      </c>
      <c r="J78" s="122"/>
      <c r="K78" s="125">
        <v>42869052</v>
      </c>
      <c r="L78" s="122"/>
    </row>
    <row r="79" spans="1:12" s="53" customFormat="1" ht="23.25" customHeight="1">
      <c r="A79" s="47" t="s">
        <v>123</v>
      </c>
      <c r="B79" s="47"/>
      <c r="D79" s="127"/>
      <c r="E79" s="130">
        <v>-25360120</v>
      </c>
      <c r="F79" s="122"/>
      <c r="G79" s="130">
        <v>-25360120</v>
      </c>
      <c r="H79" s="119"/>
      <c r="I79" s="125">
        <v>0</v>
      </c>
      <c r="J79" s="122"/>
      <c r="K79" s="125">
        <v>0</v>
      </c>
      <c r="L79" s="122"/>
    </row>
    <row r="80" spans="1:12" s="53" customFormat="1" ht="23.25" customHeight="1">
      <c r="A80" s="47" t="s">
        <v>157</v>
      </c>
      <c r="B80" s="47"/>
      <c r="C80" s="4"/>
      <c r="D80" s="127"/>
      <c r="E80" s="127">
        <v>19692664</v>
      </c>
      <c r="F80" s="122"/>
      <c r="G80" s="127">
        <v>19692664</v>
      </c>
      <c r="H80" s="119"/>
      <c r="I80" s="125">
        <v>0</v>
      </c>
      <c r="J80" s="122"/>
      <c r="K80" s="125">
        <v>0</v>
      </c>
      <c r="L80" s="122"/>
    </row>
    <row r="81" spans="1:14" s="53" customFormat="1" ht="23.25" customHeight="1">
      <c r="A81" s="47" t="s">
        <v>145</v>
      </c>
      <c r="B81" s="47"/>
      <c r="C81" s="4"/>
      <c r="D81" s="127"/>
      <c r="E81" s="127">
        <v>2999950</v>
      </c>
      <c r="F81" s="122"/>
      <c r="G81" s="127">
        <v>2999950</v>
      </c>
      <c r="H81" s="119"/>
      <c r="I81" s="125">
        <v>0</v>
      </c>
      <c r="J81" s="122"/>
      <c r="K81" s="125">
        <v>0</v>
      </c>
      <c r="L81" s="122"/>
    </row>
    <row r="82" spans="1:14" s="53" customFormat="1" ht="23.25" customHeight="1">
      <c r="A82" s="33" t="s">
        <v>30</v>
      </c>
      <c r="B82" s="33"/>
      <c r="C82" s="4"/>
      <c r="D82" s="127"/>
      <c r="E82" s="129"/>
      <c r="F82" s="122"/>
      <c r="G82" s="129"/>
      <c r="H82" s="119"/>
      <c r="I82" s="125"/>
      <c r="J82" s="49"/>
      <c r="K82" s="125"/>
      <c r="L82" s="49"/>
      <c r="M82" s="119"/>
      <c r="N82" s="119"/>
    </row>
    <row r="83" spans="1:14" s="53" customFormat="1" ht="23.25" customHeight="1">
      <c r="A83" s="33" t="s">
        <v>31</v>
      </c>
      <c r="B83" s="33"/>
      <c r="C83" s="4">
        <v>29</v>
      </c>
      <c r="D83" s="127"/>
      <c r="E83" s="129">
        <v>45889701</v>
      </c>
      <c r="F83" s="122"/>
      <c r="G83" s="129">
        <v>41571532</v>
      </c>
      <c r="H83" s="119"/>
      <c r="I83" s="125">
        <v>45889701</v>
      </c>
      <c r="J83" s="119"/>
      <c r="K83" s="125">
        <v>41571532</v>
      </c>
      <c r="L83" s="119"/>
    </row>
    <row r="84" spans="1:14" ht="23.25" customHeight="1">
      <c r="A84" s="63" t="s">
        <v>124</v>
      </c>
      <c r="B84" s="63"/>
      <c r="C84" s="1"/>
      <c r="D84" s="127"/>
      <c r="E84" s="128">
        <v>993421172</v>
      </c>
      <c r="F84" s="119"/>
      <c r="G84" s="128">
        <f>850331836-101643</f>
        <v>850230193</v>
      </c>
      <c r="H84" s="119"/>
      <c r="I84" s="125">
        <v>472914398</v>
      </c>
      <c r="J84" s="119"/>
      <c r="K84" s="125">
        <v>446046328</v>
      </c>
      <c r="L84" s="119"/>
    </row>
    <row r="85" spans="1:14" ht="23.25" customHeight="1">
      <c r="A85" s="64" t="s">
        <v>32</v>
      </c>
      <c r="B85" s="64"/>
      <c r="C85" s="1"/>
      <c r="D85" s="127"/>
      <c r="E85" s="132">
        <v>-8008240</v>
      </c>
      <c r="F85" s="119"/>
      <c r="G85" s="132">
        <v>-7881420</v>
      </c>
      <c r="H85" s="119"/>
      <c r="I85" s="52">
        <v>0</v>
      </c>
      <c r="J85" s="119"/>
      <c r="K85" s="52">
        <v>0</v>
      </c>
      <c r="L85" s="119"/>
    </row>
    <row r="86" spans="1:14" ht="23.25" customHeight="1">
      <c r="A86" s="35" t="s">
        <v>72</v>
      </c>
      <c r="B86" s="35"/>
      <c r="C86" s="1"/>
      <c r="D86" s="127"/>
      <c r="E86" s="129">
        <f>SUM(E76:E85)</f>
        <v>2071346734</v>
      </c>
      <c r="F86" s="119"/>
      <c r="G86" s="129">
        <f>SUM(G76:G85)</f>
        <v>1923964406</v>
      </c>
      <c r="H86" s="51"/>
      <c r="I86" s="56">
        <f>SUM(I76:I85)</f>
        <v>1604384758</v>
      </c>
      <c r="J86" s="125"/>
      <c r="K86" s="56">
        <f>SUM(K76:K85)</f>
        <v>1573198519</v>
      </c>
      <c r="L86" s="51"/>
    </row>
    <row r="87" spans="1:14" ht="23.25" customHeight="1">
      <c r="A87" s="35" t="s">
        <v>125</v>
      </c>
      <c r="B87" s="35"/>
      <c r="C87" s="4">
        <v>15.3</v>
      </c>
      <c r="D87" s="127"/>
      <c r="E87" s="132">
        <v>117717190</v>
      </c>
      <c r="F87" s="119"/>
      <c r="G87" s="132">
        <v>103279103</v>
      </c>
      <c r="H87" s="119"/>
      <c r="I87" s="52">
        <v>0</v>
      </c>
      <c r="J87" s="125"/>
      <c r="K87" s="52">
        <v>0</v>
      </c>
      <c r="L87" s="51"/>
    </row>
    <row r="88" spans="1:14" ht="23.25" customHeight="1">
      <c r="A88" s="38" t="s">
        <v>33</v>
      </c>
      <c r="B88" s="38"/>
      <c r="C88" s="1"/>
      <c r="D88" s="127"/>
      <c r="E88" s="132">
        <f>SUM(E86:E87)</f>
        <v>2189063924</v>
      </c>
      <c r="F88" s="119"/>
      <c r="G88" s="132">
        <f>SUM(G86:G87)</f>
        <v>2027243509</v>
      </c>
      <c r="H88" s="51"/>
      <c r="I88" s="52">
        <f>SUM(I86:I87)</f>
        <v>1604384758</v>
      </c>
      <c r="J88" s="119"/>
      <c r="K88" s="52">
        <f>SUM(K86:K87)</f>
        <v>1573198519</v>
      </c>
      <c r="L88" s="49"/>
    </row>
    <row r="89" spans="1:14" ht="23.25" customHeight="1" thickBot="1">
      <c r="A89" s="38" t="s">
        <v>34</v>
      </c>
      <c r="B89" s="38"/>
      <c r="C89" s="1"/>
      <c r="D89" s="127"/>
      <c r="E89" s="126">
        <f>SUM(E88,E62)</f>
        <v>5579931100</v>
      </c>
      <c r="F89" s="119"/>
      <c r="G89" s="126">
        <f>SUM(G88,G62)</f>
        <v>5394880768</v>
      </c>
      <c r="H89" s="51"/>
      <c r="I89" s="54">
        <f>SUM(I62,I88)</f>
        <v>1845260494</v>
      </c>
      <c r="J89" s="119"/>
      <c r="K89" s="54">
        <f>SUM(K62,K88)</f>
        <v>1802644649</v>
      </c>
      <c r="L89" s="49"/>
    </row>
    <row r="90" spans="1:14" ht="23.25" customHeight="1" thickTop="1">
      <c r="C90" s="33"/>
      <c r="E90" s="125">
        <f>E89-E32</f>
        <v>0</v>
      </c>
      <c r="F90" s="51"/>
      <c r="G90" s="125">
        <f>G89-G32</f>
        <v>0</v>
      </c>
      <c r="I90" s="125">
        <f>I89-I32</f>
        <v>0</v>
      </c>
      <c r="K90" s="125">
        <f>K89-K32</f>
        <v>0</v>
      </c>
      <c r="L90" s="49"/>
    </row>
    <row r="91" spans="1:14" ht="23.25" customHeight="1">
      <c r="A91" s="33" t="s">
        <v>16</v>
      </c>
      <c r="E91" s="36"/>
      <c r="I91" s="125"/>
      <c r="K91" s="36"/>
    </row>
    <row r="92" spans="1:14" ht="23.25" customHeight="1">
      <c r="E92" s="36"/>
      <c r="I92" s="125"/>
      <c r="K92" s="36"/>
    </row>
    <row r="93" spans="1:14" ht="23.25" customHeight="1">
      <c r="A93" s="65"/>
      <c r="B93" s="53"/>
      <c r="F93" s="35"/>
      <c r="G93" s="124"/>
      <c r="H93" s="35"/>
      <c r="I93" s="125"/>
    </row>
    <row r="94" spans="1:14" ht="23.25" customHeight="1">
      <c r="A94" s="53"/>
      <c r="B94" s="53"/>
      <c r="E94" s="49"/>
      <c r="F94" s="35"/>
      <c r="G94" s="35"/>
      <c r="H94" s="35"/>
      <c r="I94" s="125"/>
      <c r="J94" s="35"/>
      <c r="K94" s="35"/>
      <c r="L94" s="35"/>
    </row>
    <row r="95" spans="1:14" ht="23.25" customHeight="1">
      <c r="C95" s="32" t="s">
        <v>35</v>
      </c>
      <c r="E95" s="36"/>
      <c r="I95" s="125"/>
      <c r="K95" s="36"/>
    </row>
    <row r="96" spans="1:14" ht="23.25" customHeight="1">
      <c r="A96" s="65"/>
      <c r="B96" s="53"/>
    </row>
  </sheetData>
  <mergeCells count="6">
    <mergeCell ref="E5:G5"/>
    <mergeCell ref="I5:K5"/>
    <mergeCell ref="E39:G39"/>
    <mergeCell ref="I39:K39"/>
    <mergeCell ref="E69:G69"/>
    <mergeCell ref="I69:K69"/>
  </mergeCells>
  <pageMargins left="0.78740157480314965" right="0.39370078740157483" top="0.78740157480314965" bottom="0.19685039370078741" header="0.19685039370078741" footer="0.19685039370078741"/>
  <pageSetup paperSize="9" scale="75" fitToHeight="0" orientation="portrait" r:id="rId1"/>
  <rowBreaks count="2" manualBreakCount="2">
    <brk id="34" max="1638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68"/>
  <sheetViews>
    <sheetView showGridLines="0" view="pageBreakPreview" topLeftCell="A17" zoomScaleNormal="86" zoomScaleSheetLayoutView="100" workbookViewId="0">
      <selection activeCell="G23" sqref="G23"/>
    </sheetView>
  </sheetViews>
  <sheetFormatPr defaultColWidth="10.7109375" defaultRowHeight="21.75" customHeight="1"/>
  <cols>
    <col min="1" max="1" width="35.42578125" style="33" customWidth="1"/>
    <col min="2" max="2" width="20.85546875" style="33" customWidth="1"/>
    <col min="3" max="3" width="9.140625" style="31" customWidth="1"/>
    <col min="4" max="4" width="1.42578125" style="33" customWidth="1"/>
    <col min="5" max="5" width="15.7109375" style="124" customWidth="1"/>
    <col min="6" max="6" width="1.42578125" style="33" customWidth="1"/>
    <col min="7" max="7" width="14.140625" style="33" customWidth="1"/>
    <col min="8" max="8" width="1.42578125" style="53" customWidth="1"/>
    <col min="9" max="9" width="14.140625" style="33" customWidth="1"/>
    <col min="10" max="10" width="1.42578125" style="33" customWidth="1"/>
    <col min="11" max="11" width="14.140625" style="33" customWidth="1"/>
    <col min="12" max="12" width="13.28515625" style="33" bestFit="1" customWidth="1"/>
    <col min="13" max="13" width="14.5703125" style="53" bestFit="1" customWidth="1"/>
    <col min="14" max="14" width="13.5703125" style="53" bestFit="1" customWidth="1"/>
    <col min="15" max="16384" width="10.7109375" style="33"/>
  </cols>
  <sheetData>
    <row r="1" spans="1:23" ht="21.75" customHeight="1">
      <c r="A1" s="30" t="s">
        <v>152</v>
      </c>
      <c r="B1" s="30"/>
      <c r="D1" s="32"/>
      <c r="E1" s="110"/>
      <c r="F1" s="32"/>
      <c r="G1" s="32"/>
      <c r="H1" s="42"/>
      <c r="I1" s="32"/>
      <c r="J1" s="32"/>
      <c r="K1" s="69"/>
    </row>
    <row r="2" spans="1:23" ht="21.75" customHeight="1">
      <c r="A2" s="34" t="s">
        <v>43</v>
      </c>
      <c r="B2" s="34"/>
      <c r="D2" s="32"/>
      <c r="E2" s="111"/>
      <c r="F2" s="32"/>
      <c r="G2" s="32"/>
      <c r="H2" s="42"/>
      <c r="I2" s="55"/>
      <c r="J2" s="32"/>
    </row>
    <row r="3" spans="1:23" ht="21.75" customHeight="1">
      <c r="A3" s="34" t="s">
        <v>232</v>
      </c>
      <c r="B3" s="34"/>
      <c r="D3" s="32"/>
      <c r="E3" s="111"/>
      <c r="F3" s="32"/>
      <c r="G3" s="32"/>
      <c r="H3" s="42"/>
      <c r="I3" s="55"/>
      <c r="J3" s="32"/>
    </row>
    <row r="4" spans="1:23" ht="21.75" customHeight="1">
      <c r="A4" s="35"/>
      <c r="B4" s="35"/>
      <c r="C4" s="45"/>
      <c r="D4" s="68"/>
      <c r="E4" s="56"/>
      <c r="F4" s="68"/>
      <c r="G4" s="68"/>
      <c r="H4" s="70"/>
      <c r="I4" s="36"/>
      <c r="J4" s="68"/>
      <c r="K4" s="36" t="s">
        <v>1</v>
      </c>
    </row>
    <row r="5" spans="1:23" s="38" customFormat="1" ht="21.75" customHeight="1">
      <c r="A5" s="33"/>
      <c r="B5" s="33"/>
      <c r="C5" s="71"/>
      <c r="E5" s="202" t="s">
        <v>2</v>
      </c>
      <c r="F5" s="202"/>
      <c r="G5" s="202"/>
      <c r="H5" s="72"/>
      <c r="I5" s="202" t="s">
        <v>3</v>
      </c>
      <c r="J5" s="202"/>
      <c r="K5" s="202"/>
      <c r="L5" s="39"/>
      <c r="M5" s="39"/>
      <c r="N5" s="39"/>
    </row>
    <row r="6" spans="1:23" ht="21.75" customHeight="1">
      <c r="C6" s="73" t="s">
        <v>4</v>
      </c>
      <c r="D6" s="36"/>
      <c r="E6" s="136" t="s">
        <v>238</v>
      </c>
      <c r="F6" s="40"/>
      <c r="G6" s="74" t="s">
        <v>198</v>
      </c>
      <c r="H6" s="43"/>
      <c r="I6" s="74" t="s">
        <v>238</v>
      </c>
      <c r="J6" s="40"/>
      <c r="K6" s="74" t="s">
        <v>198</v>
      </c>
      <c r="L6" s="40"/>
    </row>
    <row r="7" spans="1:23" ht="21.75" customHeight="1">
      <c r="A7" s="38" t="s">
        <v>191</v>
      </c>
      <c r="C7" s="70"/>
      <c r="D7" s="36"/>
      <c r="E7" s="137"/>
      <c r="F7" s="40"/>
      <c r="G7" s="178"/>
      <c r="H7" s="43"/>
      <c r="I7" s="92"/>
      <c r="J7" s="40"/>
      <c r="K7" s="92"/>
      <c r="L7" s="40"/>
    </row>
    <row r="8" spans="1:23" ht="21.75" customHeight="1">
      <c r="A8" s="34" t="s">
        <v>36</v>
      </c>
      <c r="B8" s="34"/>
      <c r="E8" s="133"/>
      <c r="F8" s="40"/>
      <c r="G8" s="43"/>
      <c r="H8" s="43"/>
      <c r="I8" s="43"/>
      <c r="J8" s="40"/>
      <c r="K8" s="43"/>
      <c r="L8" s="40"/>
      <c r="N8" s="116"/>
      <c r="O8" s="31"/>
      <c r="P8" s="32"/>
      <c r="Q8" s="32"/>
      <c r="R8" s="32"/>
      <c r="S8" s="32"/>
      <c r="T8" s="42"/>
      <c r="U8" s="32"/>
      <c r="V8" s="32"/>
      <c r="W8" s="69"/>
    </row>
    <row r="9" spans="1:23" ht="21.75" customHeight="1">
      <c r="A9" s="47" t="s">
        <v>92</v>
      </c>
      <c r="B9" s="47"/>
      <c r="C9" s="66"/>
      <c r="D9" s="124"/>
      <c r="E9" s="133">
        <v>2087328031</v>
      </c>
      <c r="F9" s="40"/>
      <c r="G9" s="133">
        <v>2553746648</v>
      </c>
      <c r="H9" s="43"/>
      <c r="I9" s="122">
        <v>0</v>
      </c>
      <c r="J9" s="122"/>
      <c r="K9" s="122">
        <v>0</v>
      </c>
      <c r="L9" s="40"/>
      <c r="N9" s="117"/>
      <c r="O9" s="31"/>
      <c r="P9" s="32"/>
      <c r="Q9" s="55"/>
      <c r="R9" s="32"/>
      <c r="S9" s="32"/>
      <c r="T9" s="42"/>
      <c r="U9" s="55"/>
      <c r="V9" s="32"/>
    </row>
    <row r="10" spans="1:23" ht="21.75" customHeight="1">
      <c r="A10" s="47" t="s">
        <v>219</v>
      </c>
      <c r="B10" s="47"/>
      <c r="C10" s="66"/>
      <c r="D10" s="124"/>
      <c r="E10" s="133">
        <v>1536004584</v>
      </c>
      <c r="F10" s="40"/>
      <c r="G10" s="133">
        <v>1493190492</v>
      </c>
      <c r="H10" s="43"/>
      <c r="I10" s="122">
        <v>53604000</v>
      </c>
      <c r="J10" s="40"/>
      <c r="K10" s="122">
        <v>65993171</v>
      </c>
      <c r="L10" s="40"/>
      <c r="N10" s="117"/>
      <c r="O10" s="31"/>
      <c r="P10" s="32"/>
      <c r="Q10" s="55"/>
      <c r="R10" s="32"/>
      <c r="S10" s="32"/>
      <c r="T10" s="42"/>
      <c r="U10" s="55"/>
      <c r="V10" s="32"/>
    </row>
    <row r="11" spans="1:23" ht="21.75" customHeight="1">
      <c r="A11" s="47" t="s">
        <v>202</v>
      </c>
      <c r="B11" s="47"/>
      <c r="C11" s="66" t="s">
        <v>268</v>
      </c>
      <c r="D11" s="124"/>
      <c r="E11" s="133">
        <v>124051</v>
      </c>
      <c r="F11" s="122"/>
      <c r="G11" s="133">
        <v>16909</v>
      </c>
      <c r="H11" s="119"/>
      <c r="I11" s="122">
        <v>110518805</v>
      </c>
      <c r="J11" s="122"/>
      <c r="K11" s="122">
        <v>277009383</v>
      </c>
      <c r="N11" s="117"/>
    </row>
    <row r="12" spans="1:23" ht="21.75" customHeight="1">
      <c r="A12" s="33" t="s">
        <v>37</v>
      </c>
      <c r="C12" s="66"/>
      <c r="D12" s="124"/>
      <c r="E12" s="133">
        <v>15170819</v>
      </c>
      <c r="F12" s="119"/>
      <c r="G12" s="133">
        <v>7935065</v>
      </c>
      <c r="H12" s="119"/>
      <c r="I12" s="122">
        <v>7921947</v>
      </c>
      <c r="J12" s="119"/>
      <c r="K12" s="122">
        <f>6024345+107</f>
        <v>6024452</v>
      </c>
      <c r="N12" s="117"/>
    </row>
    <row r="13" spans="1:23" ht="21.75" customHeight="1">
      <c r="A13" s="38" t="s">
        <v>38</v>
      </c>
      <c r="B13" s="38"/>
      <c r="C13" s="67"/>
      <c r="D13" s="124"/>
      <c r="E13" s="58">
        <f>SUM(E9:E12)</f>
        <v>3638627485</v>
      </c>
      <c r="F13" s="51"/>
      <c r="G13" s="58">
        <f>SUM(G9:G12)</f>
        <v>4054889114</v>
      </c>
      <c r="H13" s="51"/>
      <c r="I13" s="50">
        <f>SUM(I9:I12)</f>
        <v>172044752</v>
      </c>
      <c r="J13" s="119"/>
      <c r="K13" s="50">
        <f>SUM(K9:K12)</f>
        <v>349027006</v>
      </c>
      <c r="M13" s="119"/>
      <c r="N13" s="119"/>
    </row>
    <row r="14" spans="1:23" ht="21.75" customHeight="1">
      <c r="A14" s="38" t="s">
        <v>39</v>
      </c>
      <c r="B14" s="38"/>
      <c r="C14" s="67"/>
      <c r="D14" s="124"/>
      <c r="E14" s="133"/>
      <c r="F14" s="51"/>
      <c r="G14" s="133"/>
      <c r="H14" s="51"/>
      <c r="I14" s="119"/>
      <c r="J14" s="119"/>
      <c r="K14" s="119"/>
      <c r="N14" s="117"/>
    </row>
    <row r="15" spans="1:23" ht="21.75" customHeight="1">
      <c r="A15" s="47" t="s">
        <v>93</v>
      </c>
      <c r="B15" s="47"/>
      <c r="C15" s="93"/>
      <c r="D15" s="124"/>
      <c r="E15" s="133">
        <v>1349453645</v>
      </c>
      <c r="F15" s="119"/>
      <c r="G15" s="133">
        <v>1626222922</v>
      </c>
      <c r="H15" s="119"/>
      <c r="I15" s="119">
        <v>0</v>
      </c>
      <c r="J15" s="119"/>
      <c r="K15" s="119">
        <v>0</v>
      </c>
      <c r="N15" s="117"/>
    </row>
    <row r="16" spans="1:23" ht="21.75" customHeight="1">
      <c r="A16" s="47" t="s">
        <v>228</v>
      </c>
      <c r="B16" s="47"/>
      <c r="C16" s="93"/>
      <c r="D16" s="124"/>
      <c r="E16" s="133">
        <v>1302990467</v>
      </c>
      <c r="F16" s="119"/>
      <c r="G16" s="133">
        <v>1228837036</v>
      </c>
      <c r="H16" s="119"/>
      <c r="I16" s="119">
        <v>35774429</v>
      </c>
      <c r="J16" s="119"/>
      <c r="K16" s="119">
        <v>48249845</v>
      </c>
      <c r="N16" s="117"/>
    </row>
    <row r="17" spans="1:16" ht="21.75" customHeight="1">
      <c r="A17" s="47" t="s">
        <v>171</v>
      </c>
      <c r="B17" s="47"/>
      <c r="C17" s="93"/>
      <c r="D17" s="124"/>
      <c r="E17" s="133">
        <v>105218441</v>
      </c>
      <c r="F17" s="119"/>
      <c r="G17" s="133">
        <v>134195163</v>
      </c>
      <c r="H17" s="119"/>
      <c r="I17" s="119">
        <v>0</v>
      </c>
      <c r="J17" s="119"/>
      <c r="K17" s="119">
        <v>0</v>
      </c>
      <c r="N17" s="117"/>
    </row>
    <row r="18" spans="1:16" ht="21.75" customHeight="1">
      <c r="A18" s="47" t="s">
        <v>40</v>
      </c>
      <c r="B18" s="47"/>
      <c r="C18" s="93"/>
      <c r="D18" s="124"/>
      <c r="E18" s="133">
        <v>549664940</v>
      </c>
      <c r="F18" s="119"/>
      <c r="G18" s="133">
        <v>665764025</v>
      </c>
      <c r="H18" s="119"/>
      <c r="I18" s="119">
        <v>49587393</v>
      </c>
      <c r="J18" s="119"/>
      <c r="K18" s="119">
        <v>44295888</v>
      </c>
      <c r="L18" s="133"/>
      <c r="N18" s="117"/>
      <c r="O18" s="75"/>
      <c r="P18" s="75"/>
    </row>
    <row r="19" spans="1:16" ht="21.75" customHeight="1">
      <c r="A19" s="47" t="s">
        <v>218</v>
      </c>
      <c r="B19" s="66"/>
      <c r="C19" s="66"/>
      <c r="D19" s="124"/>
      <c r="E19" s="133">
        <f>9570710</f>
        <v>9570710</v>
      </c>
      <c r="F19" s="119"/>
      <c r="G19" s="133">
        <v>16256098</v>
      </c>
      <c r="H19" s="119"/>
      <c r="I19" s="119">
        <v>59</v>
      </c>
      <c r="J19" s="119"/>
      <c r="K19" s="119">
        <v>28930927</v>
      </c>
      <c r="N19" s="117"/>
      <c r="O19" s="75"/>
      <c r="P19" s="75"/>
    </row>
    <row r="20" spans="1:16" ht="21.75" customHeight="1">
      <c r="A20" s="38" t="s">
        <v>104</v>
      </c>
      <c r="B20" s="38"/>
      <c r="C20" s="67"/>
      <c r="D20" s="124"/>
      <c r="E20" s="58">
        <f>SUM(E15:E19)</f>
        <v>3316898203</v>
      </c>
      <c r="F20" s="51"/>
      <c r="G20" s="58">
        <f>SUM(G15:G19)</f>
        <v>3671275244</v>
      </c>
      <c r="H20" s="51"/>
      <c r="I20" s="58">
        <f>SUM(I15:I19)</f>
        <v>85361881</v>
      </c>
      <c r="J20" s="119"/>
      <c r="K20" s="58">
        <f>SUM(K15:K19)</f>
        <v>121476660</v>
      </c>
      <c r="M20" s="134"/>
      <c r="N20" s="134"/>
    </row>
    <row r="21" spans="1:16" ht="21.75" customHeight="1">
      <c r="A21" s="38" t="s">
        <v>264</v>
      </c>
      <c r="B21" s="38"/>
      <c r="C21" s="67"/>
      <c r="D21" s="124"/>
      <c r="E21" s="57">
        <f>SUM(E13-E20)</f>
        <v>321729282</v>
      </c>
      <c r="F21" s="119">
        <f>F13-F20</f>
        <v>0</v>
      </c>
      <c r="G21" s="57">
        <f>SUM(G13-G20)</f>
        <v>383613870</v>
      </c>
      <c r="H21" s="119"/>
      <c r="I21" s="119">
        <f>SUM(I13-I20)</f>
        <v>86682871</v>
      </c>
      <c r="J21" s="119"/>
      <c r="K21" s="119">
        <f>SUM(K13-K20)</f>
        <v>227550346</v>
      </c>
      <c r="N21" s="119"/>
    </row>
    <row r="22" spans="1:16" ht="21.75" customHeight="1">
      <c r="A22" s="47" t="s">
        <v>158</v>
      </c>
      <c r="B22" s="47"/>
      <c r="C22" s="66">
        <v>16.2</v>
      </c>
      <c r="D22" s="124"/>
      <c r="E22" s="134">
        <v>-18257315</v>
      </c>
      <c r="F22" s="119"/>
      <c r="G22" s="134">
        <v>-13245218</v>
      </c>
      <c r="H22" s="119"/>
      <c r="I22" s="125">
        <v>0</v>
      </c>
      <c r="J22" s="119"/>
      <c r="K22" s="125">
        <v>0</v>
      </c>
    </row>
    <row r="23" spans="1:16" ht="21.75" customHeight="1">
      <c r="A23" s="47" t="s">
        <v>126</v>
      </c>
      <c r="B23" s="47"/>
      <c r="C23" s="66">
        <v>17.2</v>
      </c>
      <c r="D23" s="124"/>
      <c r="E23" s="134">
        <v>30041582</v>
      </c>
      <c r="F23" s="119"/>
      <c r="G23" s="134">
        <v>40564077</v>
      </c>
      <c r="H23" s="119"/>
      <c r="I23" s="125">
        <v>0</v>
      </c>
      <c r="J23" s="119"/>
      <c r="K23" s="125">
        <v>0</v>
      </c>
    </row>
    <row r="24" spans="1:16" ht="21.75" customHeight="1">
      <c r="A24" s="33" t="s">
        <v>203</v>
      </c>
      <c r="B24" s="38"/>
      <c r="C24" s="66"/>
      <c r="D24" s="124"/>
      <c r="E24" s="133">
        <v>315062</v>
      </c>
      <c r="F24" s="51"/>
      <c r="G24" s="133">
        <v>606470</v>
      </c>
      <c r="H24" s="51"/>
      <c r="I24" s="119">
        <v>10124058</v>
      </c>
      <c r="J24" s="119"/>
      <c r="K24" s="119">
        <v>12595437</v>
      </c>
      <c r="N24" s="119"/>
    </row>
    <row r="25" spans="1:16" ht="21.75" customHeight="1">
      <c r="A25" s="33" t="s">
        <v>204</v>
      </c>
      <c r="C25" s="66"/>
      <c r="D25" s="124"/>
      <c r="E25" s="135">
        <f>-61723140</f>
        <v>-61723140</v>
      </c>
      <c r="F25" s="51"/>
      <c r="G25" s="135">
        <v>-75058325</v>
      </c>
      <c r="H25" s="51"/>
      <c r="I25" s="52">
        <v>-10443544</v>
      </c>
      <c r="J25" s="119"/>
      <c r="K25" s="52">
        <v>-17043093</v>
      </c>
    </row>
    <row r="26" spans="1:16" ht="21.75" customHeight="1">
      <c r="A26" s="34" t="s">
        <v>159</v>
      </c>
      <c r="B26" s="34"/>
      <c r="C26" s="67"/>
      <c r="D26" s="124"/>
      <c r="E26" s="133">
        <f>SUM(E21:E25)</f>
        <v>272105471</v>
      </c>
      <c r="F26" s="51"/>
      <c r="G26" s="133">
        <f>SUM(G21:G25)</f>
        <v>336480874</v>
      </c>
      <c r="H26" s="51"/>
      <c r="I26" s="133">
        <f>SUM(I21:I25)</f>
        <v>86363385</v>
      </c>
      <c r="J26" s="119"/>
      <c r="K26" s="133">
        <f>SUM(K21:K25)</f>
        <v>223102690</v>
      </c>
      <c r="N26" s="119"/>
    </row>
    <row r="27" spans="1:16" ht="21.75" customHeight="1">
      <c r="A27" s="47" t="s">
        <v>140</v>
      </c>
      <c r="B27" s="47"/>
      <c r="C27" s="66">
        <v>32.200000000000003</v>
      </c>
      <c r="D27" s="124"/>
      <c r="E27" s="135">
        <f>-43781100</f>
        <v>-43781100</v>
      </c>
      <c r="F27" s="119"/>
      <c r="G27" s="135">
        <f>-56421846-101643</f>
        <v>-56523489</v>
      </c>
      <c r="H27" s="119"/>
      <c r="I27" s="76">
        <v>0</v>
      </c>
      <c r="J27" s="119"/>
      <c r="K27" s="76">
        <v>0</v>
      </c>
      <c r="N27" s="117"/>
    </row>
    <row r="28" spans="1:16" ht="21.75" customHeight="1">
      <c r="A28" s="34" t="s">
        <v>87</v>
      </c>
      <c r="B28" s="47"/>
      <c r="E28" s="58">
        <f>E26+E27</f>
        <v>228324371</v>
      </c>
      <c r="F28" s="77"/>
      <c r="G28" s="58">
        <f>G26+G27</f>
        <v>279957385</v>
      </c>
      <c r="H28" s="78"/>
      <c r="I28" s="58">
        <f>I26+I27</f>
        <v>86363385</v>
      </c>
      <c r="J28" s="77"/>
      <c r="K28" s="58">
        <f>K26+K27</f>
        <v>223102690</v>
      </c>
      <c r="N28" s="117"/>
    </row>
    <row r="29" spans="1:16" ht="21.75" customHeight="1">
      <c r="A29" s="47"/>
      <c r="B29" s="47"/>
      <c r="E29" s="59"/>
      <c r="F29" s="77"/>
      <c r="G29" s="59"/>
      <c r="H29" s="78"/>
      <c r="I29" s="53"/>
      <c r="J29" s="77"/>
      <c r="K29" s="53"/>
    </row>
    <row r="30" spans="1:16" ht="21.75" customHeight="1">
      <c r="A30" s="34" t="s">
        <v>127</v>
      </c>
      <c r="B30" s="34"/>
      <c r="E30" s="57"/>
      <c r="F30" s="77"/>
      <c r="G30" s="57"/>
      <c r="H30" s="78"/>
      <c r="I30" s="78"/>
      <c r="J30" s="77"/>
      <c r="K30" s="78"/>
    </row>
    <row r="31" spans="1:16" ht="21.75" customHeight="1">
      <c r="A31" s="79" t="s">
        <v>95</v>
      </c>
      <c r="B31" s="79"/>
      <c r="E31" s="57"/>
      <c r="F31" s="77"/>
      <c r="G31" s="57"/>
      <c r="H31" s="78"/>
      <c r="I31" s="78"/>
      <c r="J31" s="77"/>
      <c r="K31" s="78"/>
    </row>
    <row r="32" spans="1:16" ht="21.75" customHeight="1">
      <c r="A32" s="47" t="s">
        <v>160</v>
      </c>
      <c r="B32" s="79"/>
      <c r="C32" s="94">
        <v>16.2</v>
      </c>
      <c r="E32" s="125">
        <v>-822089</v>
      </c>
      <c r="F32" s="77"/>
      <c r="G32" s="134">
        <v>-2084446</v>
      </c>
      <c r="H32" s="78"/>
      <c r="I32" s="125">
        <v>0</v>
      </c>
      <c r="J32" s="77">
        <v>0</v>
      </c>
      <c r="K32" s="125">
        <v>0</v>
      </c>
    </row>
    <row r="33" spans="1:14" ht="21.75" customHeight="1">
      <c r="A33" s="47" t="s">
        <v>265</v>
      </c>
      <c r="B33" s="79"/>
      <c r="C33" s="94"/>
      <c r="E33" s="134"/>
      <c r="F33" s="77"/>
      <c r="G33" s="134"/>
      <c r="H33" s="78"/>
      <c r="I33" s="125"/>
      <c r="J33" s="77"/>
      <c r="K33" s="125"/>
    </row>
    <row r="34" spans="1:14" ht="21.75" customHeight="1">
      <c r="A34" s="47" t="s">
        <v>266</v>
      </c>
      <c r="B34" s="79"/>
      <c r="C34" s="94"/>
      <c r="E34" s="134">
        <v>695269</v>
      </c>
      <c r="F34" s="77"/>
      <c r="G34" s="134">
        <v>-818389</v>
      </c>
      <c r="H34" s="51"/>
      <c r="I34" s="119">
        <v>0</v>
      </c>
      <c r="J34" s="119"/>
      <c r="K34" s="119">
        <v>0</v>
      </c>
    </row>
    <row r="35" spans="1:14" ht="21.75" customHeight="1">
      <c r="A35" s="47" t="s">
        <v>146</v>
      </c>
      <c r="B35" s="47"/>
      <c r="C35" s="95"/>
      <c r="D35" s="96"/>
      <c r="E35" s="149">
        <v>0</v>
      </c>
      <c r="F35" s="77"/>
      <c r="G35" s="149">
        <v>0</v>
      </c>
      <c r="H35" s="77"/>
      <c r="I35" s="98">
        <v>0</v>
      </c>
      <c r="J35" s="77"/>
      <c r="K35" s="98">
        <v>0</v>
      </c>
    </row>
    <row r="36" spans="1:14" ht="21.75" customHeight="1">
      <c r="A36" s="79" t="s">
        <v>95</v>
      </c>
      <c r="B36" s="79"/>
      <c r="G36" s="124"/>
    </row>
    <row r="37" spans="1:14" ht="21.75" customHeight="1">
      <c r="A37" s="80" t="s">
        <v>128</v>
      </c>
      <c r="B37" s="80"/>
      <c r="E37" s="140">
        <f>SUM(E32:E36)</f>
        <v>-126820</v>
      </c>
      <c r="F37" s="77"/>
      <c r="G37" s="140">
        <f>SUM(G32:G36)</f>
        <v>-2902835</v>
      </c>
      <c r="H37" s="78"/>
      <c r="I37" s="52">
        <f>SUM(I32:I36)</f>
        <v>0</v>
      </c>
      <c r="J37" s="77"/>
      <c r="K37" s="52">
        <f>SUM(K32:K36)</f>
        <v>0</v>
      </c>
    </row>
    <row r="38" spans="1:14" ht="21.75" customHeight="1">
      <c r="A38" s="80"/>
      <c r="B38" s="80"/>
      <c r="E38" s="57"/>
      <c r="F38" s="77"/>
      <c r="G38" s="57"/>
      <c r="H38" s="78"/>
      <c r="I38" s="119"/>
      <c r="J38" s="77"/>
      <c r="K38" s="119"/>
    </row>
    <row r="39" spans="1:14" s="100" customFormat="1" ht="21.75" customHeight="1">
      <c r="A39" s="99" t="s">
        <v>150</v>
      </c>
      <c r="C39" s="95"/>
      <c r="D39" s="96"/>
      <c r="E39" s="141"/>
      <c r="F39" s="101"/>
      <c r="G39" s="141"/>
      <c r="H39" s="101"/>
      <c r="I39" s="102"/>
      <c r="J39" s="103"/>
      <c r="K39" s="102"/>
      <c r="M39" s="104"/>
      <c r="N39" s="104"/>
    </row>
    <row r="40" spans="1:14" s="100" customFormat="1" ht="21.75" customHeight="1">
      <c r="A40" s="105" t="s">
        <v>192</v>
      </c>
      <c r="C40" s="95">
        <v>27</v>
      </c>
      <c r="D40" s="96"/>
      <c r="E40" s="119">
        <v>0</v>
      </c>
      <c r="F40" s="101"/>
      <c r="G40" s="138">
        <v>-25661810</v>
      </c>
      <c r="H40" s="101"/>
      <c r="I40" s="119">
        <v>0</v>
      </c>
      <c r="J40" s="103"/>
      <c r="K40" s="97">
        <v>-3550526</v>
      </c>
      <c r="M40" s="104"/>
      <c r="N40" s="104"/>
    </row>
    <row r="41" spans="1:14" s="100" customFormat="1" ht="21.75" customHeight="1">
      <c r="A41" s="105" t="s">
        <v>146</v>
      </c>
      <c r="C41" s="95">
        <v>32.299999999999997</v>
      </c>
      <c r="D41" s="96"/>
      <c r="E41" s="98">
        <v>0</v>
      </c>
      <c r="F41" s="106"/>
      <c r="G41" s="139">
        <v>3719452</v>
      </c>
      <c r="H41" s="106"/>
      <c r="I41" s="98">
        <v>0</v>
      </c>
      <c r="J41" s="107"/>
      <c r="K41" s="98">
        <v>0</v>
      </c>
      <c r="M41" s="104"/>
      <c r="N41" s="104"/>
    </row>
    <row r="42" spans="1:14" s="100" customFormat="1" ht="21.75" customHeight="1">
      <c r="A42" s="105" t="s">
        <v>150</v>
      </c>
      <c r="C42" s="95"/>
      <c r="D42" s="96"/>
      <c r="E42" s="142"/>
      <c r="F42" s="101"/>
      <c r="G42" s="142"/>
      <c r="H42" s="101"/>
      <c r="I42" s="102"/>
      <c r="J42" s="103"/>
      <c r="K42" s="102"/>
      <c r="M42" s="104"/>
      <c r="N42" s="104"/>
    </row>
    <row r="43" spans="1:14" s="100" customFormat="1" ht="21.75" customHeight="1">
      <c r="A43" s="105" t="s">
        <v>128</v>
      </c>
      <c r="C43" s="95"/>
      <c r="D43" s="96"/>
      <c r="E43" s="98">
        <f>SUM(E40:E41)</f>
        <v>0</v>
      </c>
      <c r="F43" s="106"/>
      <c r="G43" s="139">
        <f>SUM(G40:G41)</f>
        <v>-21942358</v>
      </c>
      <c r="H43" s="106"/>
      <c r="I43" s="98">
        <f>SUM(I40:I41)</f>
        <v>0</v>
      </c>
      <c r="J43" s="107"/>
      <c r="K43" s="98">
        <f>SUM(K40:K41)</f>
        <v>-3550526</v>
      </c>
      <c r="M43" s="104"/>
      <c r="N43" s="104"/>
    </row>
    <row r="44" spans="1:14" ht="21.75" customHeight="1">
      <c r="A44" s="38" t="s">
        <v>129</v>
      </c>
      <c r="B44" s="38"/>
      <c r="E44" s="140">
        <f>SUM(E37,E43)</f>
        <v>-126820</v>
      </c>
      <c r="F44" s="77"/>
      <c r="G44" s="140">
        <f>SUM(G37,G43)</f>
        <v>-24845193</v>
      </c>
      <c r="H44" s="78"/>
      <c r="I44" s="52">
        <f>SUM(I37,I43)</f>
        <v>0</v>
      </c>
      <c r="J44" s="77"/>
      <c r="K44" s="52">
        <f>SUM(K37,K43)</f>
        <v>-3550526</v>
      </c>
    </row>
    <row r="45" spans="1:14" ht="21.75" customHeight="1" thickBot="1">
      <c r="A45" s="38" t="s">
        <v>117</v>
      </c>
      <c r="B45" s="38"/>
      <c r="E45" s="143">
        <f>SUM(E28,E44)</f>
        <v>228197551</v>
      </c>
      <c r="F45" s="77"/>
      <c r="G45" s="143">
        <f>SUM(G28,G44)</f>
        <v>255112192</v>
      </c>
      <c r="H45" s="78"/>
      <c r="I45" s="81">
        <f>SUM(I28,I44)</f>
        <v>86363385</v>
      </c>
      <c r="J45" s="77"/>
      <c r="K45" s="81">
        <f>SUM(K28,K44)</f>
        <v>219552164</v>
      </c>
    </row>
    <row r="46" spans="1:14" ht="21.75" customHeight="1" thickTop="1">
      <c r="E46" s="57"/>
      <c r="F46" s="77"/>
      <c r="G46" s="77"/>
      <c r="H46" s="78"/>
      <c r="I46" s="78"/>
      <c r="J46" s="77"/>
    </row>
    <row r="47" spans="1:14" ht="21.75" customHeight="1">
      <c r="A47" s="33" t="s">
        <v>16</v>
      </c>
      <c r="E47" s="57"/>
      <c r="F47" s="77"/>
      <c r="G47" s="77"/>
      <c r="H47" s="78"/>
      <c r="I47" s="78"/>
      <c r="J47" s="77"/>
    </row>
    <row r="48" spans="1:14" ht="21.75" customHeight="1">
      <c r="A48" s="30" t="s">
        <v>152</v>
      </c>
      <c r="B48" s="30"/>
      <c r="D48" s="32"/>
      <c r="E48" s="110"/>
      <c r="F48" s="32"/>
      <c r="G48" s="32"/>
      <c r="H48" s="42"/>
      <c r="I48" s="32"/>
      <c r="J48" s="32"/>
      <c r="K48" s="69"/>
    </row>
    <row r="49" spans="1:13" ht="21.75" customHeight="1">
      <c r="A49" s="34" t="s">
        <v>98</v>
      </c>
      <c r="B49" s="34"/>
      <c r="D49" s="32"/>
      <c r="E49" s="111"/>
      <c r="F49" s="32"/>
      <c r="G49" s="32"/>
      <c r="H49" s="42"/>
      <c r="I49" s="55"/>
      <c r="J49" s="32"/>
    </row>
    <row r="50" spans="1:13" ht="21.75" customHeight="1">
      <c r="A50" s="34" t="s">
        <v>232</v>
      </c>
      <c r="B50" s="34"/>
      <c r="D50" s="32"/>
      <c r="E50" s="111"/>
      <c r="F50" s="32"/>
      <c r="G50" s="32"/>
      <c r="H50" s="42"/>
      <c r="I50" s="55"/>
      <c r="J50" s="32"/>
    </row>
    <row r="51" spans="1:13" ht="21.75" customHeight="1">
      <c r="A51" s="35"/>
      <c r="B51" s="35"/>
      <c r="C51" s="45"/>
      <c r="D51" s="68"/>
      <c r="E51" s="56"/>
      <c r="F51" s="68"/>
      <c r="G51" s="68"/>
      <c r="H51" s="70"/>
      <c r="I51" s="36"/>
      <c r="J51" s="68"/>
      <c r="K51" s="36" t="s">
        <v>1</v>
      </c>
    </row>
    <row r="52" spans="1:13" ht="21.75" customHeight="1">
      <c r="C52" s="71"/>
      <c r="D52" s="38"/>
      <c r="E52" s="202" t="s">
        <v>2</v>
      </c>
      <c r="F52" s="202"/>
      <c r="G52" s="202"/>
      <c r="H52" s="72"/>
      <c r="I52" s="202" t="s">
        <v>3</v>
      </c>
      <c r="J52" s="202"/>
      <c r="K52" s="202"/>
      <c r="L52" s="82"/>
    </row>
    <row r="53" spans="1:13" ht="21.75" customHeight="1">
      <c r="C53" s="73" t="s">
        <v>4</v>
      </c>
      <c r="D53" s="36"/>
      <c r="E53" s="136" t="s">
        <v>238</v>
      </c>
      <c r="F53" s="40"/>
      <c r="G53" s="74" t="s">
        <v>198</v>
      </c>
      <c r="H53" s="43"/>
      <c r="I53" s="74" t="s">
        <v>238</v>
      </c>
      <c r="J53" s="40"/>
      <c r="K53" s="74" t="s">
        <v>198</v>
      </c>
    </row>
    <row r="54" spans="1:13" ht="21.75" customHeight="1">
      <c r="A54" s="38" t="s">
        <v>161</v>
      </c>
      <c r="B54" s="38"/>
      <c r="E54" s="57"/>
      <c r="F54" s="77"/>
      <c r="G54" s="77"/>
      <c r="H54" s="78"/>
      <c r="I54" s="78"/>
      <c r="J54" s="77"/>
    </row>
    <row r="55" spans="1:13" ht="21.75" customHeight="1" thickBot="1">
      <c r="A55" s="33" t="s">
        <v>73</v>
      </c>
      <c r="E55" s="57">
        <f>SUM(E28)-E56</f>
        <v>202686294</v>
      </c>
      <c r="F55" s="53"/>
      <c r="G55" s="57">
        <f>SUM(G28)-G56</f>
        <v>253820321</v>
      </c>
      <c r="I55" s="85">
        <f>SUM(I28)</f>
        <v>86363385</v>
      </c>
      <c r="K55" s="85">
        <f>SUM(K28)</f>
        <v>223102690</v>
      </c>
      <c r="L55" s="131"/>
      <c r="M55" s="83"/>
    </row>
    <row r="56" spans="1:13" ht="21.75" customHeight="1" thickTop="1">
      <c r="A56" s="33" t="s">
        <v>41</v>
      </c>
      <c r="C56" s="66">
        <v>15.3</v>
      </c>
      <c r="E56" s="144">
        <v>25638077</v>
      </c>
      <c r="F56" s="83"/>
      <c r="G56" s="144">
        <v>26137064</v>
      </c>
      <c r="H56" s="83"/>
      <c r="I56" s="84"/>
      <c r="J56" s="82"/>
      <c r="K56" s="84"/>
    </row>
    <row r="57" spans="1:13" ht="21.75" customHeight="1" thickBot="1">
      <c r="E57" s="145">
        <f>SUM(E55:E56)</f>
        <v>228324371</v>
      </c>
      <c r="F57" s="53"/>
      <c r="G57" s="145">
        <f>SUM(G55:G56)</f>
        <v>279957385</v>
      </c>
      <c r="H57" s="83"/>
      <c r="I57" s="84"/>
      <c r="J57" s="82"/>
      <c r="K57" s="84"/>
    </row>
    <row r="58" spans="1:13" ht="21.75" customHeight="1" thickTop="1">
      <c r="A58" s="38" t="s">
        <v>44</v>
      </c>
      <c r="B58" s="38"/>
      <c r="E58" s="57"/>
      <c r="F58" s="53"/>
      <c r="G58" s="57"/>
      <c r="I58" s="84"/>
      <c r="K58" s="84"/>
    </row>
    <row r="59" spans="1:13" ht="21.75" customHeight="1" thickBot="1">
      <c r="A59" s="33" t="s">
        <v>73</v>
      </c>
      <c r="E59" s="57">
        <f>SUM(E45)-E60</f>
        <v>202559474.27360731</v>
      </c>
      <c r="F59" s="53"/>
      <c r="G59" s="57">
        <f>SUM(G45)-G60</f>
        <v>229536371</v>
      </c>
      <c r="I59" s="85">
        <f>SUM(I45)</f>
        <v>86363385</v>
      </c>
      <c r="K59" s="85">
        <f>SUM(K45)</f>
        <v>219552164</v>
      </c>
    </row>
    <row r="60" spans="1:13" ht="21.75" customHeight="1" thickTop="1">
      <c r="A60" s="33" t="s">
        <v>41</v>
      </c>
      <c r="D60" s="32"/>
      <c r="E60" s="140">
        <v>25638076.726392701</v>
      </c>
      <c r="F60" s="32"/>
      <c r="G60" s="140">
        <v>25575821</v>
      </c>
      <c r="H60" s="42"/>
      <c r="I60" s="32"/>
      <c r="J60" s="32"/>
      <c r="K60" s="32"/>
    </row>
    <row r="61" spans="1:13" ht="21.75" customHeight="1" thickBot="1">
      <c r="A61" s="34"/>
      <c r="B61" s="34"/>
      <c r="D61" s="32"/>
      <c r="E61" s="145">
        <f>SUM(E59:E60)</f>
        <v>228197551</v>
      </c>
      <c r="F61" s="53"/>
      <c r="G61" s="145">
        <f>SUM(G59:G60)</f>
        <v>255112192</v>
      </c>
      <c r="H61" s="42"/>
      <c r="I61" s="55"/>
      <c r="J61" s="32"/>
      <c r="K61" s="55"/>
    </row>
    <row r="62" spans="1:13" ht="21.75" customHeight="1" thickTop="1">
      <c r="A62" s="34"/>
      <c r="B62" s="34"/>
      <c r="D62" s="32"/>
      <c r="E62" s="146"/>
      <c r="F62" s="53"/>
      <c r="G62" s="146"/>
      <c r="H62" s="42"/>
      <c r="I62" s="55"/>
      <c r="J62" s="32"/>
      <c r="K62" s="55"/>
    </row>
    <row r="63" spans="1:13" ht="21.75" customHeight="1">
      <c r="A63" s="34" t="s">
        <v>42</v>
      </c>
      <c r="B63" s="34"/>
      <c r="D63" s="32"/>
      <c r="E63" s="111"/>
      <c r="F63" s="32"/>
      <c r="G63" s="111"/>
      <c r="H63" s="42"/>
      <c r="I63" s="55"/>
      <c r="J63" s="32"/>
      <c r="K63" s="55"/>
    </row>
    <row r="64" spans="1:13" ht="21.75" customHeight="1">
      <c r="A64" s="35" t="s">
        <v>162</v>
      </c>
      <c r="B64" s="35"/>
      <c r="C64" s="31">
        <v>34</v>
      </c>
      <c r="D64" s="32"/>
      <c r="E64" s="56"/>
      <c r="F64" s="32"/>
      <c r="G64" s="56"/>
      <c r="H64" s="42"/>
      <c r="I64" s="36"/>
      <c r="J64" s="32"/>
      <c r="K64" s="36"/>
    </row>
    <row r="65" spans="1:14" s="38" customFormat="1" ht="21.75" customHeight="1" thickBot="1">
      <c r="A65" s="33" t="s">
        <v>163</v>
      </c>
      <c r="B65" s="33"/>
      <c r="C65" s="37"/>
      <c r="E65" s="148">
        <f>ROUND(E55/BST!E76,3)</f>
        <v>0.22</v>
      </c>
      <c r="F65" s="109"/>
      <c r="G65" s="148">
        <f>ROUND(G55/BST!G76,3)</f>
        <v>0.27600000000000002</v>
      </c>
      <c r="H65" s="109"/>
      <c r="I65" s="108">
        <f>ROUND(I55/BST!I76,3)</f>
        <v>9.4E-2</v>
      </c>
      <c r="J65" s="109"/>
      <c r="K65" s="108">
        <f>ROUND(K55/BST!K76,3)</f>
        <v>0.24299999999999999</v>
      </c>
      <c r="M65" s="39"/>
      <c r="N65" s="39"/>
    </row>
    <row r="66" spans="1:14" ht="21.75" customHeight="1" thickTop="1">
      <c r="C66" s="42"/>
      <c r="D66" s="36"/>
      <c r="E66" s="137"/>
      <c r="F66" s="40"/>
      <c r="G66" s="40"/>
      <c r="H66" s="40"/>
      <c r="I66" s="86"/>
      <c r="J66" s="40"/>
    </row>
    <row r="67" spans="1:14" ht="21.75" customHeight="1">
      <c r="A67" s="33" t="s">
        <v>16</v>
      </c>
      <c r="C67" s="87"/>
      <c r="D67" s="88"/>
      <c r="E67" s="147"/>
      <c r="F67" s="90"/>
      <c r="G67" s="91"/>
      <c r="H67" s="90"/>
      <c r="I67" s="89"/>
      <c r="J67" s="90"/>
    </row>
    <row r="68" spans="1:14" ht="21.75" customHeight="1">
      <c r="F68" s="49"/>
      <c r="G68" s="49"/>
      <c r="H68" s="51"/>
      <c r="I68" s="49"/>
      <c r="J68" s="49"/>
    </row>
  </sheetData>
  <mergeCells count="4">
    <mergeCell ref="E5:G5"/>
    <mergeCell ref="I5:K5"/>
    <mergeCell ref="E52:G52"/>
    <mergeCell ref="I52:K52"/>
  </mergeCells>
  <pageMargins left="0.78740157480314965" right="0.39370078740157483" top="0.78740157480314965" bottom="0.31496062992125984" header="0.19685039370078741" footer="0.19685039370078741"/>
  <pageSetup paperSize="9" scale="70" fitToHeight="0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9620-5346-49CC-A587-3F2D25DE47EB}">
  <sheetPr codeName="Sheet3">
    <pageSetUpPr fitToPage="1"/>
  </sheetPr>
  <dimension ref="A1:AH375"/>
  <sheetViews>
    <sheetView showGridLines="0" zoomScale="50" zoomScaleNormal="50" zoomScaleSheetLayoutView="55" workbookViewId="0">
      <selection activeCell="E33" sqref="E33"/>
    </sheetView>
  </sheetViews>
  <sheetFormatPr defaultColWidth="9.140625" defaultRowHeight="26.25"/>
  <cols>
    <col min="1" max="1" width="41.85546875" style="153" customWidth="1"/>
    <col min="2" max="2" width="1.85546875" style="153" customWidth="1"/>
    <col min="3" max="3" width="1.28515625" style="153" customWidth="1"/>
    <col min="4" max="4" width="1.28515625" style="163" hidden="1" customWidth="1"/>
    <col min="5" max="5" width="17.42578125" style="153" customWidth="1"/>
    <col min="6" max="6" width="1.140625" style="153" customWidth="1"/>
    <col min="7" max="7" width="17.42578125" style="153" customWidth="1"/>
    <col min="8" max="8" width="1.140625" style="153" customWidth="1"/>
    <col min="9" max="9" width="17.42578125" style="153" customWidth="1"/>
    <col min="10" max="10" width="1.140625" style="153" customWidth="1"/>
    <col min="11" max="11" width="17.42578125" style="153" customWidth="1"/>
    <col min="12" max="12" width="1.140625" style="153" customWidth="1"/>
    <col min="13" max="13" width="17.42578125" style="153" customWidth="1"/>
    <col min="14" max="14" width="1.140625" style="153" customWidth="1"/>
    <col min="15" max="15" width="17.42578125" style="153" customWidth="1"/>
    <col min="16" max="16" width="1.140625" style="153" customWidth="1"/>
    <col min="17" max="17" width="17.42578125" style="153" customWidth="1"/>
    <col min="18" max="18" width="1.140625" style="153" customWidth="1"/>
    <col min="19" max="19" width="22.140625" style="153" customWidth="1"/>
    <col min="20" max="20" width="1.140625" style="153" customWidth="1"/>
    <col min="21" max="21" width="21.28515625" style="153" customWidth="1"/>
    <col min="22" max="22" width="1.140625" style="153" customWidth="1"/>
    <col min="23" max="23" width="17.42578125" style="153" customWidth="1"/>
    <col min="24" max="24" width="1.140625" style="153" customWidth="1"/>
    <col min="25" max="25" width="17.42578125" style="153" customWidth="1"/>
    <col min="26" max="26" width="1.140625" style="153" customWidth="1"/>
    <col min="27" max="27" width="17.42578125" style="153" customWidth="1"/>
    <col min="28" max="28" width="1.140625" style="153" customWidth="1"/>
    <col min="29" max="29" width="17.42578125" style="153" customWidth="1"/>
    <col min="30" max="30" width="1.140625" style="153" customWidth="1"/>
    <col min="31" max="31" width="17.42578125" style="153" customWidth="1"/>
    <col min="32" max="32" width="0.85546875" style="153" customWidth="1"/>
    <col min="33" max="33" width="17.42578125" style="153" customWidth="1"/>
    <col min="34" max="34" width="17.7109375" style="153" bestFit="1" customWidth="1"/>
    <col min="35" max="16384" width="9.140625" style="153"/>
  </cols>
  <sheetData>
    <row r="1" spans="1:31" ht="22.5" customHeight="1">
      <c r="A1" s="150" t="s">
        <v>152</v>
      </c>
      <c r="B1" s="150"/>
      <c r="C1" s="150"/>
      <c r="D1" s="151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2"/>
      <c r="AD1" s="150"/>
      <c r="AE1" s="150"/>
    </row>
    <row r="2" spans="1:31" ht="22.5" customHeight="1">
      <c r="A2" s="150" t="s">
        <v>59</v>
      </c>
      <c r="B2" s="150"/>
      <c r="C2" s="150"/>
      <c r="D2" s="151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4"/>
      <c r="AD2" s="150"/>
      <c r="AE2" s="150"/>
    </row>
    <row r="3" spans="1:31" ht="22.5" customHeight="1">
      <c r="A3" s="155" t="s">
        <v>232</v>
      </c>
      <c r="B3" s="150"/>
      <c r="C3" s="150"/>
      <c r="D3" s="151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2"/>
      <c r="AD3" s="150"/>
      <c r="AE3" s="150"/>
    </row>
    <row r="4" spans="1:31" ht="22.5" customHeight="1">
      <c r="B4" s="156"/>
      <c r="C4" s="156"/>
      <c r="D4" s="157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8"/>
      <c r="X4" s="158"/>
      <c r="Y4" s="158"/>
      <c r="Z4" s="156"/>
      <c r="AA4" s="156"/>
      <c r="AB4" s="156"/>
      <c r="AC4" s="156"/>
      <c r="AD4" s="156"/>
      <c r="AE4" s="158" t="s">
        <v>86</v>
      </c>
    </row>
    <row r="5" spans="1:31" ht="22.5" customHeight="1">
      <c r="A5" s="159"/>
      <c r="B5" s="159"/>
      <c r="C5" s="159"/>
      <c r="D5" s="160"/>
      <c r="E5" s="203" t="s">
        <v>2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</row>
    <row r="6" spans="1:31" ht="22.5" customHeight="1">
      <c r="A6" s="159"/>
      <c r="B6" s="159"/>
      <c r="C6" s="159"/>
      <c r="D6" s="161"/>
      <c r="E6" s="204" t="s">
        <v>72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159"/>
      <c r="AD6" s="162"/>
      <c r="AE6" s="162"/>
    </row>
    <row r="7" spans="1:31" ht="22.5" customHeight="1">
      <c r="A7" s="159"/>
      <c r="B7" s="159"/>
      <c r="C7" s="159"/>
      <c r="D7" s="161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205" t="s">
        <v>32</v>
      </c>
      <c r="T7" s="205"/>
      <c r="U7" s="205"/>
      <c r="V7" s="205"/>
      <c r="W7" s="205"/>
      <c r="X7" s="205"/>
      <c r="Y7" s="205"/>
      <c r="Z7" s="163"/>
      <c r="AA7" s="163"/>
      <c r="AB7" s="163"/>
      <c r="AC7" s="159"/>
      <c r="AD7" s="162"/>
      <c r="AE7" s="162"/>
    </row>
    <row r="8" spans="1:31" ht="22.5" customHeight="1">
      <c r="A8" s="159"/>
      <c r="B8" s="159"/>
      <c r="C8" s="159"/>
      <c r="D8" s="161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205" t="s">
        <v>60</v>
      </c>
      <c r="T8" s="205"/>
      <c r="U8" s="205"/>
      <c r="V8" s="205"/>
      <c r="W8" s="159"/>
      <c r="X8" s="163"/>
      <c r="Y8" s="163"/>
      <c r="Z8" s="163"/>
      <c r="AA8" s="163"/>
      <c r="AB8" s="198"/>
      <c r="AC8" s="159" t="s">
        <v>61</v>
      </c>
      <c r="AD8" s="162"/>
      <c r="AE8" s="162"/>
    </row>
    <row r="9" spans="1:31" ht="22.5" customHeight="1">
      <c r="A9" s="159"/>
      <c r="B9" s="159"/>
      <c r="C9" s="159"/>
      <c r="D9" s="161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59"/>
      <c r="T9" s="198"/>
      <c r="V9" s="198"/>
      <c r="W9" s="159" t="s">
        <v>177</v>
      </c>
      <c r="X9" s="159"/>
      <c r="Y9" s="198"/>
      <c r="Z9" s="198"/>
      <c r="AA9" s="198"/>
      <c r="AB9" s="198"/>
      <c r="AC9" s="159" t="s">
        <v>175</v>
      </c>
      <c r="AD9" s="162"/>
      <c r="AE9" s="162"/>
    </row>
    <row r="10" spans="1:31" s="159" customFormat="1" ht="22.5" customHeight="1">
      <c r="D10" s="198"/>
      <c r="I10" s="164" t="s">
        <v>176</v>
      </c>
      <c r="K10" s="159" t="s">
        <v>177</v>
      </c>
      <c r="M10" s="159" t="s">
        <v>147</v>
      </c>
      <c r="R10" s="198"/>
      <c r="S10" s="159" t="s">
        <v>230</v>
      </c>
      <c r="T10" s="198"/>
      <c r="U10" s="198" t="s">
        <v>206</v>
      </c>
      <c r="V10" s="198"/>
      <c r="W10" s="159" t="s">
        <v>190</v>
      </c>
      <c r="Y10" s="159" t="s">
        <v>62</v>
      </c>
      <c r="Z10" s="198"/>
      <c r="AA10" s="198" t="s">
        <v>62</v>
      </c>
      <c r="AB10" s="198"/>
      <c r="AC10" s="159" t="s">
        <v>178</v>
      </c>
      <c r="AD10" s="198"/>
    </row>
    <row r="11" spans="1:31" s="159" customFormat="1" ht="22.5" customHeight="1">
      <c r="D11" s="206" t="s">
        <v>28</v>
      </c>
      <c r="E11" s="206"/>
      <c r="G11" s="159" t="s">
        <v>63</v>
      </c>
      <c r="I11" s="164" t="s">
        <v>179</v>
      </c>
      <c r="K11" s="159" t="s">
        <v>180</v>
      </c>
      <c r="M11" s="159" t="s">
        <v>138</v>
      </c>
      <c r="O11" s="207" t="s">
        <v>30</v>
      </c>
      <c r="P11" s="207"/>
      <c r="Q11" s="207"/>
      <c r="R11" s="198"/>
      <c r="S11" s="159" t="s">
        <v>60</v>
      </c>
      <c r="T11" s="198"/>
      <c r="U11" s="198" t="s">
        <v>207</v>
      </c>
      <c r="V11" s="198"/>
      <c r="W11" s="159" t="s">
        <v>220</v>
      </c>
      <c r="Y11" s="159" t="s">
        <v>64</v>
      </c>
      <c r="Z11" s="198"/>
      <c r="AA11" s="159" t="s">
        <v>27</v>
      </c>
      <c r="AB11" s="198"/>
      <c r="AC11" s="159" t="s">
        <v>70</v>
      </c>
      <c r="AD11" s="198"/>
      <c r="AE11" s="159" t="s">
        <v>62</v>
      </c>
    </row>
    <row r="12" spans="1:31" s="159" customFormat="1" ht="22.5" customHeight="1">
      <c r="D12" s="198"/>
      <c r="E12" s="199" t="s">
        <v>65</v>
      </c>
      <c r="G12" s="199" t="s">
        <v>66</v>
      </c>
      <c r="I12" s="165" t="s">
        <v>181</v>
      </c>
      <c r="K12" s="199" t="s">
        <v>118</v>
      </c>
      <c r="M12" s="199" t="s">
        <v>139</v>
      </c>
      <c r="O12" s="199" t="s">
        <v>67</v>
      </c>
      <c r="Q12" s="199" t="s">
        <v>68</v>
      </c>
      <c r="S12" s="199" t="s">
        <v>172</v>
      </c>
      <c r="U12" s="199" t="s">
        <v>208</v>
      </c>
      <c r="W12" s="199" t="s">
        <v>167</v>
      </c>
      <c r="X12" s="198"/>
      <c r="Y12" s="199" t="s">
        <v>69</v>
      </c>
      <c r="AA12" s="199" t="s">
        <v>75</v>
      </c>
      <c r="AC12" s="199" t="s">
        <v>76</v>
      </c>
      <c r="AE12" s="199" t="s">
        <v>27</v>
      </c>
    </row>
    <row r="13" spans="1:31" ht="22.5" customHeight="1">
      <c r="A13" s="166" t="s">
        <v>236</v>
      </c>
      <c r="D13" s="198"/>
      <c r="E13" s="167">
        <v>919619100</v>
      </c>
      <c r="F13" s="167"/>
      <c r="G13" s="167">
        <v>123092507</v>
      </c>
      <c r="H13" s="167"/>
      <c r="I13" s="167">
        <v>-25360120</v>
      </c>
      <c r="J13" s="167"/>
      <c r="K13" s="167">
        <v>19692664</v>
      </c>
      <c r="L13" s="167"/>
      <c r="M13" s="167">
        <v>2999950</v>
      </c>
      <c r="N13" s="167"/>
      <c r="O13" s="167">
        <v>30416397</v>
      </c>
      <c r="P13" s="167"/>
      <c r="Q13" s="167">
        <v>684123268</v>
      </c>
      <c r="R13" s="167"/>
      <c r="S13" s="167">
        <v>-5357062</v>
      </c>
      <c r="T13" s="167"/>
      <c r="U13" s="167">
        <v>0</v>
      </c>
      <c r="V13" s="167"/>
      <c r="W13" s="167">
        <v>378477</v>
      </c>
      <c r="X13" s="167"/>
      <c r="Y13" s="167">
        <f>SUM(S13:W13)</f>
        <v>-4978585</v>
      </c>
      <c r="Z13" s="167"/>
      <c r="AA13" s="168">
        <f>SUM(E13:Q13,Y13)</f>
        <v>1749605181</v>
      </c>
      <c r="AB13" s="167"/>
      <c r="AC13" s="167">
        <v>87303272</v>
      </c>
      <c r="AD13" s="167"/>
      <c r="AE13" s="167">
        <f>SUM(AA13:AD13)</f>
        <v>1836908453</v>
      </c>
    </row>
    <row r="14" spans="1:31" ht="22.5" customHeight="1">
      <c r="A14" s="169" t="s">
        <v>205</v>
      </c>
      <c r="D14" s="198"/>
      <c r="E14" s="170">
        <v>0</v>
      </c>
      <c r="F14" s="168"/>
      <c r="G14" s="170">
        <v>0</v>
      </c>
      <c r="H14" s="168"/>
      <c r="I14" s="170">
        <v>0</v>
      </c>
      <c r="J14" s="168"/>
      <c r="K14" s="170">
        <v>0</v>
      </c>
      <c r="L14" s="168"/>
      <c r="M14" s="170">
        <v>0</v>
      </c>
      <c r="N14" s="168"/>
      <c r="O14" s="170">
        <v>0</v>
      </c>
      <c r="P14" s="168"/>
      <c r="Q14" s="168">
        <f>PLT!G55</f>
        <v>253820321</v>
      </c>
      <c r="R14" s="168"/>
      <c r="S14" s="170">
        <v>0</v>
      </c>
      <c r="T14" s="168"/>
      <c r="U14" s="170">
        <v>0</v>
      </c>
      <c r="V14" s="168"/>
      <c r="W14" s="170">
        <v>0</v>
      </c>
      <c r="X14" s="170"/>
      <c r="Y14" s="167">
        <f>SUM(S14:W14)</f>
        <v>0</v>
      </c>
      <c r="Z14" s="170"/>
      <c r="AA14" s="168">
        <f>SUM(E14:Q14,Y14)</f>
        <v>253820321</v>
      </c>
      <c r="AB14" s="170"/>
      <c r="AC14" s="170">
        <f>PLT!G56</f>
        <v>26137064</v>
      </c>
      <c r="AD14" s="170"/>
      <c r="AE14" s="168">
        <f>SUM(AA14:AC14)</f>
        <v>279957385</v>
      </c>
    </row>
    <row r="15" spans="1:31" ht="22.5" customHeight="1">
      <c r="A15" s="169" t="s">
        <v>129</v>
      </c>
      <c r="D15" s="198"/>
      <c r="E15" s="171">
        <v>0</v>
      </c>
      <c r="F15" s="168"/>
      <c r="G15" s="171">
        <v>0</v>
      </c>
      <c r="H15" s="168"/>
      <c r="I15" s="171">
        <v>0</v>
      </c>
      <c r="J15" s="168"/>
      <c r="K15" s="171">
        <v>0</v>
      </c>
      <c r="L15" s="168"/>
      <c r="M15" s="171">
        <v>0</v>
      </c>
      <c r="N15" s="168"/>
      <c r="O15" s="171">
        <v>0</v>
      </c>
      <c r="P15" s="168"/>
      <c r="Q15" s="171">
        <v>-21381115</v>
      </c>
      <c r="R15" s="168"/>
      <c r="S15" s="171">
        <f>PLT!G32</f>
        <v>-2084446</v>
      </c>
      <c r="T15" s="168"/>
      <c r="U15" s="171">
        <v>-818389</v>
      </c>
      <c r="V15" s="168"/>
      <c r="W15" s="171">
        <v>0</v>
      </c>
      <c r="X15" s="172"/>
      <c r="Y15" s="173">
        <f>SUM(S15:W15)</f>
        <v>-2902835</v>
      </c>
      <c r="Z15" s="168"/>
      <c r="AA15" s="173">
        <f>SUM(E15:Q15,Y15)</f>
        <v>-24283950</v>
      </c>
      <c r="AB15" s="168"/>
      <c r="AC15" s="171">
        <v>-561243</v>
      </c>
      <c r="AD15" s="171"/>
      <c r="AE15" s="173">
        <f>SUM(AA15:AC15)</f>
        <v>-24845193</v>
      </c>
    </row>
    <row r="16" spans="1:31" ht="22.5" customHeight="1">
      <c r="A16" s="169" t="s">
        <v>117</v>
      </c>
      <c r="D16" s="198"/>
      <c r="E16" s="168">
        <f>SUM(E14:E15)</f>
        <v>0</v>
      </c>
      <c r="F16" s="168"/>
      <c r="G16" s="168">
        <f>SUM(G14:G15)</f>
        <v>0</v>
      </c>
      <c r="H16" s="168"/>
      <c r="I16" s="168">
        <f>SUM(I14:I15)</f>
        <v>0</v>
      </c>
      <c r="J16" s="168"/>
      <c r="K16" s="168">
        <f>SUM(K14:K15)</f>
        <v>0</v>
      </c>
      <c r="L16" s="168"/>
      <c r="M16" s="168">
        <f>SUM(M14:M15)</f>
        <v>0</v>
      </c>
      <c r="N16" s="168"/>
      <c r="O16" s="168">
        <f>SUM(O14:O15)</f>
        <v>0</v>
      </c>
      <c r="P16" s="168"/>
      <c r="Q16" s="168">
        <f>SUM(Q14:Q15)</f>
        <v>232439206</v>
      </c>
      <c r="R16" s="168"/>
      <c r="S16" s="168">
        <f>SUM(S14:S15)</f>
        <v>-2084446</v>
      </c>
      <c r="T16" s="168"/>
      <c r="U16" s="168">
        <f>SUM(U14:U15)</f>
        <v>-818389</v>
      </c>
      <c r="V16" s="168"/>
      <c r="W16" s="168">
        <f>SUM(W14:W15)</f>
        <v>0</v>
      </c>
      <c r="X16" s="168"/>
      <c r="Y16" s="168">
        <f>SUM(Y14:Y15)</f>
        <v>-2902835</v>
      </c>
      <c r="Z16" s="168"/>
      <c r="AA16" s="168">
        <f>SUM(AA14:AA15)</f>
        <v>229536371</v>
      </c>
      <c r="AB16" s="168"/>
      <c r="AC16" s="168">
        <f>SUM(AC14:AC15)</f>
        <v>25575821</v>
      </c>
      <c r="AD16" s="168"/>
      <c r="AE16" s="168">
        <f>SUM(AE14:AE15)</f>
        <v>255112192</v>
      </c>
    </row>
    <row r="17" spans="1:34">
      <c r="A17" s="169" t="s">
        <v>182</v>
      </c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</row>
    <row r="18" spans="1:34">
      <c r="A18" s="200" t="s">
        <v>269</v>
      </c>
      <c r="E18" s="170">
        <v>0</v>
      </c>
      <c r="F18" s="170"/>
      <c r="G18" s="170">
        <v>0</v>
      </c>
      <c r="H18" s="170"/>
      <c r="I18" s="170">
        <v>0</v>
      </c>
      <c r="J18" s="170"/>
      <c r="K18" s="170">
        <v>0</v>
      </c>
      <c r="L18" s="170"/>
      <c r="M18" s="170">
        <v>0</v>
      </c>
      <c r="N18" s="170"/>
      <c r="O18" s="170">
        <v>0</v>
      </c>
      <c r="P18" s="170"/>
      <c r="Q18" s="170">
        <v>0</v>
      </c>
      <c r="R18" s="170"/>
      <c r="S18" s="170">
        <v>0</v>
      </c>
      <c r="T18" s="170"/>
      <c r="U18" s="170">
        <v>0</v>
      </c>
      <c r="V18" s="170"/>
      <c r="W18" s="170">
        <v>0</v>
      </c>
      <c r="X18" s="170"/>
      <c r="Y18" s="167">
        <f>SUM(S18:W18)</f>
        <v>0</v>
      </c>
      <c r="Z18" s="170"/>
      <c r="AA18" s="170">
        <f>SUM(E18:Q18,Y18)</f>
        <v>0</v>
      </c>
      <c r="AB18" s="170"/>
      <c r="AC18" s="170">
        <v>-9599990</v>
      </c>
      <c r="AD18" s="170"/>
      <c r="AE18" s="170">
        <f>SUM(AA18:AC18)</f>
        <v>-9599990</v>
      </c>
    </row>
    <row r="19" spans="1:34" ht="22.5" customHeight="1">
      <c r="A19" s="169" t="s">
        <v>246</v>
      </c>
      <c r="D19" s="198"/>
      <c r="E19" s="168">
        <v>0</v>
      </c>
      <c r="F19" s="168"/>
      <c r="G19" s="168">
        <v>0</v>
      </c>
      <c r="H19" s="168"/>
      <c r="I19" s="168">
        <v>0</v>
      </c>
      <c r="J19" s="168"/>
      <c r="K19" s="168">
        <v>0</v>
      </c>
      <c r="L19" s="168"/>
      <c r="M19" s="168">
        <v>0</v>
      </c>
      <c r="N19" s="168"/>
      <c r="O19" s="170">
        <v>11155135</v>
      </c>
      <c r="P19" s="170"/>
      <c r="Q19" s="170">
        <v>-11155135</v>
      </c>
      <c r="R19" s="168"/>
      <c r="S19" s="168">
        <v>0</v>
      </c>
      <c r="T19" s="168"/>
      <c r="U19" s="168">
        <v>0</v>
      </c>
      <c r="V19" s="168"/>
      <c r="W19" s="168">
        <v>0</v>
      </c>
      <c r="X19" s="168"/>
      <c r="Y19" s="167">
        <f>SUM(S19:W19)</f>
        <v>0</v>
      </c>
      <c r="Z19" s="168"/>
      <c r="AA19" s="168">
        <f>SUM(E19:Y19)</f>
        <v>0</v>
      </c>
      <c r="AB19" s="168"/>
      <c r="AC19" s="168">
        <v>0</v>
      </c>
      <c r="AD19" s="168"/>
      <c r="AE19" s="168">
        <f>SUM(AA19:AC19)</f>
        <v>0</v>
      </c>
    </row>
    <row r="20" spans="1:34" ht="22.5" customHeight="1">
      <c r="A20" s="169" t="s">
        <v>247</v>
      </c>
      <c r="D20" s="198"/>
      <c r="E20" s="173">
        <v>0</v>
      </c>
      <c r="F20" s="168">
        <v>0</v>
      </c>
      <c r="G20" s="173">
        <v>0</v>
      </c>
      <c r="H20" s="168">
        <v>0</v>
      </c>
      <c r="I20" s="173">
        <v>0</v>
      </c>
      <c r="J20" s="168">
        <v>0</v>
      </c>
      <c r="K20" s="173">
        <v>0</v>
      </c>
      <c r="L20" s="168">
        <v>0</v>
      </c>
      <c r="M20" s="173">
        <v>0</v>
      </c>
      <c r="N20" s="168"/>
      <c r="O20" s="173">
        <v>0</v>
      </c>
      <c r="P20" s="168"/>
      <c r="Q20" s="173">
        <v>-55177146</v>
      </c>
      <c r="R20" s="168"/>
      <c r="S20" s="173">
        <v>0</v>
      </c>
      <c r="T20" s="168">
        <v>0</v>
      </c>
      <c r="U20" s="173">
        <v>0</v>
      </c>
      <c r="V20" s="168"/>
      <c r="W20" s="173">
        <v>0</v>
      </c>
      <c r="X20" s="168">
        <v>0</v>
      </c>
      <c r="Y20" s="173">
        <f>SUM(S20:W20)</f>
        <v>0</v>
      </c>
      <c r="Z20" s="168">
        <v>0</v>
      </c>
      <c r="AA20" s="173">
        <f>SUM(E20:Y20)</f>
        <v>-55177146</v>
      </c>
      <c r="AB20" s="168">
        <v>0</v>
      </c>
      <c r="AC20" s="173">
        <v>0</v>
      </c>
      <c r="AD20" s="168">
        <v>0</v>
      </c>
      <c r="AE20" s="173">
        <f>SUM(AA20:AC20)</f>
        <v>-55177146</v>
      </c>
    </row>
    <row r="21" spans="1:34" ht="22.5" customHeight="1" thickBot="1">
      <c r="A21" s="166" t="s">
        <v>197</v>
      </c>
      <c r="D21" s="198"/>
      <c r="E21" s="174">
        <f>SUM(E13,E16:E20)</f>
        <v>919619100</v>
      </c>
      <c r="F21" s="168"/>
      <c r="G21" s="174">
        <f>SUM(G13,G16:G20)</f>
        <v>123092507</v>
      </c>
      <c r="H21" s="168"/>
      <c r="I21" s="174">
        <f>SUM(I13,I16:I20)</f>
        <v>-25360120</v>
      </c>
      <c r="J21" s="168"/>
      <c r="K21" s="174">
        <f>SUM(K13,K16:K20)</f>
        <v>19692664</v>
      </c>
      <c r="L21" s="168"/>
      <c r="M21" s="174">
        <f>SUM(M13,M16:M20)</f>
        <v>2999950</v>
      </c>
      <c r="N21" s="168"/>
      <c r="O21" s="174">
        <f>SUM(O13,O16:O20)</f>
        <v>41571532</v>
      </c>
      <c r="P21" s="168"/>
      <c r="Q21" s="174">
        <f>SUM(Q13,Q16:Q20)</f>
        <v>850230193</v>
      </c>
      <c r="R21" s="168"/>
      <c r="S21" s="174">
        <f>SUM(S13,S16:S20)</f>
        <v>-7441508</v>
      </c>
      <c r="T21" s="168"/>
      <c r="U21" s="174">
        <f>SUM(U13,U16:U20)</f>
        <v>-818389</v>
      </c>
      <c r="V21" s="168"/>
      <c r="W21" s="174">
        <f>SUM(W13,W16:W20)</f>
        <v>378477</v>
      </c>
      <c r="X21" s="168"/>
      <c r="Y21" s="174">
        <f>SUM(Y13,Y16:Y20)</f>
        <v>-7881420</v>
      </c>
      <c r="Z21" s="168"/>
      <c r="AA21" s="174">
        <f>SUM(AA13,AA16:AA20)</f>
        <v>1923964406</v>
      </c>
      <c r="AB21" s="168"/>
      <c r="AC21" s="174">
        <f>SUM(AC13,AC16:AC20)</f>
        <v>103279103</v>
      </c>
      <c r="AD21" s="168"/>
      <c r="AE21" s="174">
        <f>SUM(AE13,AE16:AE20)</f>
        <v>2027243509</v>
      </c>
      <c r="AH21" s="154"/>
    </row>
    <row r="22" spans="1:34" ht="22.5" customHeight="1" thickTop="1">
      <c r="A22" s="175"/>
      <c r="D22" s="198"/>
      <c r="E22" s="168">
        <f>E21-BST!G76</f>
        <v>0</v>
      </c>
      <c r="F22" s="168"/>
      <c r="G22" s="168">
        <f>G21-BST!G77</f>
        <v>0</v>
      </c>
      <c r="H22" s="168"/>
      <c r="I22" s="168">
        <f>I21-BST!G79</f>
        <v>0</v>
      </c>
      <c r="J22" s="168"/>
      <c r="K22" s="168">
        <f>K21-BST!G80</f>
        <v>0</v>
      </c>
      <c r="L22" s="168"/>
      <c r="M22" s="168">
        <f>M21-BST!G81</f>
        <v>0</v>
      </c>
      <c r="N22" s="168"/>
      <c r="O22" s="168">
        <f>O21-BST!G83</f>
        <v>0</v>
      </c>
      <c r="P22" s="168"/>
      <c r="Q22" s="168">
        <f>Q21-BST!G84</f>
        <v>0</v>
      </c>
      <c r="R22" s="167"/>
      <c r="S22" s="168"/>
      <c r="T22" s="167"/>
      <c r="U22" s="168"/>
      <c r="V22" s="167"/>
      <c r="W22" s="168"/>
      <c r="X22" s="168"/>
      <c r="Y22" s="168">
        <f>Y21-BST!G85</f>
        <v>0</v>
      </c>
      <c r="Z22" s="167"/>
      <c r="AA22" s="170">
        <f>AA21-BST!G86</f>
        <v>0</v>
      </c>
      <c r="AB22" s="167"/>
      <c r="AC22" s="170">
        <f>AC21-BST!G87</f>
        <v>0</v>
      </c>
      <c r="AD22" s="167"/>
      <c r="AE22" s="168">
        <f>AE21-BST!G88</f>
        <v>0</v>
      </c>
    </row>
    <row r="23" spans="1:34" ht="22.5" customHeight="1">
      <c r="A23" s="166" t="s">
        <v>248</v>
      </c>
      <c r="D23" s="198"/>
      <c r="E23" s="167">
        <f>E21</f>
        <v>919619100</v>
      </c>
      <c r="F23" s="167"/>
      <c r="G23" s="167">
        <f>G21</f>
        <v>123092507</v>
      </c>
      <c r="H23" s="167"/>
      <c r="I23" s="167">
        <f>I21</f>
        <v>-25360120</v>
      </c>
      <c r="J23" s="167"/>
      <c r="K23" s="167">
        <f>K21</f>
        <v>19692664</v>
      </c>
      <c r="L23" s="167"/>
      <c r="M23" s="167">
        <f>M21</f>
        <v>2999950</v>
      </c>
      <c r="N23" s="167"/>
      <c r="O23" s="167">
        <f>O21</f>
        <v>41571532</v>
      </c>
      <c r="P23" s="167"/>
      <c r="Q23" s="167">
        <f>Q21</f>
        <v>850230193</v>
      </c>
      <c r="R23" s="167"/>
      <c r="S23" s="167">
        <f>S21</f>
        <v>-7441508</v>
      </c>
      <c r="T23" s="167"/>
      <c r="U23" s="167">
        <f>U21</f>
        <v>-818389</v>
      </c>
      <c r="V23" s="167"/>
      <c r="W23" s="167">
        <f>W21</f>
        <v>378477</v>
      </c>
      <c r="X23" s="167"/>
      <c r="Y23" s="167">
        <f>Y21</f>
        <v>-7881420</v>
      </c>
      <c r="Z23" s="167"/>
      <c r="AA23" s="167">
        <f>AA21</f>
        <v>1923964406</v>
      </c>
      <c r="AB23" s="167"/>
      <c r="AC23" s="167">
        <f>AC21</f>
        <v>103279103</v>
      </c>
      <c r="AD23" s="167"/>
      <c r="AE23" s="167">
        <f>AE21</f>
        <v>2027243509</v>
      </c>
    </row>
    <row r="24" spans="1:34">
      <c r="A24" s="169" t="s">
        <v>87</v>
      </c>
      <c r="E24" s="170">
        <v>0</v>
      </c>
      <c r="F24" s="170"/>
      <c r="G24" s="170">
        <v>0</v>
      </c>
      <c r="H24" s="170"/>
      <c r="I24" s="170">
        <v>0</v>
      </c>
      <c r="J24" s="170"/>
      <c r="K24" s="170">
        <v>0</v>
      </c>
      <c r="L24" s="170"/>
      <c r="M24" s="170">
        <v>0</v>
      </c>
      <c r="N24" s="170"/>
      <c r="O24" s="170">
        <v>0</v>
      </c>
      <c r="P24" s="170"/>
      <c r="Q24" s="170">
        <f>PLT!E55</f>
        <v>202686294</v>
      </c>
      <c r="R24" s="170"/>
      <c r="S24" s="170">
        <v>0</v>
      </c>
      <c r="T24" s="170"/>
      <c r="U24" s="170">
        <v>0</v>
      </c>
      <c r="V24" s="170"/>
      <c r="W24" s="170">
        <v>0</v>
      </c>
      <c r="X24" s="170"/>
      <c r="Y24" s="167">
        <f>SUM(S24:W24)</f>
        <v>0</v>
      </c>
      <c r="Z24" s="170"/>
      <c r="AA24" s="170">
        <f>SUM(E24:Q24,Y24)</f>
        <v>202686294</v>
      </c>
      <c r="AB24" s="170"/>
      <c r="AC24" s="170">
        <f>PLT!E56</f>
        <v>25638077</v>
      </c>
      <c r="AD24" s="170"/>
      <c r="AE24" s="170">
        <f>SUM(AA24:AD24)</f>
        <v>228324371</v>
      </c>
    </row>
    <row r="25" spans="1:34">
      <c r="A25" s="169" t="s">
        <v>129</v>
      </c>
      <c r="E25" s="171">
        <v>0</v>
      </c>
      <c r="F25" s="172"/>
      <c r="G25" s="171">
        <v>0</v>
      </c>
      <c r="H25" s="172"/>
      <c r="I25" s="171">
        <v>0</v>
      </c>
      <c r="J25" s="172"/>
      <c r="K25" s="171">
        <v>0</v>
      </c>
      <c r="L25" s="172"/>
      <c r="M25" s="171">
        <v>0</v>
      </c>
      <c r="N25" s="172"/>
      <c r="O25" s="171">
        <v>0</v>
      </c>
      <c r="P25" s="172"/>
      <c r="Q25" s="171">
        <v>0</v>
      </c>
      <c r="R25" s="172"/>
      <c r="S25" s="171">
        <f>PLT!E32</f>
        <v>-822089</v>
      </c>
      <c r="T25" s="172"/>
      <c r="U25" s="171">
        <f>PLT!E34</f>
        <v>695269</v>
      </c>
      <c r="V25" s="172"/>
      <c r="W25" s="171">
        <v>0</v>
      </c>
      <c r="X25" s="172"/>
      <c r="Y25" s="173">
        <f>SUM(S25:W25)</f>
        <v>-126820</v>
      </c>
      <c r="Z25" s="172"/>
      <c r="AA25" s="171">
        <f>SUM(E25:Q25,Y25)</f>
        <v>-126820</v>
      </c>
      <c r="AB25" s="172"/>
      <c r="AC25" s="171">
        <v>0</v>
      </c>
      <c r="AD25" s="172"/>
      <c r="AE25" s="171">
        <f>SUM(AA25:AD25)</f>
        <v>-126820</v>
      </c>
    </row>
    <row r="26" spans="1:34">
      <c r="A26" s="169" t="s">
        <v>117</v>
      </c>
      <c r="E26" s="170">
        <f>SUM(E24:E25)</f>
        <v>0</v>
      </c>
      <c r="F26" s="170"/>
      <c r="G26" s="170">
        <f>SUM(G24:G25)</f>
        <v>0</v>
      </c>
      <c r="H26" s="170"/>
      <c r="I26" s="170">
        <f>SUM(I24:I25)</f>
        <v>0</v>
      </c>
      <c r="J26" s="170"/>
      <c r="K26" s="170">
        <f>SUM(K24:K25)</f>
        <v>0</v>
      </c>
      <c r="L26" s="170"/>
      <c r="M26" s="170">
        <f>SUM(M24:M25)</f>
        <v>0</v>
      </c>
      <c r="N26" s="170"/>
      <c r="O26" s="170">
        <f>SUM(O24:O25)</f>
        <v>0</v>
      </c>
      <c r="P26" s="170"/>
      <c r="Q26" s="170">
        <f>SUM(Q24:Q25)</f>
        <v>202686294</v>
      </c>
      <c r="R26" s="170"/>
      <c r="S26" s="170">
        <f>SUM(S24:S25)</f>
        <v>-822089</v>
      </c>
      <c r="T26" s="170"/>
      <c r="U26" s="170">
        <f>SUM(U24:U25)</f>
        <v>695269</v>
      </c>
      <c r="V26" s="170"/>
      <c r="W26" s="170">
        <f>SUM(W24:W25)</f>
        <v>0</v>
      </c>
      <c r="X26" s="170"/>
      <c r="Y26" s="170">
        <f>SUM(Y24:Y25)</f>
        <v>-126820</v>
      </c>
      <c r="Z26" s="170"/>
      <c r="AA26" s="170">
        <f>SUM(AA24:AA25)</f>
        <v>202559474</v>
      </c>
      <c r="AB26" s="170"/>
      <c r="AC26" s="170">
        <f>SUM(AC24:AC25)</f>
        <v>25638077</v>
      </c>
      <c r="AD26" s="170"/>
      <c r="AE26" s="170">
        <f>SUM(AE24:AE25)</f>
        <v>228197551</v>
      </c>
    </row>
    <row r="27" spans="1:34">
      <c r="A27" s="169" t="s">
        <v>182</v>
      </c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</row>
    <row r="28" spans="1:34">
      <c r="A28" s="200" t="s">
        <v>269</v>
      </c>
      <c r="E28" s="170">
        <v>0</v>
      </c>
      <c r="F28" s="170"/>
      <c r="G28" s="170">
        <v>0</v>
      </c>
      <c r="H28" s="170"/>
      <c r="I28" s="170">
        <v>0</v>
      </c>
      <c r="J28" s="170"/>
      <c r="K28" s="170">
        <v>0</v>
      </c>
      <c r="L28" s="170"/>
      <c r="M28" s="170">
        <v>0</v>
      </c>
      <c r="N28" s="170"/>
      <c r="O28" s="170">
        <v>0</v>
      </c>
      <c r="Q28" s="170">
        <v>0</v>
      </c>
      <c r="R28" s="170"/>
      <c r="S28" s="170">
        <v>0</v>
      </c>
      <c r="T28" s="170"/>
      <c r="U28" s="170">
        <v>0</v>
      </c>
      <c r="V28" s="170"/>
      <c r="W28" s="170">
        <v>0</v>
      </c>
      <c r="X28" s="170"/>
      <c r="Y28" s="167">
        <f>SUM(S28:W28)</f>
        <v>0</v>
      </c>
      <c r="Z28" s="170"/>
      <c r="AA28" s="170">
        <f>SUM(E28:Q28,Y28)</f>
        <v>0</v>
      </c>
      <c r="AB28" s="170"/>
      <c r="AC28" s="170">
        <f>-1600000-9599990</f>
        <v>-11199990</v>
      </c>
      <c r="AD28" s="170"/>
      <c r="AE28" s="170">
        <f>SUM(AA28:AC28)</f>
        <v>-11199990</v>
      </c>
    </row>
    <row r="29" spans="1:34">
      <c r="A29" s="200" t="s">
        <v>246</v>
      </c>
      <c r="E29" s="170">
        <v>0</v>
      </c>
      <c r="F29" s="170"/>
      <c r="G29" s="170">
        <v>0</v>
      </c>
      <c r="H29" s="170"/>
      <c r="I29" s="170">
        <v>0</v>
      </c>
      <c r="J29" s="170"/>
      <c r="K29" s="170">
        <v>0</v>
      </c>
      <c r="L29" s="170"/>
      <c r="M29" s="170">
        <v>0</v>
      </c>
      <c r="N29" s="170"/>
      <c r="O29" s="170">
        <v>4318169</v>
      </c>
      <c r="P29" s="170"/>
      <c r="Q29" s="170">
        <v>-4318169</v>
      </c>
      <c r="R29" s="170"/>
      <c r="S29" s="170">
        <v>0</v>
      </c>
      <c r="T29" s="170"/>
      <c r="U29" s="170">
        <v>0</v>
      </c>
      <c r="V29" s="170"/>
      <c r="W29" s="170">
        <v>0</v>
      </c>
      <c r="X29" s="170"/>
      <c r="Y29" s="167">
        <f>SUM(S29:W29)</f>
        <v>0</v>
      </c>
      <c r="Z29" s="170"/>
      <c r="AA29" s="170">
        <f>SUM(E29:Q29,Y29)</f>
        <v>0</v>
      </c>
      <c r="AB29" s="170"/>
      <c r="AC29" s="170">
        <v>0</v>
      </c>
      <c r="AD29" s="170"/>
      <c r="AE29" s="170">
        <f>SUM(AA29:AC29)</f>
        <v>0</v>
      </c>
    </row>
    <row r="30" spans="1:34" ht="22.5" customHeight="1">
      <c r="A30" s="169" t="s">
        <v>247</v>
      </c>
      <c r="D30" s="198"/>
      <c r="E30" s="173">
        <v>0</v>
      </c>
      <c r="F30" s="168"/>
      <c r="G30" s="173">
        <v>0</v>
      </c>
      <c r="H30" s="168"/>
      <c r="I30" s="173">
        <v>0</v>
      </c>
      <c r="J30" s="168"/>
      <c r="K30" s="173">
        <v>0</v>
      </c>
      <c r="L30" s="168"/>
      <c r="M30" s="173">
        <v>0</v>
      </c>
      <c r="N30" s="168"/>
      <c r="O30" s="173">
        <v>0</v>
      </c>
      <c r="P30" s="168"/>
      <c r="Q30" s="173">
        <v>-55177146</v>
      </c>
      <c r="R30" s="168"/>
      <c r="S30" s="173">
        <v>0</v>
      </c>
      <c r="T30" s="168"/>
      <c r="U30" s="173">
        <v>0</v>
      </c>
      <c r="V30" s="168"/>
      <c r="W30" s="173">
        <v>0</v>
      </c>
      <c r="X30" s="168"/>
      <c r="Y30" s="167">
        <f>SUM(S30:W30)</f>
        <v>0</v>
      </c>
      <c r="Z30" s="168"/>
      <c r="AA30" s="173">
        <f>SUM(E30:Y30)</f>
        <v>-55177146</v>
      </c>
      <c r="AB30" s="168"/>
      <c r="AC30" s="173">
        <v>0</v>
      </c>
      <c r="AD30" s="168"/>
      <c r="AE30" s="173">
        <f>SUM(AA30:AC30)</f>
        <v>-55177146</v>
      </c>
    </row>
    <row r="31" spans="1:34" ht="27" thickBot="1">
      <c r="A31" s="175" t="s">
        <v>235</v>
      </c>
      <c r="E31" s="176">
        <f>SUM(E26:E30,E23)</f>
        <v>919619100</v>
      </c>
      <c r="F31" s="170"/>
      <c r="G31" s="176">
        <f>SUM(G26:G30,G23)</f>
        <v>123092507</v>
      </c>
      <c r="H31" s="170"/>
      <c r="I31" s="176">
        <f>SUM(I26:I30,I23)</f>
        <v>-25360120</v>
      </c>
      <c r="J31" s="170"/>
      <c r="K31" s="176">
        <f>SUM(K26:K30,K23)</f>
        <v>19692664</v>
      </c>
      <c r="L31" s="170"/>
      <c r="M31" s="176">
        <f>SUM(M26:M30,M23)</f>
        <v>2999950</v>
      </c>
      <c r="N31" s="170"/>
      <c r="O31" s="176">
        <f>SUM(O26:O30,O23)</f>
        <v>45889701</v>
      </c>
      <c r="P31" s="170"/>
      <c r="Q31" s="176">
        <f>SUM(Q26:Q30,Q23)</f>
        <v>993421172</v>
      </c>
      <c r="R31" s="170"/>
      <c r="S31" s="176">
        <f>SUM(S26:S30,S23)</f>
        <v>-8263597</v>
      </c>
      <c r="T31" s="170"/>
      <c r="U31" s="176">
        <f>SUM(U26:U30,U23)</f>
        <v>-123120</v>
      </c>
      <c r="V31" s="170"/>
      <c r="W31" s="176">
        <f>SUM(W26:W30,W23)</f>
        <v>378477</v>
      </c>
      <c r="X31" s="172"/>
      <c r="Y31" s="176">
        <f>SUM(Y26:Y30,Y23)</f>
        <v>-8008240</v>
      </c>
      <c r="Z31" s="172"/>
      <c r="AA31" s="176">
        <f>SUM(AA26:AA30,AA23)</f>
        <v>2071346734</v>
      </c>
      <c r="AB31" s="172"/>
      <c r="AC31" s="176">
        <f>SUM(AC26:AC30,AC23)</f>
        <v>117717190</v>
      </c>
      <c r="AD31" s="170"/>
      <c r="AE31" s="176">
        <f>SUM(AE26:AE30,AE23)</f>
        <v>2189063924</v>
      </c>
    </row>
    <row r="32" spans="1:34" ht="24.6" customHeight="1" thickTop="1">
      <c r="E32" s="170">
        <f>E31-BST!E76</f>
        <v>0</v>
      </c>
      <c r="F32" s="170"/>
      <c r="G32" s="170">
        <f>G31-BST!E77</f>
        <v>0</v>
      </c>
      <c r="H32" s="170"/>
      <c r="I32" s="170">
        <f>I31-BST!E79</f>
        <v>0</v>
      </c>
      <c r="J32" s="170"/>
      <c r="K32" s="170">
        <f>K31-BST!E80</f>
        <v>0</v>
      </c>
      <c r="L32" s="170"/>
      <c r="M32" s="170">
        <f>M31-BST!E81</f>
        <v>0</v>
      </c>
      <c r="N32" s="170"/>
      <c r="O32" s="170">
        <f>O31-BST!E83</f>
        <v>0</v>
      </c>
      <c r="P32" s="170"/>
      <c r="Q32" s="170">
        <f>Q31-BST!E84</f>
        <v>0</v>
      </c>
      <c r="R32" s="170"/>
      <c r="S32" s="170"/>
      <c r="T32" s="170"/>
      <c r="U32" s="170"/>
      <c r="V32" s="170"/>
      <c r="W32" s="170"/>
      <c r="X32" s="170"/>
      <c r="Y32" s="170">
        <f>Y31-BST!E85</f>
        <v>0</v>
      </c>
      <c r="Z32" s="170"/>
      <c r="AA32" s="170">
        <f>AA31-BST!E86</f>
        <v>0</v>
      </c>
      <c r="AB32" s="170"/>
      <c r="AC32" s="154">
        <f>AC31-BST!E87</f>
        <v>0</v>
      </c>
      <c r="AD32" s="170"/>
      <c r="AE32" s="170">
        <f>AE31-BST!E88</f>
        <v>0</v>
      </c>
    </row>
    <row r="33" spans="1:31" ht="17.25" customHeight="1"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</row>
    <row r="34" spans="1:31">
      <c r="A34" s="153" t="s">
        <v>16</v>
      </c>
      <c r="Q34" s="159"/>
      <c r="R34" s="159"/>
      <c r="S34" s="159"/>
    </row>
    <row r="36" spans="1:31">
      <c r="Q36" s="177"/>
      <c r="R36" s="177"/>
      <c r="S36" s="177"/>
    </row>
    <row r="185" spans="1:16">
      <c r="F185" s="153">
        <v>-407</v>
      </c>
      <c r="H185" s="153">
        <v>-407</v>
      </c>
    </row>
    <row r="186" spans="1:16">
      <c r="A186" s="153" t="s">
        <v>183</v>
      </c>
      <c r="F186" s="153">
        <v>-2807</v>
      </c>
      <c r="H186" s="153">
        <v>-2807</v>
      </c>
      <c r="P186" s="153">
        <v>34</v>
      </c>
    </row>
    <row r="187" spans="1:16">
      <c r="A187" s="153" t="s">
        <v>184</v>
      </c>
    </row>
    <row r="188" spans="1:16">
      <c r="F188" s="153">
        <v>-29</v>
      </c>
      <c r="H188" s="153">
        <v>-29</v>
      </c>
    </row>
    <row r="195" spans="6:16">
      <c r="F195" s="153">
        <v>872035</v>
      </c>
      <c r="H195" s="153">
        <v>872035</v>
      </c>
      <c r="P195" s="153">
        <f>P192</f>
        <v>0</v>
      </c>
    </row>
    <row r="196" spans="6:16">
      <c r="F196" s="153">
        <v>152730</v>
      </c>
      <c r="H196" s="153">
        <v>152730</v>
      </c>
    </row>
    <row r="260" spans="1:1">
      <c r="A260" s="153" t="s">
        <v>184</v>
      </c>
    </row>
    <row r="330" spans="1:1">
      <c r="A330" s="153" t="s">
        <v>185</v>
      </c>
    </row>
    <row r="333" spans="1:1">
      <c r="A333" s="153" t="s">
        <v>186</v>
      </c>
    </row>
    <row r="340" spans="1:1">
      <c r="A340" s="153" t="s">
        <v>113</v>
      </c>
    </row>
    <row r="374" spans="4:4">
      <c r="D374" s="153"/>
    </row>
    <row r="375" spans="4:4">
      <c r="D375" s="153">
        <v>2424</v>
      </c>
    </row>
  </sheetData>
  <mergeCells count="6">
    <mergeCell ref="E5:AE5"/>
    <mergeCell ref="E6:AB6"/>
    <mergeCell ref="S7:Y7"/>
    <mergeCell ref="S8:V8"/>
    <mergeCell ref="D11:E11"/>
    <mergeCell ref="O11:Q11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4"/>
  <sheetViews>
    <sheetView showGridLines="0" view="pageBreakPreview" topLeftCell="A7" zoomScale="70" zoomScaleNormal="80" zoomScaleSheetLayoutView="70" workbookViewId="0">
      <selection activeCell="O20" sqref="O20"/>
    </sheetView>
  </sheetViews>
  <sheetFormatPr defaultColWidth="9.140625" defaultRowHeight="23.25"/>
  <cols>
    <col min="1" max="1" width="12.85546875" style="2" customWidth="1"/>
    <col min="2" max="2" width="9.85546875" style="2" customWidth="1"/>
    <col min="3" max="3" width="7.140625" style="2" customWidth="1"/>
    <col min="4" max="4" width="6.28515625" style="15" customWidth="1"/>
    <col min="5" max="5" width="16.425781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6.42578125" style="2" customWidth="1"/>
    <col min="10" max="10" width="1.7109375" style="2" customWidth="1"/>
    <col min="11" max="11" width="16.42578125" style="2" customWidth="1"/>
    <col min="12" max="12" width="1.7109375" style="2" customWidth="1"/>
    <col min="13" max="13" width="16.42578125" style="2" customWidth="1"/>
    <col min="14" max="14" width="1.7109375" style="2" customWidth="1"/>
    <col min="15" max="15" width="16.42578125" style="2" customWidth="1"/>
    <col min="16" max="16" width="0.85546875" style="2" customWidth="1"/>
    <col min="17" max="17" width="9.140625" style="2"/>
    <col min="18" max="18" width="16.42578125" style="2" customWidth="1"/>
    <col min="19" max="19" width="11.140625" style="2" bestFit="1" customWidth="1"/>
    <col min="20" max="16384" width="9.140625" style="2"/>
  </cols>
  <sheetData>
    <row r="1" spans="1:16" ht="22.5" customHeight="1">
      <c r="A1" s="30" t="s">
        <v>152</v>
      </c>
      <c r="B1" s="7"/>
      <c r="C1" s="7"/>
      <c r="D1" s="8"/>
      <c r="E1" s="7"/>
      <c r="F1" s="7"/>
      <c r="G1" s="7"/>
      <c r="H1" s="7"/>
      <c r="I1" s="7"/>
      <c r="J1" s="7"/>
      <c r="K1" s="7"/>
      <c r="L1" s="7"/>
      <c r="M1" s="7"/>
      <c r="N1" s="7"/>
      <c r="O1" s="13"/>
    </row>
    <row r="2" spans="1:16" ht="22.5" customHeight="1">
      <c r="A2" s="9" t="s">
        <v>77</v>
      </c>
      <c r="B2" s="9"/>
      <c r="C2" s="9"/>
      <c r="D2" s="10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6" ht="22.5" customHeight="1">
      <c r="A3" s="9" t="s">
        <v>232</v>
      </c>
      <c r="B3" s="9"/>
      <c r="C3" s="9"/>
      <c r="D3" s="10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6" ht="22.5" customHeight="1">
      <c r="B4" s="11"/>
      <c r="C4" s="11"/>
      <c r="D4" s="12"/>
      <c r="E4" s="11"/>
      <c r="F4" s="11"/>
      <c r="G4" s="11"/>
      <c r="H4" s="11"/>
      <c r="I4" s="11"/>
      <c r="J4" s="11"/>
      <c r="K4" s="11"/>
      <c r="L4" s="11"/>
      <c r="M4" s="11"/>
      <c r="N4" s="11"/>
      <c r="O4" s="13" t="s">
        <v>86</v>
      </c>
    </row>
    <row r="5" spans="1:16" ht="22.5" customHeight="1">
      <c r="A5" s="5"/>
      <c r="B5" s="5"/>
      <c r="C5" s="5"/>
      <c r="D5" s="14"/>
      <c r="E5" s="208" t="s">
        <v>3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16" s="5" customFormat="1" ht="22.5" customHeight="1">
      <c r="E6" s="27" t="s">
        <v>28</v>
      </c>
      <c r="G6" s="5" t="s">
        <v>63</v>
      </c>
      <c r="I6" s="27" t="s">
        <v>74</v>
      </c>
      <c r="K6" s="209" t="s">
        <v>30</v>
      </c>
      <c r="L6" s="209"/>
      <c r="M6" s="209"/>
      <c r="N6" s="27"/>
      <c r="O6" s="5" t="s">
        <v>109</v>
      </c>
    </row>
    <row r="7" spans="1:16" s="5" customFormat="1" ht="22.5" customHeight="1">
      <c r="D7" s="27"/>
      <c r="E7" s="28" t="s">
        <v>65</v>
      </c>
      <c r="G7" s="28" t="s">
        <v>66</v>
      </c>
      <c r="I7" s="21" t="s">
        <v>94</v>
      </c>
      <c r="K7" s="28" t="s">
        <v>67</v>
      </c>
      <c r="M7" s="28" t="s">
        <v>68</v>
      </c>
      <c r="O7" s="28" t="s">
        <v>71</v>
      </c>
    </row>
    <row r="8" spans="1:16" ht="22.5" customHeight="1">
      <c r="A8" s="3" t="s">
        <v>196</v>
      </c>
      <c r="D8" s="27"/>
      <c r="E8" s="25">
        <v>919619100</v>
      </c>
      <c r="F8" s="22"/>
      <c r="G8" s="25">
        <v>123092507</v>
      </c>
      <c r="H8" s="22"/>
      <c r="I8" s="25">
        <v>42869052</v>
      </c>
      <c r="J8" s="22"/>
      <c r="K8" s="25">
        <v>30416397</v>
      </c>
      <c r="L8" s="22"/>
      <c r="M8" s="25">
        <v>292826445</v>
      </c>
      <c r="N8" s="22"/>
      <c r="O8" s="25">
        <f>SUM(E8:M8)</f>
        <v>1408823501</v>
      </c>
    </row>
    <row r="9" spans="1:16" ht="22.5" customHeight="1">
      <c r="A9" s="1" t="s">
        <v>87</v>
      </c>
      <c r="C9" s="19"/>
      <c r="D9" s="19"/>
      <c r="E9" s="22">
        <v>0</v>
      </c>
      <c r="F9" s="22"/>
      <c r="G9" s="22">
        <v>0</v>
      </c>
      <c r="H9" s="22"/>
      <c r="I9" s="22">
        <v>0</v>
      </c>
      <c r="J9" s="22"/>
      <c r="K9" s="22">
        <v>0</v>
      </c>
      <c r="L9" s="22"/>
      <c r="M9" s="23">
        <f>SUM(PLT!K55)</f>
        <v>223102690</v>
      </c>
      <c r="N9" s="22"/>
      <c r="O9" s="130">
        <f t="shared" ref="O9:O14" si="0">SUM(E9:M9)</f>
        <v>223102690</v>
      </c>
      <c r="P9" s="5"/>
    </row>
    <row r="10" spans="1:16" ht="22.15" customHeight="1">
      <c r="A10" s="1" t="s">
        <v>116</v>
      </c>
      <c r="C10" s="19"/>
      <c r="D10" s="19"/>
      <c r="E10" s="24">
        <v>0</v>
      </c>
      <c r="F10" s="22"/>
      <c r="G10" s="24">
        <v>0</v>
      </c>
      <c r="H10" s="22"/>
      <c r="I10" s="24">
        <v>0</v>
      </c>
      <c r="J10" s="22"/>
      <c r="K10" s="24">
        <v>0</v>
      </c>
      <c r="L10" s="22"/>
      <c r="M10" s="24">
        <f>SUM(PLT!K43)</f>
        <v>-3550526</v>
      </c>
      <c r="N10" s="22"/>
      <c r="O10" s="24">
        <f t="shared" si="0"/>
        <v>-3550526</v>
      </c>
      <c r="P10" s="5"/>
    </row>
    <row r="11" spans="1:16" ht="22.5" customHeight="1">
      <c r="A11" s="1" t="s">
        <v>117</v>
      </c>
      <c r="C11" s="19"/>
      <c r="D11" s="19"/>
      <c r="E11" s="22">
        <f>SUM(E9:E10)</f>
        <v>0</v>
      </c>
      <c r="F11" s="22"/>
      <c r="G11" s="22">
        <f>SUM(G9:G10)</f>
        <v>0</v>
      </c>
      <c r="H11" s="22"/>
      <c r="I11" s="22">
        <f>SUM(I9:I10)</f>
        <v>0</v>
      </c>
      <c r="J11" s="22"/>
      <c r="K11" s="22">
        <f>SUM(K9:K10)</f>
        <v>0</v>
      </c>
      <c r="L11" s="22"/>
      <c r="M11" s="22">
        <f>SUM(M9:M10)</f>
        <v>219552164</v>
      </c>
      <c r="N11" s="22"/>
      <c r="O11" s="130">
        <f t="shared" si="0"/>
        <v>219552164</v>
      </c>
      <c r="P11" s="5"/>
    </row>
    <row r="12" spans="1:16" ht="22.5" customHeight="1">
      <c r="A12" s="6" t="s">
        <v>246</v>
      </c>
      <c r="C12" s="19"/>
      <c r="D12" s="19"/>
      <c r="E12" s="23">
        <v>0</v>
      </c>
      <c r="F12" s="22"/>
      <c r="G12" s="23">
        <v>0</v>
      </c>
      <c r="H12" s="22"/>
      <c r="I12" s="23">
        <v>0</v>
      </c>
      <c r="J12" s="22"/>
      <c r="K12" s="130">
        <v>11155135</v>
      </c>
      <c r="L12" s="22"/>
      <c r="M12" s="130">
        <v>-11155135</v>
      </c>
      <c r="N12" s="22"/>
      <c r="O12" s="130">
        <f t="shared" si="0"/>
        <v>0</v>
      </c>
      <c r="P12" s="5"/>
    </row>
    <row r="13" spans="1:16" ht="22.5" customHeight="1">
      <c r="A13" s="6" t="s">
        <v>247</v>
      </c>
      <c r="C13" s="19"/>
      <c r="D13" s="19"/>
      <c r="E13" s="23">
        <v>0</v>
      </c>
      <c r="F13" s="22"/>
      <c r="G13" s="23">
        <v>0</v>
      </c>
      <c r="H13" s="22"/>
      <c r="I13" s="23">
        <v>0</v>
      </c>
      <c r="J13" s="22"/>
      <c r="K13" s="130">
        <v>0</v>
      </c>
      <c r="L13" s="22"/>
      <c r="M13" s="130">
        <v>-55177146</v>
      </c>
      <c r="N13" s="22"/>
      <c r="O13" s="24">
        <f t="shared" si="0"/>
        <v>-55177146</v>
      </c>
      <c r="P13" s="5"/>
    </row>
    <row r="14" spans="1:16" ht="22.5" customHeight="1" thickBot="1">
      <c r="A14" s="3" t="s">
        <v>197</v>
      </c>
      <c r="D14" s="27"/>
      <c r="E14" s="26">
        <f>SUM(E8,E11:E13)</f>
        <v>919619100</v>
      </c>
      <c r="F14" s="23"/>
      <c r="G14" s="26">
        <f>SUM(G8,G11:G13)</f>
        <v>123092507</v>
      </c>
      <c r="H14" s="23"/>
      <c r="I14" s="26">
        <f>SUM(I8,I11:I13)</f>
        <v>42869052</v>
      </c>
      <c r="J14" s="23"/>
      <c r="K14" s="26">
        <f>SUM(K8,K11:K13)</f>
        <v>41571532</v>
      </c>
      <c r="L14" s="23"/>
      <c r="M14" s="26">
        <f>SUM(M8,M11:M13)</f>
        <v>446046328</v>
      </c>
      <c r="N14" s="22"/>
      <c r="O14" s="26">
        <f t="shared" si="0"/>
        <v>1573198519</v>
      </c>
    </row>
    <row r="15" spans="1:16" ht="22.5" customHeight="1" thickTop="1">
      <c r="A15" s="3"/>
      <c r="D15" s="27"/>
      <c r="E15" s="23">
        <f>E14-BST!K76</f>
        <v>0</v>
      </c>
      <c r="F15" s="23"/>
      <c r="G15" s="23">
        <f>G14-BST!K77</f>
        <v>0</v>
      </c>
      <c r="H15" s="23"/>
      <c r="I15" s="23">
        <f>I14-BST!K78</f>
        <v>0</v>
      </c>
      <c r="J15" s="23"/>
      <c r="K15" s="23">
        <f>K14-BST!K83</f>
        <v>0</v>
      </c>
      <c r="L15" s="23"/>
      <c r="M15" s="23">
        <f>M14-BST!K84</f>
        <v>0</v>
      </c>
      <c r="N15" s="23"/>
      <c r="O15" s="23">
        <f>SUM(O14-BST!K86)</f>
        <v>0</v>
      </c>
    </row>
    <row r="16" spans="1:16" ht="22.5" customHeight="1">
      <c r="A16" s="3" t="s">
        <v>233</v>
      </c>
      <c r="D16" s="29"/>
      <c r="E16" s="23">
        <f>E14</f>
        <v>919619100</v>
      </c>
      <c r="F16" s="22"/>
      <c r="G16" s="130">
        <f>G14</f>
        <v>123092507</v>
      </c>
      <c r="H16" s="22"/>
      <c r="I16" s="130">
        <f>I14</f>
        <v>42869052</v>
      </c>
      <c r="J16" s="22"/>
      <c r="K16" s="130">
        <f>K14</f>
        <v>41571532</v>
      </c>
      <c r="L16" s="22"/>
      <c r="M16" s="130">
        <f>M14</f>
        <v>446046328</v>
      </c>
      <c r="N16" s="22"/>
      <c r="O16" s="130">
        <f>O14</f>
        <v>1573198519</v>
      </c>
    </row>
    <row r="17" spans="1:16" ht="22.5" customHeight="1">
      <c r="A17" s="1" t="s">
        <v>87</v>
      </c>
      <c r="C17" s="19"/>
      <c r="D17" s="19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3">
        <f>SUM(PLT!I55)</f>
        <v>86363385</v>
      </c>
      <c r="N17" s="22"/>
      <c r="O17" s="130">
        <f t="shared" ref="O17:O20" si="1">SUM(E17:M17)</f>
        <v>86363385</v>
      </c>
      <c r="P17" s="5"/>
    </row>
    <row r="18" spans="1:16" ht="22.5" customHeight="1">
      <c r="A18" s="6" t="s">
        <v>88</v>
      </c>
      <c r="C18" s="19"/>
      <c r="D18" s="19"/>
      <c r="E18" s="24">
        <v>0</v>
      </c>
      <c r="F18" s="22"/>
      <c r="G18" s="24">
        <v>0</v>
      </c>
      <c r="H18" s="22"/>
      <c r="I18" s="24">
        <v>0</v>
      </c>
      <c r="J18" s="22"/>
      <c r="K18" s="24">
        <v>0</v>
      </c>
      <c r="L18" s="22"/>
      <c r="M18" s="24">
        <f>SUM(PLT!I43)</f>
        <v>0</v>
      </c>
      <c r="N18" s="22"/>
      <c r="O18" s="24">
        <f t="shared" si="1"/>
        <v>0</v>
      </c>
      <c r="P18" s="5"/>
    </row>
    <row r="19" spans="1:16" ht="22.5" customHeight="1">
      <c r="A19" s="1" t="s">
        <v>85</v>
      </c>
      <c r="C19" s="19"/>
      <c r="D19" s="19"/>
      <c r="E19" s="22">
        <f>SUM(E17:E18)</f>
        <v>0</v>
      </c>
      <c r="F19" s="22"/>
      <c r="G19" s="22">
        <f>SUM(G17:G18)</f>
        <v>0</v>
      </c>
      <c r="H19" s="22"/>
      <c r="I19" s="22">
        <f>SUM(I17:I18)</f>
        <v>0</v>
      </c>
      <c r="J19" s="22"/>
      <c r="K19" s="22">
        <f>SUM(K17:K18)</f>
        <v>0</v>
      </c>
      <c r="L19" s="22"/>
      <c r="M19" s="22">
        <f>SUM(M17:M18)</f>
        <v>86363385</v>
      </c>
      <c r="N19" s="22"/>
      <c r="O19" s="22">
        <f>SUM(O17:O18)</f>
        <v>86363385</v>
      </c>
      <c r="P19" s="5"/>
    </row>
    <row r="20" spans="1:16" s="127" customFormat="1" ht="22.5" customHeight="1">
      <c r="A20" s="6" t="s">
        <v>246</v>
      </c>
      <c r="C20" s="19"/>
      <c r="D20" s="19"/>
      <c r="E20" s="22">
        <v>0</v>
      </c>
      <c r="F20" s="22"/>
      <c r="G20" s="22">
        <v>0</v>
      </c>
      <c r="H20" s="22"/>
      <c r="I20" s="22">
        <v>0</v>
      </c>
      <c r="J20" s="22"/>
      <c r="K20" s="22">
        <v>4318169</v>
      </c>
      <c r="L20" s="22"/>
      <c r="M20" s="22">
        <v>-4318169</v>
      </c>
      <c r="N20" s="22"/>
      <c r="O20" s="130">
        <f t="shared" si="1"/>
        <v>0</v>
      </c>
      <c r="P20" s="5"/>
    </row>
    <row r="21" spans="1:16" ht="22.5" customHeight="1">
      <c r="A21" s="6" t="s">
        <v>247</v>
      </c>
      <c r="C21" s="19"/>
      <c r="D21" s="19"/>
      <c r="E21" s="23">
        <v>0</v>
      </c>
      <c r="F21" s="22"/>
      <c r="G21" s="23">
        <v>0</v>
      </c>
      <c r="H21" s="22"/>
      <c r="I21" s="23">
        <v>0</v>
      </c>
      <c r="J21" s="22"/>
      <c r="K21" s="23">
        <v>0</v>
      </c>
      <c r="L21" s="22"/>
      <c r="M21" s="130">
        <v>-55177146</v>
      </c>
      <c r="N21" s="22"/>
      <c r="O21" s="130">
        <f t="shared" ref="O21" si="2">SUM(E21:M21)</f>
        <v>-55177146</v>
      </c>
      <c r="P21" s="5"/>
    </row>
    <row r="22" spans="1:16" ht="22.5" customHeight="1" thickBot="1">
      <c r="A22" s="3" t="s">
        <v>234</v>
      </c>
      <c r="D22" s="27"/>
      <c r="E22" s="26">
        <f>SUM(E16,E19:E21)</f>
        <v>919619100</v>
      </c>
      <c r="F22" s="23"/>
      <c r="G22" s="26">
        <f>SUM(G16,G19:G21)</f>
        <v>123092507</v>
      </c>
      <c r="H22" s="23"/>
      <c r="I22" s="26">
        <f>SUM(I16,I19:I21)</f>
        <v>42869052</v>
      </c>
      <c r="J22" s="23"/>
      <c r="K22" s="26">
        <f>SUM(K16,K19:K21)</f>
        <v>45889701</v>
      </c>
      <c r="L22" s="23"/>
      <c r="M22" s="26">
        <f>SUM(M16,M19:M21)</f>
        <v>472914398</v>
      </c>
      <c r="N22" s="22"/>
      <c r="O22" s="26">
        <f>SUM(O16,O19:O21)</f>
        <v>1604384758</v>
      </c>
    </row>
    <row r="23" spans="1:16" ht="22.5" customHeight="1" thickTop="1">
      <c r="A23" s="3"/>
      <c r="D23" s="27"/>
      <c r="E23" s="27">
        <f>SUM(E22-BST!I76)</f>
        <v>0</v>
      </c>
      <c r="F23" s="27"/>
      <c r="G23" s="27">
        <f>SUM(G22-BST!I77)</f>
        <v>0</v>
      </c>
      <c r="H23" s="27"/>
      <c r="I23" s="27">
        <f>SUM(I22-BST!I78)</f>
        <v>0</v>
      </c>
      <c r="J23" s="27"/>
      <c r="K23" s="27">
        <f>SUM(K22-BST!I83)</f>
        <v>0</v>
      </c>
      <c r="L23" s="27"/>
      <c r="M23" s="27">
        <f>SUM(M22-BST!I84)</f>
        <v>0</v>
      </c>
      <c r="N23" s="5"/>
      <c r="O23" s="27">
        <f>SUM(O22-BST!I86)</f>
        <v>0</v>
      </c>
    </row>
    <row r="24" spans="1:16" ht="22.5" customHeight="1">
      <c r="A24" s="1" t="s">
        <v>16</v>
      </c>
    </row>
  </sheetData>
  <mergeCells count="2">
    <mergeCell ref="E5:O5"/>
    <mergeCell ref="K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95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AA762-6FBD-4B78-BF10-A88C3535C978}">
  <sheetPr codeName="Sheet5"/>
  <dimension ref="A1:M176"/>
  <sheetViews>
    <sheetView showGridLines="0" tabSelected="1" view="pageBreakPreview" zoomScale="115" zoomScaleNormal="85" zoomScaleSheetLayoutView="115" workbookViewId="0">
      <selection activeCell="N128" sqref="N128"/>
    </sheetView>
  </sheetViews>
  <sheetFormatPr defaultColWidth="10.5703125" defaultRowHeight="24" customHeight="1"/>
  <cols>
    <col min="1" max="1" width="46.140625" style="35" customWidth="1"/>
    <col min="2" max="2" width="6.5703125" style="124" customWidth="1"/>
    <col min="3" max="3" width="7.42578125" style="35" customWidth="1"/>
    <col min="4" max="4" width="3.140625" style="124" customWidth="1"/>
    <col min="5" max="5" width="15" style="124" customWidth="1"/>
    <col min="6" max="6" width="1.42578125" style="124" customWidth="1"/>
    <col min="7" max="7" width="14.5703125" style="124" customWidth="1"/>
    <col min="8" max="8" width="1.42578125" style="124" customWidth="1"/>
    <col min="9" max="9" width="14.5703125" style="124" customWidth="1"/>
    <col min="10" max="10" width="1.42578125" style="124" customWidth="1"/>
    <col min="11" max="11" width="14.5703125" style="124" customWidth="1"/>
    <col min="12" max="12" width="0.42578125" style="124" customWidth="1"/>
    <col min="13" max="13" width="14.140625" style="124" customWidth="1"/>
    <col min="14" max="16384" width="10.5703125" style="124"/>
  </cols>
  <sheetData>
    <row r="1" spans="1:11" s="180" customFormat="1" ht="20.25" customHeight="1">
      <c r="A1" s="30" t="s">
        <v>152</v>
      </c>
      <c r="B1" s="110"/>
      <c r="C1" s="179"/>
      <c r="D1" s="110"/>
      <c r="E1" s="110"/>
      <c r="F1" s="110"/>
      <c r="G1" s="110"/>
      <c r="H1" s="110"/>
      <c r="I1" s="110"/>
      <c r="J1" s="110"/>
      <c r="K1" s="110"/>
    </row>
    <row r="2" spans="1:11" s="180" customFormat="1" ht="20.25" customHeight="1">
      <c r="A2" s="181" t="s">
        <v>45</v>
      </c>
      <c r="B2" s="111"/>
      <c r="C2" s="179"/>
      <c r="D2" s="110"/>
      <c r="E2" s="110"/>
      <c r="F2" s="110"/>
      <c r="G2" s="110"/>
      <c r="H2" s="110"/>
      <c r="I2" s="110"/>
      <c r="J2" s="110"/>
      <c r="K2" s="110"/>
    </row>
    <row r="3" spans="1:11" s="180" customFormat="1" ht="20.25" customHeight="1">
      <c r="A3" s="182" t="s">
        <v>232</v>
      </c>
      <c r="B3" s="111"/>
      <c r="C3" s="179"/>
      <c r="D3" s="110"/>
      <c r="E3" s="110"/>
      <c r="F3" s="110"/>
      <c r="G3" s="110"/>
      <c r="H3" s="110"/>
      <c r="I3" s="110"/>
      <c r="J3" s="110"/>
      <c r="K3" s="110"/>
    </row>
    <row r="4" spans="1:11" s="180" customFormat="1" ht="20.25" customHeight="1">
      <c r="B4" s="111"/>
      <c r="C4" s="179"/>
      <c r="D4" s="110"/>
      <c r="E4" s="110"/>
      <c r="F4" s="110"/>
      <c r="G4" s="110"/>
      <c r="H4" s="110"/>
      <c r="I4" s="111"/>
      <c r="J4" s="110"/>
      <c r="K4" s="36" t="s">
        <v>1</v>
      </c>
    </row>
    <row r="5" spans="1:11" ht="20.25" customHeight="1">
      <c r="E5" s="183"/>
      <c r="F5" s="183" t="s">
        <v>2</v>
      </c>
      <c r="G5" s="183"/>
      <c r="H5" s="184"/>
      <c r="I5" s="183"/>
      <c r="J5" s="183" t="s">
        <v>3</v>
      </c>
      <c r="K5" s="183"/>
    </row>
    <row r="6" spans="1:11" ht="20.25" customHeight="1">
      <c r="C6" s="185"/>
      <c r="D6" s="186"/>
      <c r="E6" s="74" t="s">
        <v>238</v>
      </c>
      <c r="F6" s="187"/>
      <c r="G6" s="74" t="s">
        <v>198</v>
      </c>
      <c r="H6" s="188"/>
      <c r="I6" s="74" t="s">
        <v>238</v>
      </c>
      <c r="J6" s="187"/>
      <c r="K6" s="74" t="s">
        <v>198</v>
      </c>
    </row>
    <row r="7" spans="1:11" ht="20.25" customHeight="1">
      <c r="A7" s="189" t="s">
        <v>46</v>
      </c>
      <c r="B7" s="184"/>
      <c r="C7" s="190"/>
      <c r="E7" s="133"/>
      <c r="F7" s="133"/>
      <c r="G7" s="133"/>
      <c r="I7" s="133"/>
      <c r="J7" s="133"/>
      <c r="K7" s="133"/>
    </row>
    <row r="8" spans="1:11" ht="20.25" customHeight="1">
      <c r="A8" s="35" t="s">
        <v>164</v>
      </c>
      <c r="C8" s="190"/>
      <c r="E8" s="133">
        <f>PLT!E26</f>
        <v>272105471</v>
      </c>
      <c r="F8" s="133"/>
      <c r="G8" s="133">
        <f>PLT!G26</f>
        <v>336480874</v>
      </c>
      <c r="H8" s="133"/>
      <c r="I8" s="133">
        <f>PLT!I26</f>
        <v>86363385</v>
      </c>
      <c r="J8" s="133"/>
      <c r="K8" s="133">
        <f>PLT!K26</f>
        <v>223102690</v>
      </c>
    </row>
    <row r="9" spans="1:11" ht="20.25" customHeight="1">
      <c r="A9" s="35" t="s">
        <v>165</v>
      </c>
      <c r="C9" s="190"/>
      <c r="E9" s="133"/>
      <c r="F9" s="133"/>
      <c r="G9" s="133"/>
      <c r="H9" s="133"/>
      <c r="I9" s="133"/>
      <c r="J9" s="133"/>
      <c r="K9" s="133"/>
    </row>
    <row r="10" spans="1:11" ht="20.25" customHeight="1">
      <c r="A10" s="35" t="s">
        <v>47</v>
      </c>
      <c r="C10" s="190"/>
      <c r="E10" s="133"/>
      <c r="F10" s="133"/>
      <c r="G10" s="133"/>
      <c r="H10" s="133"/>
      <c r="I10" s="133"/>
      <c r="J10" s="133"/>
      <c r="K10" s="133"/>
    </row>
    <row r="11" spans="1:11" ht="20.25" customHeight="1">
      <c r="A11" s="191" t="s">
        <v>249</v>
      </c>
      <c r="C11" s="190"/>
      <c r="E11" s="123">
        <v>1845902</v>
      </c>
      <c r="F11" s="133"/>
      <c r="G11" s="123">
        <v>-1425467</v>
      </c>
      <c r="H11" s="133"/>
      <c r="I11" s="123">
        <v>0</v>
      </c>
      <c r="J11" s="133"/>
      <c r="K11" s="123">
        <v>0</v>
      </c>
    </row>
    <row r="12" spans="1:11" ht="20.25" customHeight="1">
      <c r="A12" s="191" t="s">
        <v>48</v>
      </c>
      <c r="C12" s="190"/>
      <c r="E12" s="133">
        <v>169547351</v>
      </c>
      <c r="F12" s="133"/>
      <c r="G12" s="133">
        <v>168017466</v>
      </c>
      <c r="H12" s="133"/>
      <c r="I12" s="133">
        <v>6304651</v>
      </c>
      <c r="J12" s="133"/>
      <c r="K12" s="133">
        <v>4371332</v>
      </c>
    </row>
    <row r="13" spans="1:11" ht="20.25" customHeight="1">
      <c r="A13" s="191" t="s">
        <v>155</v>
      </c>
      <c r="C13" s="190"/>
      <c r="E13" s="133">
        <v>-2046856</v>
      </c>
      <c r="F13" s="133"/>
      <c r="G13" s="133">
        <v>5500736</v>
      </c>
      <c r="H13" s="133"/>
      <c r="I13" s="123">
        <v>0</v>
      </c>
      <c r="J13" s="133"/>
      <c r="K13" s="123">
        <v>0</v>
      </c>
    </row>
    <row r="14" spans="1:11" ht="20.25" customHeight="1">
      <c r="A14" s="35" t="s">
        <v>250</v>
      </c>
      <c r="C14" s="190"/>
      <c r="E14" s="123">
        <v>-1087832</v>
      </c>
      <c r="F14" s="133"/>
      <c r="G14" s="123">
        <v>-569212</v>
      </c>
      <c r="H14" s="133"/>
      <c r="I14" s="123">
        <v>0</v>
      </c>
      <c r="J14" s="133"/>
      <c r="K14" s="123">
        <v>-1069073</v>
      </c>
    </row>
    <row r="15" spans="1:11" ht="20.25" customHeight="1">
      <c r="A15" s="35" t="s">
        <v>174</v>
      </c>
      <c r="C15" s="190"/>
      <c r="E15" s="123">
        <v>0</v>
      </c>
      <c r="F15" s="133"/>
      <c r="G15" s="123">
        <v>4453219</v>
      </c>
      <c r="H15" s="133"/>
      <c r="I15" s="123">
        <v>0</v>
      </c>
      <c r="J15" s="133"/>
      <c r="K15" s="123">
        <v>0</v>
      </c>
    </row>
    <row r="16" spans="1:11" ht="20.25" customHeight="1">
      <c r="A16" s="35" t="s">
        <v>156</v>
      </c>
      <c r="B16" s="180"/>
      <c r="C16" s="190"/>
      <c r="E16" s="123">
        <v>0</v>
      </c>
      <c r="F16" s="133"/>
      <c r="G16" s="123">
        <v>0</v>
      </c>
      <c r="H16" s="133"/>
      <c r="I16" s="123">
        <v>0</v>
      </c>
      <c r="J16" s="133"/>
      <c r="K16" s="123">
        <v>30000000</v>
      </c>
    </row>
    <row r="17" spans="1:11" ht="20.25" customHeight="1">
      <c r="A17" s="35" t="s">
        <v>216</v>
      </c>
      <c r="C17" s="190"/>
      <c r="E17" s="133">
        <v>-758306</v>
      </c>
      <c r="F17" s="133"/>
      <c r="G17" s="133">
        <v>-1433267</v>
      </c>
      <c r="H17" s="133"/>
      <c r="I17" s="123">
        <v>0</v>
      </c>
      <c r="J17" s="133"/>
      <c r="K17" s="123">
        <v>0</v>
      </c>
    </row>
    <row r="18" spans="1:11" ht="20.25" customHeight="1">
      <c r="A18" s="35" t="s">
        <v>168</v>
      </c>
      <c r="C18" s="190"/>
      <c r="E18" s="123">
        <v>-135</v>
      </c>
      <c r="F18" s="133"/>
      <c r="G18" s="123">
        <v>-85758</v>
      </c>
      <c r="H18" s="133"/>
      <c r="I18" s="123">
        <v>0</v>
      </c>
      <c r="J18" s="133"/>
      <c r="K18" s="123">
        <v>0</v>
      </c>
    </row>
    <row r="19" spans="1:11" ht="20.25" customHeight="1">
      <c r="A19" s="35" t="s">
        <v>251</v>
      </c>
      <c r="C19" s="190"/>
      <c r="E19" s="123">
        <v>3163726</v>
      </c>
      <c r="F19" s="133"/>
      <c r="G19" s="123">
        <v>421029</v>
      </c>
      <c r="H19" s="133"/>
      <c r="I19" s="123">
        <v>2881</v>
      </c>
      <c r="J19" s="133"/>
      <c r="K19" s="123">
        <v>16</v>
      </c>
    </row>
    <row r="20" spans="1:11" ht="20.25" customHeight="1">
      <c r="A20" s="35" t="s">
        <v>112</v>
      </c>
      <c r="C20" s="190"/>
      <c r="E20" s="123">
        <v>161113</v>
      </c>
      <c r="F20" s="133"/>
      <c r="G20" s="123">
        <v>97</v>
      </c>
      <c r="H20" s="133"/>
      <c r="I20" s="123">
        <v>0</v>
      </c>
      <c r="J20" s="133"/>
      <c r="K20" s="123">
        <v>0</v>
      </c>
    </row>
    <row r="21" spans="1:11" ht="20.25" customHeight="1">
      <c r="A21" s="191" t="s">
        <v>173</v>
      </c>
      <c r="C21" s="190"/>
      <c r="E21" s="123">
        <v>914805</v>
      </c>
      <c r="F21" s="133"/>
      <c r="G21" s="123">
        <v>19087560</v>
      </c>
      <c r="H21" s="133"/>
      <c r="I21" s="123">
        <v>0</v>
      </c>
      <c r="J21" s="133"/>
      <c r="K21" s="123">
        <v>4738648</v>
      </c>
    </row>
    <row r="22" spans="1:11" ht="20.25" customHeight="1">
      <c r="A22" s="191" t="s">
        <v>221</v>
      </c>
      <c r="C22" s="190"/>
      <c r="E22" s="123">
        <v>0</v>
      </c>
      <c r="F22" s="133"/>
      <c r="G22" s="123">
        <v>694908</v>
      </c>
      <c r="H22" s="133"/>
      <c r="I22" s="123">
        <v>0</v>
      </c>
      <c r="J22" s="133"/>
      <c r="K22" s="123">
        <v>0</v>
      </c>
    </row>
    <row r="23" spans="1:11" ht="20.25" customHeight="1">
      <c r="A23" s="35" t="s">
        <v>275</v>
      </c>
      <c r="C23" s="190"/>
      <c r="E23" s="123">
        <v>-450609</v>
      </c>
      <c r="F23" s="133"/>
      <c r="G23" s="123">
        <v>155507</v>
      </c>
      <c r="H23" s="133"/>
      <c r="I23" s="123">
        <v>-450609</v>
      </c>
      <c r="J23" s="133"/>
      <c r="K23" s="123">
        <v>155507</v>
      </c>
    </row>
    <row r="24" spans="1:11" ht="20.25" customHeight="1">
      <c r="A24" s="35" t="s">
        <v>252</v>
      </c>
      <c r="C24" s="190"/>
      <c r="E24" s="123">
        <v>0</v>
      </c>
      <c r="F24" s="133"/>
      <c r="G24" s="133">
        <v>-8791</v>
      </c>
      <c r="H24" s="133"/>
      <c r="I24" s="123">
        <v>0</v>
      </c>
      <c r="J24" s="133"/>
      <c r="K24" s="133">
        <v>-8791</v>
      </c>
    </row>
    <row r="25" spans="1:11" ht="20.25" customHeight="1">
      <c r="A25" s="35" t="s">
        <v>278</v>
      </c>
      <c r="C25" s="190"/>
      <c r="E25" s="133">
        <v>374942</v>
      </c>
      <c r="F25" s="133"/>
      <c r="G25" s="133">
        <v>-52229</v>
      </c>
      <c r="H25" s="133"/>
      <c r="I25" s="123">
        <v>374942</v>
      </c>
      <c r="J25" s="133"/>
      <c r="K25" s="123">
        <v>-52229</v>
      </c>
    </row>
    <row r="26" spans="1:11" ht="20.25" customHeight="1">
      <c r="A26" s="35" t="s">
        <v>271</v>
      </c>
      <c r="C26" s="190"/>
      <c r="E26" s="133">
        <v>-189807</v>
      </c>
      <c r="F26" s="133"/>
      <c r="G26" s="123">
        <v>-24115</v>
      </c>
      <c r="H26" s="133"/>
      <c r="I26" s="123">
        <v>0</v>
      </c>
      <c r="J26" s="133"/>
      <c r="K26" s="123">
        <v>-13421</v>
      </c>
    </row>
    <row r="27" spans="1:11" ht="20.25" customHeight="1">
      <c r="A27" s="35" t="s">
        <v>274</v>
      </c>
      <c r="C27" s="190"/>
      <c r="E27" s="133">
        <v>211</v>
      </c>
      <c r="F27" s="133"/>
      <c r="G27" s="123">
        <v>0</v>
      </c>
      <c r="H27" s="133"/>
      <c r="I27" s="123">
        <v>0</v>
      </c>
      <c r="J27" s="133"/>
      <c r="K27" s="123">
        <v>0</v>
      </c>
    </row>
    <row r="28" spans="1:11" ht="20.25" customHeight="1">
      <c r="A28" s="191" t="s">
        <v>169</v>
      </c>
      <c r="B28" s="180"/>
      <c r="C28" s="190"/>
      <c r="E28" s="133">
        <v>18257315</v>
      </c>
      <c r="F28" s="133"/>
      <c r="G28" s="133">
        <v>13245218</v>
      </c>
      <c r="H28" s="133"/>
      <c r="I28" s="123">
        <v>0</v>
      </c>
      <c r="J28" s="133"/>
      <c r="K28" s="123">
        <v>0</v>
      </c>
    </row>
    <row r="29" spans="1:11" ht="20.25" customHeight="1">
      <c r="A29" s="191" t="s">
        <v>141</v>
      </c>
      <c r="B29" s="180"/>
      <c r="C29" s="190"/>
      <c r="E29" s="133">
        <v>-30041582</v>
      </c>
      <c r="F29" s="133"/>
      <c r="G29" s="133">
        <v>-40564077</v>
      </c>
      <c r="H29" s="133"/>
      <c r="I29" s="123">
        <v>0</v>
      </c>
      <c r="J29" s="133"/>
      <c r="K29" s="123">
        <v>0</v>
      </c>
    </row>
    <row r="30" spans="1:11" ht="20.25" customHeight="1">
      <c r="A30" s="35" t="s">
        <v>279</v>
      </c>
      <c r="B30" s="180"/>
      <c r="C30" s="190"/>
      <c r="E30" s="133">
        <v>-1135446</v>
      </c>
      <c r="F30" s="133"/>
      <c r="G30" s="133">
        <v>10621707</v>
      </c>
      <c r="H30" s="133"/>
      <c r="I30" s="123">
        <v>0</v>
      </c>
      <c r="J30" s="133"/>
      <c r="K30" s="123">
        <v>0</v>
      </c>
    </row>
    <row r="31" spans="1:11" ht="20.25" customHeight="1">
      <c r="A31" s="35" t="s">
        <v>114</v>
      </c>
      <c r="B31" s="180"/>
      <c r="C31" s="190"/>
      <c r="E31" s="133">
        <v>13768443</v>
      </c>
      <c r="F31" s="133"/>
      <c r="G31" s="133">
        <f>10100834</f>
        <v>10100834</v>
      </c>
      <c r="H31" s="133"/>
      <c r="I31" s="133">
        <v>1986451</v>
      </c>
      <c r="J31" s="133"/>
      <c r="K31" s="133">
        <v>647034</v>
      </c>
    </row>
    <row r="32" spans="1:11" ht="20.25" customHeight="1">
      <c r="A32" s="35" t="s">
        <v>280</v>
      </c>
      <c r="B32" s="180"/>
      <c r="C32" s="190"/>
      <c r="E32" s="133"/>
      <c r="F32" s="133"/>
      <c r="G32" s="133"/>
      <c r="H32" s="133"/>
      <c r="I32" s="133"/>
      <c r="J32" s="133"/>
      <c r="K32" s="133"/>
    </row>
    <row r="33" spans="1:11" ht="20.25" customHeight="1">
      <c r="A33" s="35" t="s">
        <v>222</v>
      </c>
      <c r="B33" s="180"/>
      <c r="C33" s="190"/>
      <c r="E33" s="133">
        <v>-737495</v>
      </c>
      <c r="F33" s="133"/>
      <c r="G33" s="133">
        <v>482710</v>
      </c>
      <c r="H33" s="133"/>
      <c r="I33" s="123">
        <v>0</v>
      </c>
      <c r="J33" s="133"/>
      <c r="K33" s="123">
        <v>0</v>
      </c>
    </row>
    <row r="34" spans="1:11" ht="20.25" customHeight="1">
      <c r="A34" s="35" t="s">
        <v>276</v>
      </c>
      <c r="B34" s="180"/>
      <c r="C34" s="190"/>
      <c r="E34" s="133">
        <v>1434411</v>
      </c>
      <c r="F34" s="133"/>
      <c r="G34" s="133">
        <v>2300310</v>
      </c>
      <c r="H34" s="133"/>
      <c r="I34" s="123">
        <v>0</v>
      </c>
      <c r="J34" s="133"/>
      <c r="K34" s="123">
        <v>0</v>
      </c>
    </row>
    <row r="35" spans="1:11" ht="20.25" customHeight="1">
      <c r="A35" s="35" t="s">
        <v>253</v>
      </c>
      <c r="B35" s="180"/>
      <c r="C35" s="190"/>
      <c r="E35" s="123">
        <v>-124051</v>
      </c>
      <c r="F35" s="133"/>
      <c r="G35" s="123">
        <v>-16909</v>
      </c>
      <c r="H35" s="133"/>
      <c r="I35" s="123">
        <v>-110518805</v>
      </c>
      <c r="J35" s="133"/>
      <c r="K35" s="123">
        <v>-277009383</v>
      </c>
    </row>
    <row r="36" spans="1:11" ht="20.25" customHeight="1">
      <c r="A36" s="35" t="s">
        <v>209</v>
      </c>
      <c r="B36" s="180"/>
      <c r="C36" s="190"/>
      <c r="E36" s="133">
        <v>-315062</v>
      </c>
      <c r="F36" s="133"/>
      <c r="G36" s="133">
        <v>-606470</v>
      </c>
      <c r="H36" s="133"/>
      <c r="I36" s="133">
        <v>-10124058</v>
      </c>
      <c r="J36" s="133"/>
      <c r="K36" s="133">
        <v>-12595437</v>
      </c>
    </row>
    <row r="37" spans="1:11" ht="20.25" customHeight="1">
      <c r="A37" s="35" t="s">
        <v>281</v>
      </c>
      <c r="B37" s="180"/>
      <c r="C37" s="190"/>
      <c r="E37" s="135">
        <v>61348198</v>
      </c>
      <c r="F37" s="133"/>
      <c r="G37" s="135">
        <v>75110554</v>
      </c>
      <c r="H37" s="133"/>
      <c r="I37" s="135">
        <v>10068602</v>
      </c>
      <c r="J37" s="133"/>
      <c r="K37" s="135">
        <v>17095322</v>
      </c>
    </row>
    <row r="38" spans="1:11" ht="20.25" customHeight="1">
      <c r="A38" s="189" t="s">
        <v>282</v>
      </c>
      <c r="C38" s="190"/>
    </row>
    <row r="39" spans="1:11" ht="20.25" customHeight="1">
      <c r="A39" s="189" t="s">
        <v>283</v>
      </c>
      <c r="C39" s="190"/>
      <c r="E39" s="133">
        <f>SUM(E8:E37)</f>
        <v>506034707</v>
      </c>
      <c r="F39" s="133"/>
      <c r="G39" s="133">
        <f>SUM(G8:G37)</f>
        <v>601886434</v>
      </c>
      <c r="H39" s="133"/>
      <c r="I39" s="133">
        <f>SUM(I8:I37)</f>
        <v>-15992560</v>
      </c>
      <c r="J39" s="133"/>
      <c r="K39" s="133">
        <f>SUM(K8:K37)</f>
        <v>-10637785</v>
      </c>
    </row>
    <row r="40" spans="1:11" ht="20.25" customHeight="1">
      <c r="A40" s="189" t="s">
        <v>49</v>
      </c>
      <c r="C40" s="190"/>
      <c r="E40" s="133"/>
      <c r="F40" s="133"/>
      <c r="G40" s="133"/>
      <c r="H40" s="133"/>
      <c r="I40" s="133"/>
      <c r="J40" s="133"/>
      <c r="K40" s="133"/>
    </row>
    <row r="41" spans="1:11" ht="20.25" customHeight="1">
      <c r="A41" s="35" t="s">
        <v>80</v>
      </c>
      <c r="C41" s="190"/>
      <c r="E41" s="133">
        <v>-87200089</v>
      </c>
      <c r="F41" s="133"/>
      <c r="G41" s="133">
        <v>52760717</v>
      </c>
      <c r="H41" s="133"/>
      <c r="I41" s="133">
        <f>4725462</f>
        <v>4725462</v>
      </c>
      <c r="J41" s="133"/>
      <c r="K41" s="133">
        <v>-95574</v>
      </c>
    </row>
    <row r="42" spans="1:11" ht="20.25" customHeight="1">
      <c r="A42" s="35" t="s">
        <v>105</v>
      </c>
      <c r="C42" s="190"/>
      <c r="E42" s="133">
        <v>-191101682</v>
      </c>
      <c r="F42" s="133"/>
      <c r="G42" s="133">
        <v>-186907172</v>
      </c>
      <c r="H42" s="133"/>
      <c r="I42" s="123">
        <v>0</v>
      </c>
      <c r="J42" s="133"/>
      <c r="K42" s="123">
        <v>0</v>
      </c>
    </row>
    <row r="43" spans="1:11" ht="20.25" customHeight="1">
      <c r="A43" s="35" t="s">
        <v>50</v>
      </c>
      <c r="C43" s="190"/>
      <c r="E43" s="133">
        <v>-146329234</v>
      </c>
      <c r="F43" s="133"/>
      <c r="G43" s="133">
        <v>104329094</v>
      </c>
      <c r="H43" s="133"/>
      <c r="I43" s="123">
        <v>0</v>
      </c>
      <c r="J43" s="133"/>
      <c r="K43" s="123">
        <v>0</v>
      </c>
    </row>
    <row r="44" spans="1:11" ht="20.25" customHeight="1">
      <c r="A44" s="35" t="s">
        <v>188</v>
      </c>
      <c r="C44" s="190"/>
      <c r="E44" s="123">
        <v>0</v>
      </c>
      <c r="F44" s="133"/>
      <c r="G44" s="133">
        <v>5629909</v>
      </c>
      <c r="H44" s="133"/>
      <c r="I44" s="123">
        <v>0</v>
      </c>
      <c r="J44" s="133"/>
      <c r="K44" s="123">
        <v>0</v>
      </c>
    </row>
    <row r="45" spans="1:11" ht="20.25" customHeight="1">
      <c r="A45" s="35" t="s">
        <v>107</v>
      </c>
      <c r="C45" s="190"/>
      <c r="E45" s="133">
        <v>28009610</v>
      </c>
      <c r="F45" s="133"/>
      <c r="G45" s="133">
        <v>207010263</v>
      </c>
      <c r="H45" s="133"/>
      <c r="I45" s="123">
        <v>75240</v>
      </c>
      <c r="J45" s="133"/>
      <c r="K45" s="123">
        <v>120125</v>
      </c>
    </row>
    <row r="46" spans="1:11" ht="20.25" customHeight="1">
      <c r="A46" s="35" t="s">
        <v>136</v>
      </c>
      <c r="C46" s="190"/>
      <c r="E46" s="133">
        <v>16045347</v>
      </c>
      <c r="F46" s="133"/>
      <c r="G46" s="133">
        <v>-80024183</v>
      </c>
      <c r="H46" s="133"/>
      <c r="I46" s="123">
        <v>0</v>
      </c>
      <c r="J46" s="133"/>
      <c r="K46" s="123">
        <v>0</v>
      </c>
    </row>
    <row r="47" spans="1:11" ht="20.25" customHeight="1">
      <c r="A47" s="191" t="s">
        <v>51</v>
      </c>
      <c r="B47" s="192"/>
      <c r="C47" s="190"/>
      <c r="E47" s="133">
        <v>-9585435</v>
      </c>
      <c r="F47" s="133"/>
      <c r="G47" s="133">
        <f>32594942+1</f>
        <v>32594943</v>
      </c>
      <c r="H47" s="133"/>
      <c r="I47" s="133">
        <v>-337156</v>
      </c>
      <c r="J47" s="133"/>
      <c r="K47" s="133">
        <v>-2652487</v>
      </c>
    </row>
    <row r="48" spans="1:11" ht="20.25" customHeight="1">
      <c r="A48" s="35" t="s">
        <v>108</v>
      </c>
      <c r="C48" s="190"/>
      <c r="E48" s="133">
        <v>-14962220</v>
      </c>
      <c r="F48" s="133"/>
      <c r="G48" s="133">
        <v>-20070555</v>
      </c>
      <c r="H48" s="133"/>
      <c r="I48" s="133">
        <v>-7607816</v>
      </c>
      <c r="J48" s="133"/>
      <c r="K48" s="133">
        <v>-1432394</v>
      </c>
    </row>
    <row r="49" spans="1:11" ht="20.25" customHeight="1">
      <c r="C49" s="190"/>
      <c r="E49" s="133"/>
      <c r="F49" s="133"/>
      <c r="G49" s="133"/>
      <c r="H49" s="133"/>
      <c r="I49" s="133"/>
      <c r="J49" s="133"/>
      <c r="K49" s="123"/>
    </row>
    <row r="50" spans="1:11" ht="23.25" customHeight="1">
      <c r="A50" s="193" t="s">
        <v>16</v>
      </c>
      <c r="B50" s="192"/>
      <c r="C50" s="190"/>
      <c r="F50" s="56"/>
    </row>
    <row r="51" spans="1:11" s="180" customFormat="1" ht="23.25" customHeight="1">
      <c r="A51" s="30" t="s">
        <v>152</v>
      </c>
      <c r="B51" s="111"/>
      <c r="C51" s="179"/>
      <c r="D51" s="110"/>
      <c r="E51" s="110"/>
      <c r="F51" s="110"/>
      <c r="G51" s="110"/>
      <c r="H51" s="110"/>
      <c r="I51" s="110"/>
      <c r="J51" s="110"/>
      <c r="K51" s="110"/>
    </row>
    <row r="52" spans="1:11" s="180" customFormat="1" ht="23.25" customHeight="1">
      <c r="A52" s="181" t="s">
        <v>55</v>
      </c>
      <c r="B52" s="110"/>
      <c r="C52" s="179"/>
      <c r="D52" s="110"/>
      <c r="E52" s="110"/>
      <c r="F52" s="110"/>
      <c r="G52" s="110"/>
      <c r="H52" s="110"/>
      <c r="I52" s="110"/>
      <c r="J52" s="110"/>
      <c r="K52" s="110"/>
    </row>
    <row r="53" spans="1:11" s="180" customFormat="1" ht="23.25" customHeight="1">
      <c r="A53" s="182" t="s">
        <v>232</v>
      </c>
      <c r="B53" s="111"/>
      <c r="C53" s="179"/>
      <c r="D53" s="110"/>
      <c r="E53" s="110"/>
      <c r="F53" s="110"/>
      <c r="G53" s="110"/>
      <c r="H53" s="110"/>
      <c r="I53" s="110"/>
      <c r="J53" s="110"/>
      <c r="K53" s="110"/>
    </row>
    <row r="54" spans="1:11" s="180" customFormat="1" ht="23.25" customHeight="1">
      <c r="B54" s="111"/>
      <c r="C54" s="179"/>
      <c r="D54" s="110"/>
      <c r="E54" s="110"/>
      <c r="F54" s="110"/>
      <c r="G54" s="110"/>
      <c r="H54" s="110"/>
      <c r="I54" s="111"/>
      <c r="J54" s="110"/>
      <c r="K54" s="36" t="s">
        <v>1</v>
      </c>
    </row>
    <row r="55" spans="1:11" ht="23.25" customHeight="1">
      <c r="E55" s="183"/>
      <c r="F55" s="183" t="s">
        <v>2</v>
      </c>
      <c r="G55" s="183"/>
      <c r="H55" s="184"/>
      <c r="I55" s="183"/>
      <c r="J55" s="183" t="s">
        <v>3</v>
      </c>
      <c r="K55" s="183"/>
    </row>
    <row r="56" spans="1:11" ht="23.25" customHeight="1">
      <c r="C56" s="185"/>
      <c r="D56" s="186"/>
      <c r="E56" s="74" t="s">
        <v>238</v>
      </c>
      <c r="F56" s="187"/>
      <c r="G56" s="74" t="s">
        <v>198</v>
      </c>
      <c r="H56" s="188"/>
      <c r="I56" s="74" t="s">
        <v>238</v>
      </c>
      <c r="J56" s="187"/>
      <c r="K56" s="74" t="s">
        <v>198</v>
      </c>
    </row>
    <row r="57" spans="1:11" ht="23.25">
      <c r="A57" s="189" t="s">
        <v>52</v>
      </c>
      <c r="C57" s="190"/>
      <c r="E57" s="133"/>
      <c r="F57" s="133"/>
      <c r="G57" s="133"/>
      <c r="H57" s="133"/>
      <c r="I57" s="133"/>
      <c r="J57" s="133"/>
      <c r="K57" s="133"/>
    </row>
    <row r="58" spans="1:11" ht="23.25">
      <c r="A58" s="191" t="s">
        <v>81</v>
      </c>
      <c r="B58" s="180"/>
      <c r="C58" s="190"/>
      <c r="E58" s="133">
        <v>-98747547</v>
      </c>
      <c r="F58" s="133"/>
      <c r="G58" s="133">
        <v>147813073</v>
      </c>
      <c r="H58" s="133"/>
      <c r="I58" s="133">
        <v>-4721145</v>
      </c>
      <c r="J58" s="133"/>
      <c r="K58" s="133">
        <v>2334921</v>
      </c>
    </row>
    <row r="59" spans="1:11" ht="23.25">
      <c r="A59" s="191" t="s">
        <v>195</v>
      </c>
      <c r="B59" s="180"/>
      <c r="C59" s="190"/>
      <c r="E59" s="123">
        <v>-11563673</v>
      </c>
      <c r="F59" s="133"/>
      <c r="G59" s="123">
        <v>3480634</v>
      </c>
      <c r="H59" s="133"/>
      <c r="I59" s="123">
        <v>0</v>
      </c>
      <c r="J59" s="133"/>
      <c r="K59" s="123">
        <v>30000</v>
      </c>
    </row>
    <row r="60" spans="1:11" ht="23.25">
      <c r="A60" s="191" t="s">
        <v>106</v>
      </c>
      <c r="B60" s="180"/>
      <c r="C60" s="190"/>
      <c r="E60" s="133">
        <v>-54376403</v>
      </c>
      <c r="F60" s="133"/>
      <c r="G60" s="133">
        <v>1603645</v>
      </c>
      <c r="H60" s="133"/>
      <c r="I60" s="123">
        <v>-21500</v>
      </c>
      <c r="J60" s="133"/>
      <c r="K60" s="123">
        <v>21500</v>
      </c>
    </row>
    <row r="61" spans="1:11" ht="23.25">
      <c r="A61" s="191" t="s">
        <v>53</v>
      </c>
      <c r="B61" s="180"/>
      <c r="C61" s="190"/>
      <c r="E61" s="133">
        <v>1592146</v>
      </c>
      <c r="F61" s="133"/>
      <c r="G61" s="133">
        <v>-2215015</v>
      </c>
      <c r="H61" s="133"/>
      <c r="I61" s="133">
        <v>-889470</v>
      </c>
      <c r="J61" s="133"/>
      <c r="K61" s="133">
        <v>-678537</v>
      </c>
    </row>
    <row r="62" spans="1:11" ht="23.25">
      <c r="A62" s="35" t="s">
        <v>119</v>
      </c>
      <c r="B62" s="180"/>
      <c r="C62" s="190"/>
      <c r="E62" s="123">
        <v>-15246267</v>
      </c>
      <c r="F62" s="133"/>
      <c r="G62" s="123">
        <v>-6362873</v>
      </c>
      <c r="H62" s="123"/>
      <c r="I62" s="123">
        <v>-9771150</v>
      </c>
      <c r="J62" s="123"/>
      <c r="K62" s="123">
        <v>0</v>
      </c>
    </row>
    <row r="63" spans="1:11" ht="23.25">
      <c r="A63" s="35" t="s">
        <v>130</v>
      </c>
      <c r="B63" s="180"/>
      <c r="C63" s="190"/>
      <c r="E63" s="123">
        <v>0</v>
      </c>
      <c r="F63" s="133"/>
      <c r="G63" s="123">
        <v>0</v>
      </c>
      <c r="H63" s="123"/>
      <c r="I63" s="123">
        <v>0</v>
      </c>
      <c r="J63" s="123"/>
      <c r="K63" s="123">
        <v>-1091261</v>
      </c>
    </row>
    <row r="64" spans="1:11" ht="23.25">
      <c r="A64" s="35" t="s">
        <v>120</v>
      </c>
      <c r="B64" s="180"/>
      <c r="C64" s="190"/>
      <c r="E64" s="123">
        <v>0</v>
      </c>
      <c r="F64" s="123"/>
      <c r="G64" s="123">
        <v>0</v>
      </c>
      <c r="H64" s="133"/>
      <c r="I64" s="133">
        <v>298020</v>
      </c>
      <c r="J64" s="133"/>
      <c r="K64" s="133">
        <v>1888415</v>
      </c>
    </row>
    <row r="65" spans="1:11" ht="23.25">
      <c r="A65" s="35" t="s">
        <v>110</v>
      </c>
      <c r="B65" s="180"/>
      <c r="C65" s="190"/>
      <c r="E65" s="135">
        <v>-9658202</v>
      </c>
      <c r="F65" s="133"/>
      <c r="G65" s="135">
        <v>-9025971</v>
      </c>
      <c r="H65" s="133"/>
      <c r="I65" s="149">
        <v>0</v>
      </c>
      <c r="J65" s="123"/>
      <c r="K65" s="149">
        <v>0</v>
      </c>
    </row>
    <row r="66" spans="1:11" ht="23.25" customHeight="1">
      <c r="A66" s="191" t="s">
        <v>229</v>
      </c>
      <c r="B66" s="180"/>
      <c r="C66" s="190"/>
      <c r="E66" s="133">
        <f>SUM(E39:E48,E58:E65)</f>
        <v>-87088942</v>
      </c>
      <c r="F66" s="133"/>
      <c r="G66" s="133">
        <f>SUM(G39:G48,G58:G65)</f>
        <v>852502943</v>
      </c>
      <c r="H66" s="133"/>
      <c r="I66" s="133">
        <f>SUM(I39:I48,I58:I65)</f>
        <v>-34242075</v>
      </c>
      <c r="J66" s="133"/>
      <c r="K66" s="133">
        <f>SUM(K39:K48,K58:K65)</f>
        <v>-12193077</v>
      </c>
    </row>
    <row r="67" spans="1:11" ht="23.25" customHeight="1">
      <c r="A67" s="191" t="s">
        <v>210</v>
      </c>
      <c r="B67" s="180"/>
      <c r="C67" s="190"/>
      <c r="E67" s="123">
        <v>0</v>
      </c>
      <c r="F67" s="133"/>
      <c r="G67" s="123">
        <v>0</v>
      </c>
      <c r="H67" s="133"/>
      <c r="I67" s="133">
        <v>10110947</v>
      </c>
      <c r="J67" s="133"/>
      <c r="K67" s="133">
        <v>9369282</v>
      </c>
    </row>
    <row r="68" spans="1:11" ht="23.25" customHeight="1">
      <c r="A68" s="191" t="s">
        <v>54</v>
      </c>
      <c r="C68" s="190"/>
      <c r="E68" s="135">
        <v>-43481269</v>
      </c>
      <c r="F68" s="133"/>
      <c r="G68" s="135">
        <v>-74950116</v>
      </c>
      <c r="H68" s="133"/>
      <c r="I68" s="149">
        <v>0</v>
      </c>
      <c r="J68" s="133"/>
      <c r="K68" s="149">
        <v>0</v>
      </c>
    </row>
    <row r="69" spans="1:11" ht="23.25" customHeight="1">
      <c r="A69" s="181" t="s">
        <v>223</v>
      </c>
      <c r="B69" s="192"/>
      <c r="C69" s="190"/>
      <c r="E69" s="135">
        <f>SUM(E66:E68)</f>
        <v>-130570211</v>
      </c>
      <c r="F69" s="133"/>
      <c r="G69" s="135">
        <f>SUM(G66:G68)</f>
        <v>777552827</v>
      </c>
      <c r="H69" s="133"/>
      <c r="I69" s="135">
        <f>SUM(I66:I68)</f>
        <v>-24131128</v>
      </c>
      <c r="J69" s="133"/>
      <c r="K69" s="135">
        <f>SUM(K66:K68)</f>
        <v>-2823795</v>
      </c>
    </row>
    <row r="70" spans="1:11" ht="23.25" customHeight="1">
      <c r="A70" s="189" t="s">
        <v>56</v>
      </c>
      <c r="B70" s="184"/>
      <c r="C70" s="190"/>
      <c r="E70" s="56"/>
      <c r="F70" s="56"/>
      <c r="G70" s="56"/>
      <c r="H70" s="56"/>
      <c r="I70" s="56"/>
      <c r="K70" s="56"/>
    </row>
    <row r="71" spans="1:11" ht="23.25" customHeight="1">
      <c r="A71" s="35" t="s">
        <v>284</v>
      </c>
      <c r="C71" s="190"/>
      <c r="E71" s="133">
        <v>8167950</v>
      </c>
      <c r="F71" s="133"/>
      <c r="G71" s="133">
        <v>-1476161</v>
      </c>
      <c r="H71" s="133"/>
      <c r="I71" s="123">
        <v>0</v>
      </c>
      <c r="J71" s="133"/>
      <c r="K71" s="123">
        <v>0</v>
      </c>
    </row>
    <row r="72" spans="1:11" ht="23.25" customHeight="1">
      <c r="A72" s="35" t="s">
        <v>254</v>
      </c>
      <c r="C72" s="190"/>
      <c r="E72" s="123">
        <v>0</v>
      </c>
      <c r="F72" s="133"/>
      <c r="G72" s="123">
        <v>0</v>
      </c>
      <c r="H72" s="133"/>
      <c r="I72" s="123">
        <v>20000000</v>
      </c>
      <c r="J72" s="133"/>
      <c r="K72" s="123">
        <v>69000000</v>
      </c>
    </row>
    <row r="73" spans="1:11" ht="23.25" customHeight="1">
      <c r="A73" s="35" t="s">
        <v>255</v>
      </c>
      <c r="C73" s="190"/>
      <c r="E73" s="123">
        <v>0</v>
      </c>
      <c r="F73" s="133"/>
      <c r="G73" s="123">
        <v>0</v>
      </c>
      <c r="H73" s="133"/>
      <c r="I73" s="123">
        <v>-16000000</v>
      </c>
      <c r="J73" s="133"/>
      <c r="K73" s="123">
        <v>-4000000</v>
      </c>
    </row>
    <row r="74" spans="1:11" ht="23.25">
      <c r="A74" s="35" t="s">
        <v>267</v>
      </c>
      <c r="C74" s="190"/>
      <c r="E74" s="123">
        <v>-5515</v>
      </c>
      <c r="F74" s="133"/>
      <c r="G74" s="123">
        <v>-127026</v>
      </c>
      <c r="H74" s="133"/>
      <c r="I74" s="123">
        <v>0</v>
      </c>
      <c r="J74" s="133"/>
      <c r="K74" s="123">
        <v>-126250</v>
      </c>
    </row>
    <row r="75" spans="1:11" ht="23.25">
      <c r="A75" s="35" t="s">
        <v>256</v>
      </c>
      <c r="C75" s="190"/>
      <c r="E75" s="123">
        <v>3265</v>
      </c>
      <c r="F75" s="133"/>
      <c r="G75" s="123">
        <v>0</v>
      </c>
      <c r="H75" s="133"/>
      <c r="I75" s="123">
        <v>0</v>
      </c>
      <c r="J75" s="133"/>
      <c r="K75" s="123">
        <v>0</v>
      </c>
    </row>
    <row r="76" spans="1:11" ht="23.25">
      <c r="A76" s="35" t="s">
        <v>131</v>
      </c>
      <c r="C76" s="190"/>
      <c r="E76" s="123">
        <v>0</v>
      </c>
      <c r="F76" s="133"/>
      <c r="G76" s="123">
        <v>0</v>
      </c>
      <c r="H76" s="133"/>
      <c r="I76" s="123">
        <v>0</v>
      </c>
      <c r="J76" s="133"/>
      <c r="K76" s="123">
        <v>-20000000</v>
      </c>
    </row>
    <row r="77" spans="1:11" ht="23.25">
      <c r="A77" s="35" t="s">
        <v>272</v>
      </c>
      <c r="C77" s="190"/>
      <c r="E77" s="123">
        <v>-10782975</v>
      </c>
      <c r="F77" s="133"/>
      <c r="G77" s="123">
        <v>0</v>
      </c>
      <c r="H77" s="133"/>
      <c r="I77" s="123">
        <v>0</v>
      </c>
      <c r="J77" s="133"/>
      <c r="K77" s="123">
        <v>0</v>
      </c>
    </row>
    <row r="78" spans="1:11" ht="23.25">
      <c r="A78" s="35" t="s">
        <v>187</v>
      </c>
      <c r="C78" s="190"/>
      <c r="E78" s="123">
        <v>0</v>
      </c>
      <c r="F78" s="133"/>
      <c r="G78" s="123">
        <v>-22761915</v>
      </c>
      <c r="H78" s="133"/>
      <c r="I78" s="123">
        <v>-35428382</v>
      </c>
      <c r="J78" s="123"/>
      <c r="K78" s="123">
        <v>-60552377</v>
      </c>
    </row>
    <row r="79" spans="1:11" ht="23.25">
      <c r="A79" s="35" t="s">
        <v>211</v>
      </c>
      <c r="C79" s="190"/>
      <c r="E79" s="133">
        <v>-234053589</v>
      </c>
      <c r="F79" s="133"/>
      <c r="G79" s="133">
        <f>-79482337</f>
        <v>-79482337</v>
      </c>
      <c r="H79" s="133"/>
      <c r="I79" s="133">
        <v>-3203379</v>
      </c>
      <c r="J79" s="133"/>
      <c r="K79" s="133">
        <v>-10183771</v>
      </c>
    </row>
    <row r="80" spans="1:11" ht="23.25">
      <c r="A80" s="35" t="s">
        <v>273</v>
      </c>
      <c r="C80" s="190"/>
      <c r="E80" s="133">
        <v>-141631</v>
      </c>
      <c r="F80" s="133"/>
      <c r="G80" s="123">
        <v>0</v>
      </c>
      <c r="H80" s="133"/>
      <c r="I80" s="123">
        <v>0</v>
      </c>
      <c r="J80" s="133"/>
      <c r="K80" s="123">
        <v>0</v>
      </c>
    </row>
    <row r="81" spans="1:11" ht="23.25">
      <c r="A81" s="35" t="s">
        <v>115</v>
      </c>
      <c r="C81" s="190"/>
      <c r="E81" s="133">
        <v>-24864556</v>
      </c>
      <c r="F81" s="133"/>
      <c r="G81" s="133">
        <v>-21541686</v>
      </c>
      <c r="H81" s="133"/>
      <c r="I81" s="133">
        <v>-843855</v>
      </c>
      <c r="J81" s="133"/>
      <c r="K81" s="133">
        <v>-154250</v>
      </c>
    </row>
    <row r="82" spans="1:11" ht="23.25">
      <c r="A82" s="35" t="s">
        <v>224</v>
      </c>
      <c r="C82" s="190"/>
      <c r="E82" s="123">
        <v>767311</v>
      </c>
      <c r="F82" s="133"/>
      <c r="G82" s="123">
        <v>1774629</v>
      </c>
      <c r="H82" s="133"/>
      <c r="I82" s="123">
        <v>0</v>
      </c>
      <c r="J82" s="133"/>
      <c r="K82" s="123">
        <v>0</v>
      </c>
    </row>
    <row r="83" spans="1:11" ht="23.25">
      <c r="A83" s="35" t="s">
        <v>113</v>
      </c>
      <c r="C83" s="190"/>
      <c r="E83" s="123">
        <v>3473</v>
      </c>
      <c r="F83" s="133"/>
      <c r="G83" s="123">
        <v>652846</v>
      </c>
      <c r="H83" s="133"/>
      <c r="I83" s="123">
        <v>0</v>
      </c>
      <c r="J83" s="133"/>
      <c r="K83" s="123">
        <v>0</v>
      </c>
    </row>
    <row r="84" spans="1:11" ht="23.25">
      <c r="A84" s="35" t="s">
        <v>257</v>
      </c>
      <c r="C84" s="190"/>
      <c r="E84" s="133">
        <v>24124051</v>
      </c>
      <c r="F84" s="133"/>
      <c r="G84" s="133">
        <v>28016909</v>
      </c>
      <c r="H84" s="133"/>
      <c r="I84" s="123">
        <v>110518805</v>
      </c>
      <c r="J84" s="133"/>
      <c r="K84" s="123">
        <v>277009383</v>
      </c>
    </row>
    <row r="85" spans="1:11" ht="23.25">
      <c r="A85" s="35" t="s">
        <v>258</v>
      </c>
      <c r="C85" s="190"/>
      <c r="E85" s="123">
        <v>339939</v>
      </c>
      <c r="F85" s="133"/>
      <c r="G85" s="123">
        <v>611659</v>
      </c>
      <c r="H85" s="133"/>
      <c r="I85" s="133">
        <v>352835</v>
      </c>
      <c r="J85" s="133"/>
      <c r="K85" s="133">
        <v>1957591</v>
      </c>
    </row>
    <row r="86" spans="1:11" ht="23.25">
      <c r="A86" s="189" t="s">
        <v>170</v>
      </c>
      <c r="C86" s="190"/>
      <c r="E86" s="58">
        <f>SUM(E71:E85)</f>
        <v>-236442277</v>
      </c>
      <c r="F86" s="133"/>
      <c r="G86" s="58">
        <f>SUM(G71:G85)</f>
        <v>-94333082</v>
      </c>
      <c r="H86" s="133"/>
      <c r="I86" s="58">
        <f>SUM(I71:I85)</f>
        <v>75396024</v>
      </c>
      <c r="J86" s="133"/>
      <c r="K86" s="58">
        <f>SUM(K71:K85)</f>
        <v>252950326</v>
      </c>
    </row>
    <row r="87" spans="1:11" ht="23.25">
      <c r="A87" s="189"/>
      <c r="C87" s="190"/>
      <c r="E87" s="133"/>
      <c r="F87" s="133"/>
      <c r="G87" s="133"/>
      <c r="H87" s="133"/>
      <c r="I87" s="133"/>
      <c r="J87" s="133"/>
      <c r="K87" s="133"/>
    </row>
    <row r="88" spans="1:11" ht="23.25" customHeight="1">
      <c r="A88" s="193" t="s">
        <v>16</v>
      </c>
      <c r="B88" s="192"/>
      <c r="C88" s="190"/>
      <c r="F88" s="56"/>
    </row>
    <row r="89" spans="1:11" ht="23.25" customHeight="1">
      <c r="A89" s="30" t="s">
        <v>152</v>
      </c>
      <c r="B89" s="111"/>
      <c r="C89" s="179"/>
      <c r="D89" s="110"/>
      <c r="E89" s="110"/>
      <c r="F89" s="110"/>
      <c r="G89" s="110"/>
      <c r="H89" s="110"/>
      <c r="I89" s="110"/>
      <c r="J89" s="110"/>
      <c r="K89" s="110"/>
    </row>
    <row r="90" spans="1:11" s="180" customFormat="1" ht="21" customHeight="1">
      <c r="A90" s="181" t="s">
        <v>55</v>
      </c>
      <c r="B90" s="110"/>
      <c r="C90" s="179"/>
      <c r="D90" s="110"/>
      <c r="E90" s="110"/>
      <c r="F90" s="110"/>
      <c r="G90" s="110"/>
      <c r="H90" s="110"/>
      <c r="I90" s="110"/>
      <c r="J90" s="110"/>
      <c r="K90" s="110"/>
    </row>
    <row r="91" spans="1:11" s="180" customFormat="1" ht="21" customHeight="1">
      <c r="A91" s="182" t="s">
        <v>232</v>
      </c>
      <c r="B91" s="111"/>
      <c r="C91" s="179"/>
      <c r="D91" s="110"/>
      <c r="E91" s="110"/>
      <c r="F91" s="110"/>
      <c r="G91" s="110"/>
      <c r="H91" s="110"/>
      <c r="I91" s="110"/>
      <c r="J91" s="110"/>
      <c r="K91" s="110"/>
    </row>
    <row r="92" spans="1:11" s="180" customFormat="1" ht="21" customHeight="1">
      <c r="B92" s="111"/>
      <c r="C92" s="179"/>
      <c r="D92" s="110"/>
      <c r="E92" s="110"/>
      <c r="F92" s="110"/>
      <c r="G92" s="110"/>
      <c r="H92" s="110"/>
      <c r="I92" s="111"/>
      <c r="J92" s="110"/>
      <c r="K92" s="36" t="s">
        <v>1</v>
      </c>
    </row>
    <row r="93" spans="1:11" s="180" customFormat="1" ht="21" customHeight="1">
      <c r="A93" s="35"/>
      <c r="B93" s="124"/>
      <c r="C93" s="35"/>
      <c r="D93" s="124"/>
      <c r="E93" s="183"/>
      <c r="F93" s="183" t="s">
        <v>2</v>
      </c>
      <c r="G93" s="183"/>
      <c r="H93" s="184"/>
      <c r="I93" s="183"/>
      <c r="J93" s="183" t="s">
        <v>3</v>
      </c>
      <c r="K93" s="183"/>
    </row>
    <row r="94" spans="1:11" ht="21" customHeight="1">
      <c r="C94" s="190"/>
      <c r="D94" s="186"/>
      <c r="E94" s="74" t="s">
        <v>238</v>
      </c>
      <c r="F94" s="187"/>
      <c r="G94" s="74" t="s">
        <v>198</v>
      </c>
      <c r="H94" s="188"/>
      <c r="I94" s="74" t="s">
        <v>238</v>
      </c>
      <c r="J94" s="187"/>
      <c r="K94" s="74" t="s">
        <v>198</v>
      </c>
    </row>
    <row r="95" spans="1:11" ht="21" customHeight="1">
      <c r="C95" s="185"/>
      <c r="D95" s="186"/>
      <c r="E95" s="194"/>
      <c r="F95" s="187"/>
      <c r="G95" s="195"/>
      <c r="H95" s="188"/>
      <c r="I95" s="194"/>
      <c r="J95" s="187"/>
      <c r="K95" s="194"/>
    </row>
    <row r="96" spans="1:11" ht="21" customHeight="1">
      <c r="A96" s="189" t="s">
        <v>57</v>
      </c>
      <c r="B96" s="184"/>
      <c r="C96" s="190"/>
      <c r="E96" s="133"/>
      <c r="F96" s="133"/>
      <c r="G96" s="133"/>
      <c r="H96" s="133"/>
      <c r="I96" s="133"/>
      <c r="J96" s="133"/>
      <c r="K96" s="133"/>
    </row>
    <row r="97" spans="1:11" ht="21" customHeight="1">
      <c r="A97" s="191" t="s">
        <v>286</v>
      </c>
      <c r="B97" s="192"/>
      <c r="C97" s="190"/>
      <c r="E97" s="133">
        <v>193247111</v>
      </c>
      <c r="F97" s="133"/>
      <c r="G97" s="133">
        <v>-140532172</v>
      </c>
      <c r="H97" s="133"/>
      <c r="I97" s="133">
        <v>19000000</v>
      </c>
      <c r="J97" s="133"/>
      <c r="K97" s="133">
        <v>-11800615</v>
      </c>
    </row>
    <row r="98" spans="1:11" ht="21" customHeight="1">
      <c r="A98" s="191" t="s">
        <v>133</v>
      </c>
      <c r="C98" s="190"/>
      <c r="E98" s="123">
        <v>0</v>
      </c>
      <c r="F98" s="133"/>
      <c r="G98" s="123">
        <v>0</v>
      </c>
      <c r="H98" s="133"/>
      <c r="I98" s="133">
        <v>74000000</v>
      </c>
      <c r="J98" s="133"/>
      <c r="K98" s="133">
        <v>36250000</v>
      </c>
    </row>
    <row r="99" spans="1:11" ht="21" customHeight="1">
      <c r="A99" s="191" t="s">
        <v>212</v>
      </c>
      <c r="B99" s="192"/>
      <c r="C99" s="190"/>
      <c r="E99" s="133">
        <v>191745813</v>
      </c>
      <c r="F99" s="133"/>
      <c r="G99" s="133">
        <v>73073325</v>
      </c>
      <c r="H99" s="133"/>
      <c r="I99" s="123">
        <v>0</v>
      </c>
      <c r="J99" s="133"/>
      <c r="K99" s="123">
        <v>0</v>
      </c>
    </row>
    <row r="100" spans="1:11" ht="21" customHeight="1">
      <c r="A100" s="35" t="s">
        <v>134</v>
      </c>
      <c r="C100" s="190"/>
      <c r="E100" s="123">
        <v>0</v>
      </c>
      <c r="F100" s="133"/>
      <c r="G100" s="133">
        <v>-60000000</v>
      </c>
      <c r="H100" s="133"/>
      <c r="I100" s="123">
        <v>-54000000</v>
      </c>
      <c r="J100" s="133"/>
      <c r="K100" s="123">
        <v>-184403552</v>
      </c>
    </row>
    <row r="101" spans="1:11" ht="21" customHeight="1">
      <c r="A101" s="191" t="s">
        <v>213</v>
      </c>
      <c r="C101" s="190"/>
      <c r="E101" s="133">
        <v>-189315565</v>
      </c>
      <c r="F101" s="133"/>
      <c r="G101" s="133">
        <v>-180499379</v>
      </c>
      <c r="H101" s="133"/>
      <c r="I101" s="123">
        <v>-20000000</v>
      </c>
      <c r="J101" s="133"/>
      <c r="K101" s="133">
        <v>-7000000</v>
      </c>
    </row>
    <row r="102" spans="1:11" ht="21" customHeight="1">
      <c r="A102" s="35" t="s">
        <v>214</v>
      </c>
      <c r="C102" s="190"/>
      <c r="E102" s="123">
        <v>-50295097</v>
      </c>
      <c r="F102" s="133"/>
      <c r="G102" s="123">
        <v>-50240698</v>
      </c>
      <c r="H102" s="133"/>
      <c r="I102" s="123">
        <v>-5567775</v>
      </c>
      <c r="J102" s="133"/>
      <c r="K102" s="123">
        <v>-1013168</v>
      </c>
    </row>
    <row r="103" spans="1:11" ht="21" customHeight="1">
      <c r="A103" s="35" t="s">
        <v>259</v>
      </c>
      <c r="C103" s="190"/>
      <c r="E103" s="123">
        <v>-2765000</v>
      </c>
      <c r="F103" s="133"/>
      <c r="G103" s="123">
        <v>-1680000</v>
      </c>
      <c r="H103" s="133"/>
      <c r="I103" s="123">
        <v>-157500</v>
      </c>
      <c r="J103" s="123"/>
      <c r="K103" s="123">
        <v>-1680000</v>
      </c>
    </row>
    <row r="104" spans="1:11" ht="21" customHeight="1">
      <c r="A104" s="35" t="s">
        <v>111</v>
      </c>
      <c r="C104" s="190"/>
      <c r="E104" s="123">
        <v>-11199990</v>
      </c>
      <c r="F104" s="133"/>
      <c r="G104" s="123">
        <v>-9599990</v>
      </c>
      <c r="H104" s="133"/>
      <c r="I104" s="123">
        <v>0</v>
      </c>
      <c r="J104" s="123"/>
      <c r="K104" s="123">
        <v>0</v>
      </c>
    </row>
    <row r="105" spans="1:11" ht="21" customHeight="1">
      <c r="A105" s="35" t="s">
        <v>260</v>
      </c>
      <c r="C105" s="190"/>
      <c r="E105" s="123">
        <v>-55177146</v>
      </c>
      <c r="F105" s="133"/>
      <c r="G105" s="123">
        <v>-55177146</v>
      </c>
      <c r="H105" s="133"/>
      <c r="I105" s="123">
        <v>-55177146</v>
      </c>
      <c r="J105" s="123"/>
      <c r="K105" s="123">
        <v>-55177146</v>
      </c>
    </row>
    <row r="106" spans="1:11" ht="21" customHeight="1">
      <c r="A106" s="35" t="s">
        <v>261</v>
      </c>
      <c r="C106" s="190"/>
      <c r="E106" s="149">
        <v>-57857852</v>
      </c>
      <c r="F106" s="133"/>
      <c r="G106" s="149">
        <v>-71314180</v>
      </c>
      <c r="H106" s="133"/>
      <c r="I106" s="135">
        <v>-9277043</v>
      </c>
      <c r="J106" s="133"/>
      <c r="K106" s="135">
        <v>-14061057</v>
      </c>
    </row>
    <row r="107" spans="1:11" ht="21" customHeight="1">
      <c r="A107" s="189" t="s">
        <v>285</v>
      </c>
      <c r="C107" s="190"/>
      <c r="E107" s="133">
        <f>SUM(E97:E106)</f>
        <v>18382274</v>
      </c>
      <c r="F107" s="133"/>
      <c r="G107" s="133">
        <f>SUM(G97:G106)</f>
        <v>-495970240</v>
      </c>
      <c r="H107" s="133"/>
      <c r="I107" s="133">
        <f>SUM(I97:I106)</f>
        <v>-51179464</v>
      </c>
      <c r="J107" s="133"/>
      <c r="K107" s="133">
        <f>SUM(K97:K106)</f>
        <v>-238885538</v>
      </c>
    </row>
    <row r="108" spans="1:11" ht="21" customHeight="1">
      <c r="A108" s="35" t="s">
        <v>290</v>
      </c>
      <c r="C108" s="190"/>
      <c r="E108" s="133">
        <v>596638</v>
      </c>
      <c r="F108" s="133"/>
      <c r="G108" s="133">
        <v>-818389</v>
      </c>
      <c r="H108" s="133"/>
      <c r="I108" s="123">
        <v>0</v>
      </c>
      <c r="J108" s="134"/>
      <c r="K108" s="123">
        <v>0</v>
      </c>
    </row>
    <row r="109" spans="1:11" ht="21" customHeight="1">
      <c r="A109" s="189" t="s">
        <v>58</v>
      </c>
      <c r="C109" s="190"/>
      <c r="E109" s="196">
        <f>SUM(E69,E86,E107,E108)</f>
        <v>-348033576</v>
      </c>
      <c r="F109" s="133"/>
      <c r="G109" s="196">
        <f>SUM(G69,G86,G107,G108)</f>
        <v>186431116</v>
      </c>
      <c r="H109" s="133"/>
      <c r="I109" s="196">
        <f>SUM(I69,I86,I107,I108)</f>
        <v>85432</v>
      </c>
      <c r="J109" s="134"/>
      <c r="K109" s="196">
        <f>SUM(K69,K86,K107,K108)</f>
        <v>11240993</v>
      </c>
    </row>
    <row r="110" spans="1:11" ht="21" customHeight="1">
      <c r="A110" s="191" t="s">
        <v>189</v>
      </c>
      <c r="B110" s="180"/>
      <c r="C110" s="190"/>
      <c r="E110" s="149">
        <f>BST!G9</f>
        <v>593677206</v>
      </c>
      <c r="F110" s="133"/>
      <c r="G110" s="149">
        <v>407246090</v>
      </c>
      <c r="H110" s="133"/>
      <c r="I110" s="135">
        <f>BST!K9</f>
        <v>17044367</v>
      </c>
      <c r="J110" s="133"/>
      <c r="K110" s="135">
        <v>5803374</v>
      </c>
    </row>
    <row r="111" spans="1:11" ht="21" customHeight="1" thickBot="1">
      <c r="A111" s="182" t="s">
        <v>262</v>
      </c>
      <c r="B111" s="192"/>
      <c r="C111" s="190"/>
      <c r="E111" s="197">
        <f>SUM(E109:E110)</f>
        <v>245643630</v>
      </c>
      <c r="F111" s="133"/>
      <c r="G111" s="197">
        <f>SUM(G109:G110)</f>
        <v>593677206</v>
      </c>
      <c r="H111" s="133"/>
      <c r="I111" s="197">
        <f>SUM(I109:I110)</f>
        <v>17129799</v>
      </c>
      <c r="J111" s="133"/>
      <c r="K111" s="197">
        <f>SUM(K109:K110)</f>
        <v>17044367</v>
      </c>
    </row>
    <row r="112" spans="1:11" ht="21" customHeight="1" thickTop="1">
      <c r="C112" s="190"/>
      <c r="D112" s="133"/>
      <c r="E112" s="201">
        <f>E111-BST!E9</f>
        <v>0</v>
      </c>
      <c r="F112" s="133"/>
      <c r="G112" s="133">
        <f>G111-BST!G9</f>
        <v>0</v>
      </c>
      <c r="H112" s="133"/>
      <c r="I112" s="133">
        <f>I111-BST!I9</f>
        <v>0</v>
      </c>
      <c r="J112" s="133"/>
      <c r="K112" s="133">
        <f>K111-BST!K9</f>
        <v>0</v>
      </c>
    </row>
    <row r="113" spans="1:11" ht="21" customHeight="1">
      <c r="A113" s="189" t="s">
        <v>96</v>
      </c>
      <c r="C113" s="190"/>
      <c r="D113" s="133"/>
      <c r="E113" s="133"/>
      <c r="F113" s="133"/>
      <c r="G113" s="133"/>
      <c r="H113" s="133"/>
      <c r="I113" s="133"/>
      <c r="J113" s="133"/>
      <c r="K113" s="133"/>
    </row>
    <row r="114" spans="1:11" ht="21" customHeight="1">
      <c r="A114" s="35" t="s">
        <v>97</v>
      </c>
      <c r="C114" s="190"/>
      <c r="D114" s="133"/>
      <c r="E114" s="133"/>
      <c r="F114" s="133"/>
      <c r="G114" s="133"/>
      <c r="H114" s="133"/>
      <c r="I114" s="133"/>
      <c r="J114" s="133"/>
      <c r="K114" s="133"/>
    </row>
    <row r="115" spans="1:11" ht="21" customHeight="1">
      <c r="A115" s="35" t="s">
        <v>215</v>
      </c>
      <c r="C115" s="190"/>
      <c r="D115" s="133"/>
      <c r="E115" s="123">
        <v>393647</v>
      </c>
      <c r="F115" s="133"/>
      <c r="G115" s="123">
        <v>112853</v>
      </c>
      <c r="H115" s="133"/>
      <c r="I115" s="49">
        <v>0</v>
      </c>
      <c r="J115" s="133"/>
      <c r="K115" s="49">
        <v>0</v>
      </c>
    </row>
    <row r="116" spans="1:11" ht="21" customHeight="1">
      <c r="A116" s="35" t="s">
        <v>287</v>
      </c>
      <c r="C116" s="190"/>
      <c r="D116" s="133"/>
      <c r="E116" s="123">
        <f>205380-205380</f>
        <v>0</v>
      </c>
      <c r="F116" s="133"/>
      <c r="G116" s="123">
        <f>205380-205380</f>
        <v>0</v>
      </c>
      <c r="H116" s="133"/>
      <c r="I116" s="49">
        <v>219500</v>
      </c>
      <c r="J116" s="133"/>
      <c r="K116" s="49">
        <v>205379.9</v>
      </c>
    </row>
    <row r="117" spans="1:11" ht="21" customHeight="1">
      <c r="A117" s="35" t="s">
        <v>166</v>
      </c>
      <c r="C117" s="190"/>
      <c r="D117" s="133"/>
      <c r="E117" s="123">
        <v>15014784</v>
      </c>
      <c r="F117" s="123"/>
      <c r="G117" s="123">
        <f>3175973</f>
        <v>3175973</v>
      </c>
      <c r="H117" s="133"/>
      <c r="I117" s="49">
        <v>0</v>
      </c>
      <c r="J117" s="133"/>
      <c r="K117" s="123">
        <v>232525</v>
      </c>
    </row>
    <row r="118" spans="1:11" ht="21" customHeight="1">
      <c r="A118" s="35" t="s">
        <v>132</v>
      </c>
      <c r="C118" s="190"/>
      <c r="D118" s="133"/>
      <c r="E118" s="123">
        <v>87925</v>
      </c>
      <c r="F118" s="123"/>
      <c r="G118" s="123">
        <v>2606436</v>
      </c>
      <c r="H118" s="133"/>
      <c r="I118" s="123">
        <v>23655</v>
      </c>
      <c r="J118" s="133"/>
      <c r="K118" s="123">
        <v>0</v>
      </c>
    </row>
    <row r="119" spans="1:11" ht="21" customHeight="1">
      <c r="A119" s="35" t="s">
        <v>137</v>
      </c>
      <c r="C119" s="190"/>
      <c r="D119" s="133"/>
      <c r="E119" s="123">
        <v>0</v>
      </c>
      <c r="F119" s="133"/>
      <c r="G119" s="123">
        <v>0</v>
      </c>
      <c r="H119" s="133"/>
      <c r="I119" s="123">
        <v>0</v>
      </c>
      <c r="J119" s="133"/>
      <c r="K119" s="123">
        <v>6999314.2999999998</v>
      </c>
    </row>
    <row r="120" spans="1:11" ht="21" customHeight="1">
      <c r="A120" s="35" t="s">
        <v>226</v>
      </c>
      <c r="C120" s="190"/>
      <c r="D120" s="133"/>
      <c r="E120" s="123">
        <v>8877778</v>
      </c>
      <c r="F120" s="133"/>
      <c r="G120" s="123">
        <v>234119645</v>
      </c>
      <c r="H120" s="133"/>
      <c r="I120" s="123">
        <v>0</v>
      </c>
      <c r="J120" s="133"/>
      <c r="K120" s="123">
        <v>0</v>
      </c>
    </row>
    <row r="121" spans="1:11" ht="21" customHeight="1">
      <c r="A121" s="35" t="s">
        <v>217</v>
      </c>
      <c r="C121" s="190"/>
      <c r="D121" s="133"/>
      <c r="E121" s="123">
        <v>0</v>
      </c>
      <c r="F121" s="123"/>
      <c r="G121" s="123">
        <v>3512011</v>
      </c>
      <c r="H121" s="133"/>
      <c r="I121" s="123">
        <v>0</v>
      </c>
      <c r="J121" s="133"/>
      <c r="K121" s="123">
        <v>0</v>
      </c>
    </row>
    <row r="122" spans="1:11" ht="21" customHeight="1">
      <c r="A122" s="35" t="s">
        <v>225</v>
      </c>
      <c r="C122" s="190"/>
      <c r="D122" s="133"/>
      <c r="E122" s="123">
        <v>11716410</v>
      </c>
      <c r="F122" s="123"/>
      <c r="G122" s="123">
        <v>11391023</v>
      </c>
      <c r="H122" s="133"/>
      <c r="I122" s="123">
        <v>0</v>
      </c>
      <c r="J122" s="133"/>
      <c r="K122" s="123">
        <v>0</v>
      </c>
    </row>
    <row r="123" spans="1:11" ht="21" customHeight="1">
      <c r="A123" s="35" t="s">
        <v>231</v>
      </c>
      <c r="C123" s="190"/>
      <c r="D123" s="133"/>
      <c r="E123" s="123">
        <v>0</v>
      </c>
      <c r="F123" s="123"/>
      <c r="G123" s="123">
        <v>750945</v>
      </c>
      <c r="H123" s="133"/>
      <c r="I123" s="123">
        <v>0</v>
      </c>
      <c r="J123" s="133"/>
      <c r="K123" s="123">
        <v>0</v>
      </c>
    </row>
    <row r="124" spans="1:11" ht="21" customHeight="1">
      <c r="A124" s="35" t="s">
        <v>193</v>
      </c>
      <c r="C124" s="190"/>
      <c r="D124" s="133"/>
      <c r="E124" s="123"/>
      <c r="F124" s="133"/>
      <c r="G124" s="123"/>
      <c r="H124" s="133"/>
      <c r="I124" s="123"/>
      <c r="J124" s="133"/>
      <c r="K124" s="123"/>
    </row>
    <row r="125" spans="1:11" ht="21" customHeight="1">
      <c r="A125" s="35" t="s">
        <v>151</v>
      </c>
      <c r="C125" s="190"/>
      <c r="D125" s="133"/>
      <c r="E125" s="123">
        <v>0</v>
      </c>
      <c r="F125" s="133"/>
      <c r="G125" s="123">
        <v>25661810</v>
      </c>
      <c r="H125" s="133"/>
      <c r="I125" s="123">
        <v>0</v>
      </c>
      <c r="J125" s="133"/>
      <c r="K125" s="123">
        <v>3550526</v>
      </c>
    </row>
    <row r="126" spans="1:11" ht="21" customHeight="1">
      <c r="A126" s="35" t="s">
        <v>263</v>
      </c>
      <c r="C126" s="190"/>
      <c r="D126" s="133"/>
      <c r="E126" s="123">
        <v>43181804</v>
      </c>
      <c r="F126" s="133"/>
      <c r="G126" s="133">
        <v>50671387</v>
      </c>
      <c r="H126" s="133"/>
      <c r="I126" s="133">
        <v>9705322</v>
      </c>
      <c r="J126" s="133"/>
      <c r="K126" s="133">
        <v>11571169.460000001</v>
      </c>
    </row>
    <row r="127" spans="1:11" ht="21" customHeight="1">
      <c r="A127" s="35" t="s">
        <v>289</v>
      </c>
      <c r="C127" s="190"/>
      <c r="D127" s="133"/>
      <c r="E127" s="123">
        <v>-2722773</v>
      </c>
      <c r="F127" s="133"/>
      <c r="G127" s="123">
        <v>-2850977</v>
      </c>
      <c r="H127" s="133"/>
      <c r="I127" s="49">
        <v>158698.6</v>
      </c>
      <c r="J127" s="133"/>
      <c r="K127" s="49">
        <v>-1303292</v>
      </c>
    </row>
    <row r="128" spans="1:11" ht="21" customHeight="1">
      <c r="A128" s="35" t="s">
        <v>288</v>
      </c>
      <c r="C128" s="190"/>
      <c r="D128" s="133"/>
      <c r="E128" s="123">
        <v>-2912580</v>
      </c>
      <c r="F128" s="133"/>
      <c r="G128" s="123">
        <v>-2875092</v>
      </c>
      <c r="H128" s="133"/>
      <c r="I128" s="49">
        <v>158698.6</v>
      </c>
      <c r="J128" s="133"/>
      <c r="K128" s="49">
        <v>-1316713</v>
      </c>
    </row>
    <row r="129" spans="1:13" ht="21" customHeight="1">
      <c r="C129" s="190"/>
      <c r="D129" s="133"/>
      <c r="E129" s="133"/>
      <c r="F129" s="133"/>
      <c r="G129" s="123"/>
      <c r="H129" s="133"/>
      <c r="I129" s="133"/>
      <c r="J129" s="133"/>
      <c r="K129" s="133"/>
    </row>
    <row r="130" spans="1:13" ht="20.25" customHeight="1">
      <c r="A130" s="193" t="s">
        <v>16</v>
      </c>
      <c r="B130" s="192"/>
      <c r="C130" s="190"/>
      <c r="E130" s="56"/>
      <c r="F130" s="56"/>
      <c r="G130" s="123"/>
    </row>
    <row r="131" spans="1:13" ht="23.25"/>
    <row r="132" spans="1:13" s="35" customFormat="1" ht="23.25">
      <c r="B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</row>
    <row r="133" spans="1:13" s="35" customFormat="1" ht="23.25">
      <c r="B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</row>
    <row r="134" spans="1:13" s="35" customFormat="1" ht="23.25">
      <c r="B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</row>
    <row r="135" spans="1:13" s="35" customFormat="1" ht="23.25">
      <c r="B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</row>
    <row r="136" spans="1:13" s="35" customFormat="1" ht="23.25">
      <c r="B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</row>
    <row r="137" spans="1:13" s="35" customFormat="1" ht="23.25">
      <c r="B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</row>
    <row r="138" spans="1:13" s="35" customFormat="1" ht="23.25">
      <c r="B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</row>
    <row r="139" spans="1:13" s="35" customFormat="1" ht="23.25">
      <c r="B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</row>
    <row r="140" spans="1:13" s="35" customFormat="1" ht="23.25">
      <c r="B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</row>
    <row r="141" spans="1:13" s="35" customFormat="1" ht="23.25">
      <c r="B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</row>
    <row r="142" spans="1:13" s="35" customFormat="1" ht="23.25">
      <c r="B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</row>
    <row r="143" spans="1:13" s="35" customFormat="1" ht="23.25">
      <c r="B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</row>
    <row r="144" spans="1:13" s="35" customFormat="1" ht="23.25">
      <c r="B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</row>
    <row r="145" spans="2:13" s="35" customFormat="1" ht="23.25">
      <c r="B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</row>
    <row r="146" spans="2:13" s="35" customFormat="1" ht="23.25">
      <c r="B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</row>
    <row r="147" spans="2:13" s="35" customFormat="1" ht="23.25">
      <c r="B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</row>
    <row r="148" spans="2:13" s="35" customFormat="1" ht="23.25">
      <c r="B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</row>
    <row r="149" spans="2:13" s="35" customFormat="1" ht="23.25">
      <c r="B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</row>
    <row r="150" spans="2:13" s="35" customFormat="1" ht="23.25">
      <c r="B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</row>
    <row r="151" spans="2:13" s="35" customFormat="1" ht="23.25">
      <c r="B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</row>
    <row r="152" spans="2:13" s="35" customFormat="1" ht="23.25">
      <c r="B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</row>
    <row r="153" spans="2:13" s="35" customFormat="1" ht="23.25">
      <c r="B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</row>
    <row r="154" spans="2:13" s="35" customFormat="1" ht="23.25">
      <c r="B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</row>
    <row r="155" spans="2:13" s="35" customFormat="1" ht="23.25">
      <c r="B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</row>
    <row r="156" spans="2:13" s="35" customFormat="1" ht="23.25">
      <c r="B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</row>
    <row r="157" spans="2:13" s="35" customFormat="1" ht="23.25">
      <c r="B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</row>
    <row r="158" spans="2:13" s="35" customFormat="1" ht="23.25">
      <c r="B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</row>
    <row r="159" spans="2:13" s="35" customFormat="1" ht="23.25">
      <c r="B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</row>
    <row r="160" spans="2:13" s="35" customFormat="1" ht="23.25">
      <c r="B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</row>
    <row r="161" spans="2:13" s="35" customFormat="1" ht="23.25">
      <c r="B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</row>
    <row r="162" spans="2:13" s="35" customFormat="1" ht="23.25">
      <c r="B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</row>
    <row r="163" spans="2:13" s="35" customFormat="1" ht="23.25">
      <c r="B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</row>
    <row r="164" spans="2:13" s="35" customFormat="1" ht="23.25">
      <c r="B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</row>
    <row r="165" spans="2:13" s="35" customFormat="1" ht="23.25">
      <c r="B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</row>
    <row r="166" spans="2:13" s="35" customFormat="1" ht="23.25">
      <c r="B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</row>
    <row r="167" spans="2:13" s="35" customFormat="1" ht="23.25">
      <c r="B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</row>
    <row r="168" spans="2:13" s="35" customFormat="1" ht="23.25">
      <c r="B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</row>
    <row r="169" spans="2:13" s="35" customFormat="1" ht="23.25">
      <c r="B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</row>
    <row r="170" spans="2:13" s="35" customFormat="1" ht="23.25">
      <c r="B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</row>
    <row r="171" spans="2:13" s="35" customFormat="1" ht="23.25">
      <c r="B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</row>
    <row r="172" spans="2:13" s="35" customFormat="1" ht="23.25">
      <c r="B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</row>
    <row r="173" spans="2:13" s="35" customFormat="1" ht="23.25">
      <c r="B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</row>
    <row r="174" spans="2:13" s="35" customFormat="1" ht="23.25">
      <c r="B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</row>
    <row r="175" spans="2:13" s="35" customFormat="1" ht="23.25">
      <c r="B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</row>
    <row r="176" spans="2:13" s="35" customFormat="1" ht="23.25">
      <c r="B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</row>
  </sheetData>
  <pageMargins left="0.78740157480314965" right="0.39370078740157483" top="0.78740157480314965" bottom="0.19685039370078741" header="0.19685039370078741" footer="0.19685039370078741"/>
  <pageSetup paperSize="9" scale="72" fitToHeight="0" orientation="portrait" r:id="rId1"/>
  <headerFooter>
    <evenHeader>&amp;R&amp;"Arial,Italic"&amp;12For internal use only</evenHeader>
  </headerFooter>
  <rowBreaks count="2" manualBreakCount="2">
    <brk id="50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</vt:lpstr>
      <vt:lpstr>PLT</vt:lpstr>
      <vt:lpstr>Consolidated </vt:lpstr>
      <vt:lpstr>The Company</vt:lpstr>
      <vt:lpstr>Cashflow </vt:lpstr>
      <vt:lpstr>BST!Print_Area</vt:lpstr>
      <vt:lpstr>'Cashflow '!Print_Area</vt:lpstr>
      <vt:lpstr>'Consolidated '!Print_Area</vt:lpstr>
      <vt:lpstr>PLT!Print_Area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Supreeya Buatip</cp:lastModifiedBy>
  <cp:lastPrinted>2022-03-07T06:33:50Z</cp:lastPrinted>
  <dcterms:created xsi:type="dcterms:W3CDTF">2011-03-08T09:02:15Z</dcterms:created>
  <dcterms:modified xsi:type="dcterms:W3CDTF">2022-05-04T04:42:44Z</dcterms:modified>
</cp:coreProperties>
</file>