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ecise Corporation\Qtr2'22\"/>
    </mc:Choice>
  </mc:AlternateContent>
  <xr:revisionPtr revIDLastSave="0" documentId="13_ncr:1_{61572755-7DC9-4BEB-9834-132BB7E5063E}" xr6:coauthVersionLast="46" xr6:coauthVersionMax="47" xr10:uidLastSave="{00000000-0000-0000-0000-000000000000}"/>
  <bookViews>
    <workbookView xWindow="-120" yWindow="-120" windowWidth="20730" windowHeight="11160" tabRatio="788" firstSheet="1" activeTab="4" xr2:uid="{00000000-000D-0000-FFFF-FFFF00000000}"/>
  </bookViews>
  <sheets>
    <sheet name="BST " sheetId="9" r:id="rId1"/>
    <sheet name="PLT" sheetId="1" r:id="rId2"/>
    <sheet name="Consolidated" sheetId="11" r:id="rId3"/>
    <sheet name="The Company" sheetId="5" r:id="rId4"/>
    <sheet name="Cash flow" sheetId="12" r:id="rId5"/>
  </sheets>
  <externalReferences>
    <externalReference r:id="rId6"/>
  </externalReferences>
  <definedNames>
    <definedName name="_xlnm.Print_Area" localSheetId="0">'BST '!$A$1:$K$106</definedName>
    <definedName name="_xlnm.Print_Area" localSheetId="4">'Cash flow'!$A$1:$J$119</definedName>
    <definedName name="_xlnm.Print_Area" localSheetId="2">Consolidated!$A$1:$AF$35</definedName>
    <definedName name="_xlnm.Print_Area" localSheetId="1">PLT!$A$1:$J$126</definedName>
    <definedName name="_xlnm.Print_Area" localSheetId="3">'The Company'!$A$1:$P$24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1" l="1"/>
  <c r="E57" i="9"/>
  <c r="F9" i="12"/>
  <c r="F33" i="12" s="1"/>
  <c r="F59" i="12" s="1"/>
  <c r="F62" i="12" s="1"/>
  <c r="H9" i="12"/>
  <c r="H33" i="12" s="1"/>
  <c r="H59" i="12" s="1"/>
  <c r="H62" i="12" s="1"/>
  <c r="H99" i="12"/>
  <c r="D99" i="12"/>
  <c r="J96" i="12"/>
  <c r="H96" i="12"/>
  <c r="F96" i="12"/>
  <c r="D96" i="12"/>
  <c r="J74" i="12"/>
  <c r="H74" i="12"/>
  <c r="F74" i="12"/>
  <c r="D74" i="12"/>
  <c r="J60" i="12"/>
  <c r="J52" i="12"/>
  <c r="J35" i="12"/>
  <c r="AF13" i="11"/>
  <c r="Z26" i="11"/>
  <c r="AB26" i="11" s="1"/>
  <c r="D115" i="1"/>
  <c r="Q29" i="11"/>
  <c r="H98" i="12" l="1"/>
  <c r="H100" i="12" s="1"/>
  <c r="H101" i="12" s="1"/>
  <c r="F98" i="12"/>
  <c r="F100" i="12" s="1"/>
  <c r="AF26" i="11"/>
  <c r="D84" i="1"/>
  <c r="D77" i="1"/>
  <c r="D85" i="1" l="1"/>
  <c r="H84" i="1" l="1"/>
  <c r="E20" i="9"/>
  <c r="K58" i="9" l="1"/>
  <c r="I58" i="9"/>
  <c r="G58" i="9"/>
  <c r="E58" i="9"/>
  <c r="K22" i="5" l="1"/>
  <c r="AD31" i="11"/>
  <c r="Z31" i="11"/>
  <c r="Q31" i="11"/>
  <c r="O31" i="11"/>
  <c r="M31" i="11"/>
  <c r="K31" i="11"/>
  <c r="G31" i="11"/>
  <c r="E31" i="11"/>
  <c r="I31" i="11"/>
  <c r="Z29" i="11"/>
  <c r="AB29" i="11" s="1"/>
  <c r="AF29" i="11" s="1"/>
  <c r="Z28" i="11"/>
  <c r="AB28" i="11" s="1"/>
  <c r="AF28" i="11" s="1"/>
  <c r="AD23" i="11"/>
  <c r="AD25" i="11" s="1"/>
  <c r="AD30" i="11" s="1"/>
  <c r="AD32" i="11" s="1"/>
  <c r="U24" i="11"/>
  <c r="U25" i="11" s="1"/>
  <c r="U30" i="11" s="1"/>
  <c r="S24" i="11"/>
  <c r="S25" i="11" s="1"/>
  <c r="S30" i="11" s="1"/>
  <c r="Z19" i="11"/>
  <c r="Z18" i="11"/>
  <c r="AB19" i="11"/>
  <c r="AF19" i="11" s="1"/>
  <c r="AB18" i="11"/>
  <c r="U15" i="11"/>
  <c r="U16" i="11" s="1"/>
  <c r="U20" i="11" s="1"/>
  <c r="S15" i="11"/>
  <c r="AD14" i="11"/>
  <c r="AD16" i="11" s="1"/>
  <c r="AD20" i="11" s="1"/>
  <c r="P196" i="11"/>
  <c r="X25" i="11"/>
  <c r="X30" i="11" s="1"/>
  <c r="O25" i="11"/>
  <c r="O30" i="11" s="1"/>
  <c r="O32" i="11" s="1"/>
  <c r="M25" i="11"/>
  <c r="M30" i="11" s="1"/>
  <c r="M32" i="11" s="1"/>
  <c r="K25" i="11"/>
  <c r="K30" i="11" s="1"/>
  <c r="K32" i="11" s="1"/>
  <c r="I25" i="11"/>
  <c r="I30" i="11" s="1"/>
  <c r="I32" i="11" s="1"/>
  <c r="G25" i="11"/>
  <c r="G30" i="11" s="1"/>
  <c r="G32" i="11" s="1"/>
  <c r="E25" i="11"/>
  <c r="E30" i="11" s="1"/>
  <c r="E32" i="11" s="1"/>
  <c r="Z23" i="11"/>
  <c r="AB22" i="11"/>
  <c r="AF22" i="11" s="1"/>
  <c r="X16" i="11"/>
  <c r="X20" i="11" s="1"/>
  <c r="O16" i="11"/>
  <c r="O20" i="11" s="1"/>
  <c r="M16" i="11"/>
  <c r="M20" i="11" s="1"/>
  <c r="K16" i="11"/>
  <c r="K20" i="11" s="1"/>
  <c r="I16" i="11"/>
  <c r="I20" i="11" s="1"/>
  <c r="G16" i="11"/>
  <c r="G20" i="11" s="1"/>
  <c r="E16" i="11"/>
  <c r="E20" i="11" s="1"/>
  <c r="Z14" i="11"/>
  <c r="Z13" i="11"/>
  <c r="AB13" i="11" s="1"/>
  <c r="Z15" i="11" l="1"/>
  <c r="AB15" i="11" s="1"/>
  <c r="AF15" i="11" s="1"/>
  <c r="AF18" i="11"/>
  <c r="S16" i="11"/>
  <c r="S20" i="11" s="1"/>
  <c r="Z24" i="11"/>
  <c r="AB24" i="11" s="1"/>
  <c r="AF24" i="11" s="1"/>
  <c r="Z16" i="11" l="1"/>
  <c r="Z20" i="11" s="1"/>
  <c r="Z25" i="11"/>
  <c r="Z30" i="11" s="1"/>
  <c r="Z32" i="11" s="1"/>
  <c r="J101" i="1" l="1"/>
  <c r="J102" i="1" s="1"/>
  <c r="J84" i="1"/>
  <c r="J77" i="1"/>
  <c r="F101" i="1"/>
  <c r="F102" i="1" s="1"/>
  <c r="F84" i="1"/>
  <c r="F77" i="1"/>
  <c r="J38" i="1"/>
  <c r="J39" i="1" s="1"/>
  <c r="J21" i="1"/>
  <c r="J14" i="1"/>
  <c r="F38" i="1"/>
  <c r="F39" i="1" s="1"/>
  <c r="F21" i="1"/>
  <c r="F14" i="1"/>
  <c r="K34" i="9"/>
  <c r="I34" i="9"/>
  <c r="G34" i="9"/>
  <c r="K20" i="9"/>
  <c r="I20" i="9"/>
  <c r="G20" i="9"/>
  <c r="F85" i="1" l="1"/>
  <c r="F90" i="1" s="1"/>
  <c r="F92" i="1" s="1"/>
  <c r="J85" i="1"/>
  <c r="J90" i="1" s="1"/>
  <c r="F22" i="1"/>
  <c r="F27" i="1" s="1"/>
  <c r="F29" i="1" s="1"/>
  <c r="F40" i="1" s="1"/>
  <c r="F55" i="1" s="1"/>
  <c r="F57" i="1" s="1"/>
  <c r="J22" i="1"/>
  <c r="J27" i="1" s="1"/>
  <c r="J29" i="1" s="1"/>
  <c r="J40" i="1" s="1"/>
  <c r="K35" i="9"/>
  <c r="I35" i="9"/>
  <c r="G35" i="9"/>
  <c r="J92" i="1" l="1"/>
  <c r="J103" i="1" s="1"/>
  <c r="J9" i="12"/>
  <c r="J33" i="12" s="1"/>
  <c r="J59" i="12" s="1"/>
  <c r="J62" i="12" s="1"/>
  <c r="J98" i="12" s="1"/>
  <c r="J100" i="12" s="1"/>
  <c r="F51" i="1"/>
  <c r="F61" i="1" s="1"/>
  <c r="F103" i="1"/>
  <c r="F118" i="1" s="1"/>
  <c r="F120" i="1" s="1"/>
  <c r="F114" i="1"/>
  <c r="Q14" i="11" s="1"/>
  <c r="K21" i="5"/>
  <c r="O20" i="5"/>
  <c r="F53" i="1" l="1"/>
  <c r="Q16" i="11"/>
  <c r="Q20" i="11" s="1"/>
  <c r="AB14" i="11"/>
  <c r="F124" i="1"/>
  <c r="F116" i="1"/>
  <c r="AF14" i="11" l="1"/>
  <c r="AF16" i="11" s="1"/>
  <c r="AF20" i="11" s="1"/>
  <c r="AB16" i="11"/>
  <c r="AB20" i="11" s="1"/>
  <c r="K14" i="5"/>
  <c r="I14" i="5"/>
  <c r="G14" i="5"/>
  <c r="E14" i="5"/>
  <c r="O13" i="5"/>
  <c r="H21" i="1" l="1"/>
  <c r="H38" i="1" l="1"/>
  <c r="H39" i="1" s="1"/>
  <c r="D38" i="1"/>
  <c r="D39" i="1" s="1"/>
  <c r="D21" i="1"/>
  <c r="H14" i="1"/>
  <c r="H22" i="1" s="1"/>
  <c r="H27" i="1" s="1"/>
  <c r="H29" i="1" s="1"/>
  <c r="D14" i="1"/>
  <c r="D22" i="1" l="1"/>
  <c r="D27" i="1" s="1"/>
  <c r="D29" i="1" s="1"/>
  <c r="H51" i="1"/>
  <c r="H61" i="1" s="1"/>
  <c r="H40" i="1"/>
  <c r="H55" i="1" s="1"/>
  <c r="J51" i="1"/>
  <c r="J61" i="1" s="1"/>
  <c r="J55" i="1"/>
  <c r="D51" i="1" l="1"/>
  <c r="D61" i="1" s="1"/>
  <c r="D40" i="1"/>
  <c r="D55" i="1" s="1"/>
  <c r="D57" i="1" s="1"/>
  <c r="O18" i="5"/>
  <c r="O11" i="5"/>
  <c r="O9" i="5"/>
  <c r="D53" i="1" l="1"/>
  <c r="K93" i="9"/>
  <c r="K95" i="9" s="1"/>
  <c r="I93" i="9"/>
  <c r="I95" i="9" s="1"/>
  <c r="G93" i="9"/>
  <c r="K66" i="9"/>
  <c r="I66" i="9"/>
  <c r="G66" i="9"/>
  <c r="E34" i="9"/>
  <c r="G95" i="9" l="1"/>
  <c r="AF31" i="11" s="1"/>
  <c r="AB31" i="11"/>
  <c r="I67" i="9"/>
  <c r="I96" i="9" s="1"/>
  <c r="I97" i="9" s="1"/>
  <c r="G67" i="9"/>
  <c r="K67" i="9"/>
  <c r="K96" i="9" s="1"/>
  <c r="K97" i="9" s="1"/>
  <c r="E35" i="9"/>
  <c r="G96" i="9" l="1"/>
  <c r="G97" i="9" s="1"/>
  <c r="E19" i="5"/>
  <c r="D101" i="1" l="1"/>
  <c r="D102" i="1" l="1"/>
  <c r="K19" i="5"/>
  <c r="I19" i="5"/>
  <c r="G19" i="5"/>
  <c r="M22" i="5" l="1"/>
  <c r="E66" i="9" l="1"/>
  <c r="E93" i="9" l="1"/>
  <c r="E95" i="9" l="1"/>
  <c r="E67" i="9"/>
  <c r="E96" i="9" l="1"/>
  <c r="J118" i="1"/>
  <c r="J114" i="1"/>
  <c r="J124" i="1" s="1"/>
  <c r="E97" i="9" l="1"/>
  <c r="H101" i="1"/>
  <c r="K23" i="5" l="1"/>
  <c r="K12" i="5"/>
  <c r="I12" i="5"/>
  <c r="I21" i="5" s="1"/>
  <c r="G12" i="5"/>
  <c r="G21" i="5" s="1"/>
  <c r="E12" i="5"/>
  <c r="E21" i="5" s="1"/>
  <c r="O16" i="5" l="1"/>
  <c r="H102" i="1"/>
  <c r="H77" i="1"/>
  <c r="I23" i="5" l="1"/>
  <c r="I22" i="5"/>
  <c r="E23" i="5"/>
  <c r="E22" i="5"/>
  <c r="O22" i="5"/>
  <c r="H85" i="1"/>
  <c r="H90" i="1" l="1"/>
  <c r="M10" i="5"/>
  <c r="O10" i="5" s="1"/>
  <c r="D90" i="1" l="1"/>
  <c r="D9" i="12" s="1"/>
  <c r="D33" i="12" s="1"/>
  <c r="D59" i="12" s="1"/>
  <c r="D62" i="12" s="1"/>
  <c r="D98" i="12" s="1"/>
  <c r="D100" i="12" s="1"/>
  <c r="D101" i="12" s="1"/>
  <c r="H92" i="1"/>
  <c r="M12" i="5"/>
  <c r="M14" i="5" s="1"/>
  <c r="O12" i="5"/>
  <c r="O14" i="5" s="1"/>
  <c r="M17" i="5" l="1"/>
  <c r="H103" i="1"/>
  <c r="H114" i="1"/>
  <c r="H124" i="1" s="1"/>
  <c r="D92" i="1"/>
  <c r="D114" i="1" s="1"/>
  <c r="H118" i="1" l="1"/>
  <c r="M19" i="5"/>
  <c r="O17" i="5"/>
  <c r="O19" i="5" s="1"/>
  <c r="O21" i="5" s="1"/>
  <c r="D103" i="1"/>
  <c r="E85" i="1"/>
  <c r="D118" i="1" l="1"/>
  <c r="D120" i="1" s="1"/>
  <c r="D124" i="1"/>
  <c r="Q23" i="11"/>
  <c r="M21" i="5"/>
  <c r="M23" i="5" s="1"/>
  <c r="O23" i="5"/>
  <c r="Q25" i="11" l="1"/>
  <c r="Q30" i="11" s="1"/>
  <c r="Q32" i="11" s="1"/>
  <c r="AB23" i="11"/>
  <c r="D116" i="1"/>
  <c r="AF23" i="11" l="1"/>
  <c r="AF25" i="11" s="1"/>
  <c r="AB25" i="11"/>
  <c r="G23" i="5"/>
  <c r="G22" i="5"/>
  <c r="AB30" i="11" l="1"/>
  <c r="AB32" i="11" s="1"/>
  <c r="AF30" i="11"/>
  <c r="AF32" i="11" s="1"/>
</calcChain>
</file>

<file path=xl/sharedStrings.xml><?xml version="1.0" encoding="utf-8"?>
<sst xmlns="http://schemas.openxmlformats.org/spreadsheetml/2006/main" count="488" uniqueCount="281">
  <si>
    <t>บริษัท พรีไซซ คอร์ปอเรชั่น จำกัด (มหาชน) และบริษัทย่อย</t>
  </si>
  <si>
    <t>งบแสดงฐานะการเงิน</t>
  </si>
  <si>
    <t>ณ วันที่ 30 มิถุนายน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</si>
  <si>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</si>
  <si>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</si>
  <si>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</si>
  <si>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</si>
  <si>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</si>
  <si>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</si>
  <si>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</si>
  <si>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</si>
  <si>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</si>
  <si>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</si>
  <si>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</si>
  <si>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</si>
  <si>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</si>
  <si>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</si>
  <si>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รายได้ที่ยังไม่ได้เรียกชำระ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</si>
  <si>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</si>
  <si>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</si>
  <si>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</si>
  <si>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</si>
  <si>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</si>
  <si>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</si>
  <si>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</si>
  <si>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</si>
  <si>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</si>
  <si>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</si>
  <si>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</si>
  <si>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</si>
  <si>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</si>
  <si>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</si>
  <si>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</si>
  <si>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</si>
  <si>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</si>
  <si>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</si>
  <si>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</si>
  <si>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</si>
  <si>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</si>
  <si>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</si>
  <si>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</si>
  <si>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</si>
  <si>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</si>
  <si>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</si>
  <si>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</si>
  <si>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</si>
  <si>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</si>
  <si>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</si>
  <si>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</si>
  <si>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</si>
  <si>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</si>
  <si>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</si>
  <si>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</si>
  <si>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</si>
  <si>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</si>
  <si>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</si>
  <si>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</si>
  <si>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</si>
  <si>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</si>
  <si>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</si>
  <si>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</si>
  <si>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</si>
  <si>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</si>
  <si>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</si>
  <si>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</si>
  <si>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</si>
  <si>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 xml:space="preserve">      หุ้นสามัญ 919,619,100 หุ้น มูลค่าหุ้นละ 1 บาท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</si>
  <si>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</si>
  <si>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</si>
  <si>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</si>
  <si>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</si>
  <si>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</si>
  <si>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</si>
  <si>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</si>
  <si>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</si>
  <si>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</si>
  <si>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</si>
  <si>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</si>
  <si>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</si>
  <si>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</si>
  <si>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</si>
  <si>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</si>
  <si>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</si>
  <si>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30 มิถุนายน 2565 </t>
  </si>
  <si>
    <t>2565</t>
  </si>
  <si>
    <t>2564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</si>
  <si>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</si>
  <si>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</si>
  <si>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</si>
  <si>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</si>
  <si>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</si>
  <si>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2, 7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</si>
  <si>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</si>
  <si>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</si>
  <si>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</si>
  <si>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</si>
  <si>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</si>
  <si>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</si>
  <si>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</si>
  <si>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</si>
  <si>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</si>
  <si>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</si>
  <si>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ส่วนแบ่งขาดทุนจากเงินลงทุนในบริษัทร่วม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</si>
  <si>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</si>
  <si>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</si>
  <si>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</si>
  <si>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</si>
  <si>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</si>
  <si>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</si>
  <si>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</si>
  <si>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</si>
  <si>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</si>
  <si>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</si>
  <si>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</si>
  <si>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</si>
  <si>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</si>
  <si>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</si>
  <si>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</si>
  <si>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</si>
  <si>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</si>
  <si>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</si>
  <si>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</si>
  <si>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</si>
  <si>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</si>
  <si>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</si>
  <si>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</si>
  <si>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</si>
  <si>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สำหรับงวดหกเดือนสิ้นสุดวันที่ 30 มิถุนายน 2565 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</si>
  <si>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</si>
  <si>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</si>
  <si>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</si>
  <si>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2565</t>
  </si>
  <si>
    <t xml:space="preserve">(หน่วย: พันบาท)  </t>
  </si>
  <si>
    <t>กำไรขาดทุนเบ็ดเสร็จอื่น</t>
  </si>
  <si>
    <t>ส่วนของผู้มี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</si>
  <si>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</si>
  <si>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</si>
  <si>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</si>
  <si>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</si>
  <si>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</si>
  <si>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</si>
  <si>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</si>
  <si>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</si>
  <si>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</si>
  <si>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</si>
  <si>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</si>
  <si>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</si>
  <si>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</si>
  <si>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เบ็ดเสร็จอื่นจากเงิน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</si>
  <si>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</si>
  <si>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</si>
  <si>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</si>
  <si>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</si>
  <si>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ที่ออกและชำระแล้ว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</si>
  <si>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</si>
  <si>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</si>
  <si>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</si>
  <si>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</si>
  <si>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จัดสรรแล้ว</t>
  </si>
  <si>
    <t>ยังไม่ได้จัดสรร</t>
  </si>
  <si>
    <t>ลงทุนในบริษัทร่วม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</si>
  <si>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</si>
  <si>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</si>
  <si>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</si>
  <si>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</si>
  <si>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</si>
  <si>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2564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</si>
  <si>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</si>
  <si>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</si>
  <si>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</si>
  <si>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บริษัทย่อยจ่ายเงินปันผลให้แก่</t>
  </si>
  <si>
    <t xml:space="preserve">   ผู้มีส่วนได้เสียที่ไม่มีอำนาจควบคุม</t>
  </si>
  <si>
    <t>เงินปันผลจ่าย (หมายเหตุ 17)</t>
  </si>
  <si>
    <t xml:space="preserve">ยอดคงเหลือ ณ วันที่ 30 มิถุนายน 2564 </t>
  </si>
  <si>
    <t xml:space="preserve">ยอดคงเหลือ ณ วันที่ 1 มกราคม 2565 </t>
  </si>
  <si>
    <t>ยอดคงเหลือ ณ วันที่ 30 มิถุนายน 2565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</si>
  <si>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</si>
  <si>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</si>
  <si>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</si>
  <si>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</si>
  <si>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</si>
  <si>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งบแสดงการเปลี่ยนแปลงส่วนของผู้ถือหุ้น (ต่อ)</t>
  </si>
  <si>
    <t>ผลต่างจากการ</t>
  </si>
  <si>
    <t>ปรับโครงสร้าง</t>
  </si>
  <si>
    <t>ยอดคงเหลือ ณ วันที่ 30 มิถุนายน 2564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</si>
  <si>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</si>
  <si>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</si>
  <si>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</si>
  <si>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</si>
  <si>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</t>
  </si>
  <si>
    <t xml:space="preserve">   ผลขาดทุนทางด้านเครดิตที่คาดว่าจะเกิดขึ้น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</si>
  <si>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</si>
  <si>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</si>
  <si>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โอนกลับขาดทุนจากการด้อยค่าของอสังหาริมทรัพย์เพื่อการลงทุน</t>
  </si>
  <si>
    <t xml:space="preserve">   ขาดทุนจากการตัดจำหน่ายอุปกรณ์</t>
  </si>
  <si>
    <t xml:space="preserve">   ขาดทุนจากการตัดจำหน่ายภาษีถูกหัก ณ ที่จ่าย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</si>
  <si>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</si>
  <si>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กำไรจากการเปลี่ยนแปลงสัญญาเช่า</t>
  </si>
  <si>
    <t xml:space="preserve">   ส่วนแบ่งขาดทุนจากเงินลงทุนในบริษัทร่วม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</si>
  <si>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</si>
  <si>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</si>
  <si>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ค่าใช้จ่ายผลประโยชน์ระยะยาวของพนักงาน</t>
  </si>
  <si>
    <t xml:space="preserve">   ขาดทุน (กำไร) จากการวัดมูลค่ายุติธรรมของสัญญาซื้อขาย</t>
  </si>
  <si>
    <t xml:space="preserve">      เงินตราต่างประเทศล่วงหน้า</t>
  </si>
  <si>
    <t xml:space="preserve">   ขาดทุนจากอัตราแลกเปลี่ยนที่ยังไม่เกิดขึ้น</t>
  </si>
  <si>
    <t xml:space="preserve">   รายได้จากเงินปันผลรับ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</si>
  <si>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</si>
  <si>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</si>
  <si>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</si>
  <si>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</si>
  <si>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</si>
  <si>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</si>
  <si>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</si>
  <si>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</si>
  <si>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</si>
  <si>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</si>
  <si>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</si>
  <si>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</si>
  <si>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</si>
  <si>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</si>
  <si>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</si>
  <si>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</si>
  <si>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</si>
  <si>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</si>
  <si>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เงินสดจ่ายผลประโยชน์ระยะยาวพนักงาน</t>
  </si>
  <si>
    <t xml:space="preserve">   เงินสดรับจากการโอนพนักงาน</t>
  </si>
  <si>
    <t xml:space="preserve">   เงินสดจ่ายประมาณการหนี้สินระยะยาว</t>
  </si>
  <si>
    <t>เงินสดสุทธิจาก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</si>
  <si>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</si>
  <si>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</si>
  <si>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</si>
  <si>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</si>
  <si>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</si>
  <si>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</si>
  <si>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</si>
  <si>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</si>
  <si>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</si>
  <si>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</si>
  <si>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(ใช้ไป) 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</si>
  <si>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</si>
  <si>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</si>
  <si>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</si>
  <si>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</si>
  <si>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</si>
  <si>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</si>
  <si>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</si>
  <si>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</si>
  <si>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เงินสดจ่ายค่าธรรมเนียมทางการเงิน</t>
  </si>
  <si>
    <t>จ่ายดอกเบี้ย</t>
  </si>
  <si>
    <t>เงินสดสุทธิจาก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</si>
  <si>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</si>
  <si>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</si>
  <si>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</si>
  <si>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</si>
  <si>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สิทธิการใช้สินทรัพย์เพิ่มขึ้นจากหนี้สินตามสัญญาเช่า</t>
  </si>
  <si>
    <r>
      <t xml:space="preserve"> </t>
    </r>
    <r>
      <rPr>
        <sz val="13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</si>
  <si>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3"/>
        <rFont val="Angsana New"/>
        <family val="1"/>
      </rPr>
      <t xml:space="preserve">  เจ้าหนี้จากการซื้ออาคารและอุปกรณ์เพิ่มขึ้น</t>
    </r>
  </si>
  <si>
    <t xml:space="preserve">   เจ้าหนี้จากการซื้อสินทรัพย์ไม่มีตัวตนเพิ่มขึ้น</t>
  </si>
  <si>
    <t xml:space="preserve">   ดอกเบี้ยจ่ายที่ถือเป็นต้นทุน</t>
  </si>
  <si>
    <t xml:space="preserve">   โอนที่ดิน อาคารและอุปกรณ์เป็นอสังหาริมทรัพย์เพื่อการลงทุน</t>
  </si>
  <si>
    <t xml:space="preserve">   โอนสินทรัพย์สิทธิการใช้เป็นอุปกรณ์</t>
  </si>
  <si>
    <t xml:space="preserve">   ลูกหนี้จากการรับโอนพนักงาน</t>
  </si>
  <si>
    <t xml:space="preserve">   เจ้าหนี้จากการโอนออกพนักงาน</t>
  </si>
  <si>
    <t xml:space="preserve">   สินทรัพย์สิทธิการใช้ลดลงเนื่องจากการยกเลิกสัญญาเช่า</t>
  </si>
  <si>
    <t xml:space="preserve">   หนี้สินตามสัญญาเช่าลดลงเนื่องจากการยกเลิกสัญญาเช่า</t>
  </si>
  <si>
    <t xml:space="preserve">   โอนเครื่องจักรและอุปกรณ์เป็นสินค้าคงเหลือ</t>
  </si>
  <si>
    <t>โอนเงินลงทุนในบริษัทย่อย (หมายเหตุ 7.2.2)</t>
  </si>
  <si>
    <t>เงินปันผลค้างรับ</t>
  </si>
  <si>
    <t>เงินให้กู้ยืมแก่กิจการที่เกี่ยวข้องกัน</t>
  </si>
  <si>
    <t xml:space="preserve"> </t>
  </si>
  <si>
    <t xml:space="preserve">   เงินปันผลค้างรับ</t>
  </si>
  <si>
    <t xml:space="preserve">   ขาดทุนจากการเปลี่ยนเงื่อนไขสัญญาเงินกู้</t>
  </si>
  <si>
    <t>เงินฝากธนาคารที่มีข้อจำกัดในการเบิกใช้ลดลง</t>
  </si>
  <si>
    <t>เงินสดจ่ายจากเงินให้กู้ยืมแก่กิจการที่เกี่ยวข้องกัน</t>
  </si>
  <si>
    <t>ผลต่างจากการแปลงค่างบการเงินเพิ่มขึ้น</t>
  </si>
  <si>
    <t>เงินสดและรายการเทียบเท่าเงินสดลดลงสุทธิ</t>
  </si>
  <si>
    <t>เงินสดสุทธิใช้ไปในกิจกรรมดำเนินงาน</t>
  </si>
  <si>
    <t>เงินเบิกเกินบัญชีและเงินกู้ยืมระยะสั้นจากสถาบันการเงินเพิ่มขึ้น</t>
  </si>
  <si>
    <t xml:space="preserve">   โอนสินทรัพย์สิทธิการใช้เป็นที่ดิน อาคาร และอุปกรณ์</t>
  </si>
  <si>
    <t xml:space="preserve">   ขาดทุน (กำไร) จากการจำหน่ายเครื่องจักรและอุปกรณ์</t>
  </si>
  <si>
    <t>เงินสดรับจากการจำหน่ายเครื่องจักรและอุปกรณ์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</si>
</sst>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_);\(#,##0.000\)"/>
    <numFmt numFmtId="170" formatCode="#,##0,"/>
    <numFmt numFmtId="171" formatCode="#,##0.0_);\(#,##0.0\)"/>
    <numFmt numFmtId="172" formatCode="#,##0.000000_);\(#,##0.000000\)"/>
    <numFmt numFmtId="173" formatCode="_-* #,##0.00_-;\-* #,##0.00_-;_-* &quot;-&quot;??_-;_-@_-"/>
    <numFmt numFmtId="174" formatCode="#,##0.00_ ;[Red]\-#,##0.00\ "/>
    <numFmt numFmtId="175" formatCode="_-* #,##0.00_-;\-* #,##0.00_-;_-* \-??_-;_-@_-"/>
    <numFmt numFmtId="176" formatCode="#,##0.00&quot; F&quot;;\-#,##0.00&quot; F&quot;"/>
    <numFmt numFmtId="177" formatCode="_-&quot;\&quot;* #,##0_-;&quot;\&quot;&quot;\&quot;&quot;\&quot;\-&quot;\&quot;* #,##0_-;_-&quot;\&quot;* &quot;-&quot;_-;_-@_-"/>
    <numFmt numFmtId="178" formatCode="_-* #,##0_-;&quot;\&quot;&quot;\&quot;&quot;\&quot;\-* #,##0_-;_-* &quot;-&quot;_-;_-@_-"/>
    <numFmt numFmtId="179" formatCode="_-&quot;\&quot;* #,##0.00_-;&quot;\&quot;&quot;\&quot;&quot;\&quot;\-&quot;\&quot;* #,##0.00_-;_-&quot;\&quot;* &quot;-&quot;??_-;_-@_-"/>
    <numFmt numFmtId="180" formatCode="_-* #,##0.00_-;&quot;\&quot;&quot;\&quot;&quot;\&quot;\-* #,##0.00_-;_-* &quot;-&quot;??_-;_-@_-"/>
    <numFmt numFmtId="181" formatCode="_-&quot;\&quot;* #,##0_-;\-&quot;\&quot;* #,##0_-;_-&quot;\&quot;* &quot;-&quot;_-;_-@_-"/>
    <numFmt numFmtId="182" formatCode="_-&quot;\&quot;* #,##0.00_-;\-&quot;\&quot;* #,##0.00_-;_-&quot;\&quot;* &quot;-&quot;??_-;_-@_-"/>
    <numFmt numFmtId="183" formatCode="\$#,##0_);\(\$#,##0\)"/>
    <numFmt numFmtId="184" formatCode="\$#,##0_);[Red]\(\$#,##0\)"/>
    <numFmt numFmtId="185" formatCode="\$#,##0.00_);\(\$#,##0.00\)"/>
    <numFmt numFmtId="186" formatCode="\$#,##0.00_);[Red]\(\$#,##0.00\)"/>
    <numFmt numFmtId="187" formatCode="hh:mm:ss\ AM/PM_)"/>
    <numFmt numFmtId="188" formatCode="_(* #,##0.000_);_(* \(#,##0.000\);_(* &quot;-&quot;??_);_(@_)"/>
    <numFmt numFmtId="189" formatCode="_(* #,##0.00_);_(* \(#,##0.00\);_(* \-??_);_(@_)"/>
    <numFmt numFmtId="190" formatCode="#,##0\ ;\-#,##0\ ;&quot; - &quot;;@\ "/>
    <numFmt numFmtId="191" formatCode="_(* #,##0,_);_(* \(#,##0,\);_(* &quot;-&quot;_);_(@_)"/>
    <numFmt numFmtId="192" formatCode="0000"/>
    <numFmt numFmtId="193" formatCode="_-&quot;TB&quot;* #,##0.00_-;\-&quot;TB&quot;* #,##0.00_-;_-&quot;TB&quot;* &quot;-&quot;??_-;_-@_-"/>
    <numFmt numFmtId="194" formatCode="_-&quot;TB&quot;* #,##0_-;\-&quot;TB&quot;* #,##0_-;_-&quot;TB&quot;* &quot;-&quot;_-;_-@_-"/>
  </numFmts>
  <fonts count="1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b/>
      <i/>
      <sz val="13"/>
      <name val="Angsana New"/>
      <family val="1"/>
    </font>
    <font>
      <u/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pFont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4"/>
      <color indexed="8"/>
      <name val="CordiaUPC"/>
      <family val="2"/>
    </font>
    <font>
      <sz val="14"/>
      <color indexed="8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8"/>
      <name val="Arial MT"/>
      <charset val="222"/>
    </font>
    <font>
      <u/>
      <sz val="10"/>
      <color indexed="12"/>
      <name val="Arial"/>
      <family val="2"/>
    </font>
    <font>
      <sz val="10"/>
      <color indexed="8"/>
      <name val="แบบอักษรของเนื้อความ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</font>
    <font>
      <b/>
      <sz val="12"/>
      <name val="Arial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Arial"/>
      <family val="2"/>
    </font>
    <font>
      <b/>
      <sz val="14"/>
      <name val="AngsanaUPC"/>
      <family val="1"/>
    </font>
    <font>
      <sz val="11"/>
      <color indexed="8"/>
      <name val="Calibri"/>
      <family val="2"/>
      <charset val="222"/>
    </font>
    <font>
      <b/>
      <i/>
      <sz val="18"/>
      <color indexed="21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b/>
      <i/>
      <sz val="24"/>
      <color indexed="15"/>
      <name val="Arial Narrow"/>
      <family val="2"/>
    </font>
    <font>
      <b/>
      <sz val="14"/>
      <color indexed="8"/>
      <name val="Cordia New"/>
      <family val="2"/>
    </font>
    <font>
      <b/>
      <i/>
      <sz val="18"/>
      <color indexed="20"/>
      <name val="AngsanaUPC"/>
      <family val="1"/>
    </font>
    <font>
      <b/>
      <sz val="18"/>
      <color indexed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color indexed="8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1"/>
      <color indexed="9"/>
      <name val="Calibri"/>
      <family val="2"/>
      <charset val="222"/>
    </font>
    <font>
      <sz val="11"/>
      <color indexed="36"/>
      <name val="Calibri"/>
      <family val="2"/>
      <charset val="222"/>
    </font>
    <font>
      <sz val="14"/>
      <color indexed="10"/>
      <name val="Cordia New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4"/>
      <color indexed="9"/>
      <name val="Cordia New"/>
      <family val="2"/>
    </font>
    <font>
      <b/>
      <sz val="11"/>
      <color indexed="9"/>
      <name val="Calibri"/>
      <family val="2"/>
      <charset val="222"/>
    </font>
    <font>
      <b/>
      <sz val="14"/>
      <color indexed="10"/>
      <name val="Cordia New"/>
      <family val="2"/>
    </font>
    <font>
      <b/>
      <i/>
      <sz val="18"/>
      <color indexed="21"/>
      <name val="Arial"/>
      <family val="2"/>
      <charset val="222"/>
    </font>
    <font>
      <sz val="10"/>
      <name val="MS Sans Serif"/>
      <family val="2"/>
      <charset val="222"/>
    </font>
    <font>
      <sz val="10"/>
      <name val="SimSun"/>
      <family val="2"/>
      <charset val="222"/>
    </font>
    <font>
      <u/>
      <sz val="10"/>
      <color indexed="12"/>
      <name val="Arial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58"/>
      <name val="Calibri"/>
      <family val="2"/>
      <charset val="222"/>
    </font>
    <font>
      <sz val="14"/>
      <color indexed="17"/>
      <name val="Cordia New"/>
      <family val="2"/>
    </font>
    <font>
      <sz val="11"/>
      <color indexed="17"/>
      <name val="Calibri"/>
      <family val="2"/>
      <charset val="222"/>
    </font>
    <font>
      <b/>
      <sz val="15"/>
      <color indexed="38"/>
      <name val="Calibri"/>
      <family val="2"/>
      <charset val="222"/>
    </font>
    <font>
      <b/>
      <sz val="15"/>
      <color indexed="8"/>
      <name val="Cordia New"/>
      <family val="2"/>
    </font>
    <font>
      <b/>
      <sz val="15"/>
      <color indexed="56"/>
      <name val="Calibri"/>
      <family val="2"/>
      <charset val="222"/>
    </font>
    <font>
      <b/>
      <sz val="13"/>
      <color indexed="38"/>
      <name val="Calibri"/>
      <family val="2"/>
      <charset val="222"/>
    </font>
    <font>
      <b/>
      <sz val="13"/>
      <color indexed="8"/>
      <name val="Cordia New"/>
      <family val="2"/>
    </font>
    <font>
      <b/>
      <sz val="13"/>
      <color indexed="56"/>
      <name val="Calibri"/>
      <family val="2"/>
      <charset val="222"/>
    </font>
    <font>
      <b/>
      <sz val="11"/>
      <color indexed="38"/>
      <name val="Calibri"/>
      <family val="2"/>
      <charset val="222"/>
    </font>
    <font>
      <b/>
      <sz val="11"/>
      <color indexed="8"/>
      <name val="Cordia New"/>
      <family val="2"/>
    </font>
    <font>
      <b/>
      <sz val="11"/>
      <color indexed="56"/>
      <name val="Calibri"/>
      <family val="2"/>
      <charset val="222"/>
    </font>
    <font>
      <u/>
      <sz val="11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4"/>
      <color indexed="18"/>
      <name val="Cordia New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color indexed="19"/>
      <name val="Cordia New"/>
      <family val="2"/>
    </font>
    <font>
      <b/>
      <sz val="11"/>
      <color indexed="63"/>
      <name val="Calibri"/>
      <family val="2"/>
      <charset val="222"/>
    </font>
    <font>
      <b/>
      <sz val="14"/>
      <color indexed="9"/>
      <name val="Cordia New"/>
      <family val="2"/>
    </font>
    <font>
      <sz val="10"/>
      <color indexed="8"/>
      <name val="Arial"/>
      <family val="2"/>
      <charset val="222"/>
    </font>
    <font>
      <sz val="12"/>
      <color indexed="8"/>
      <name val="Arial"/>
      <family val="2"/>
    </font>
    <font>
      <b/>
      <sz val="18"/>
      <color indexed="38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4"/>
      <color indexed="8"/>
      <name val="AngsanaUPC"/>
      <family val="1"/>
      <charset val="222"/>
    </font>
    <font>
      <sz val="9"/>
      <color indexed="10"/>
      <name val="Comic Sans MS"/>
      <family val="2"/>
    </font>
    <font>
      <i/>
      <sz val="9"/>
      <color indexed="23"/>
      <name val="Comic Sans MS"/>
      <family val="2"/>
    </font>
    <font>
      <sz val="9"/>
      <color indexed="52"/>
      <name val="Comic Sans MS"/>
      <family val="2"/>
    </font>
    <font>
      <b/>
      <sz val="9"/>
      <color indexed="8"/>
      <name val="Comic Sans MS"/>
      <family val="2"/>
    </font>
    <font>
      <b/>
      <sz val="15"/>
      <color indexed="56"/>
      <name val="Comic Sans MS"/>
      <family val="2"/>
    </font>
    <font>
      <b/>
      <sz val="13"/>
      <color indexed="56"/>
      <name val="Comic Sans MS"/>
      <family val="2"/>
    </font>
    <font>
      <b/>
      <sz val="11"/>
      <color indexed="56"/>
      <name val="Comic Sans MS"/>
      <family val="2"/>
    </font>
    <font>
      <sz val="12"/>
      <name val="Tms Rmn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u/>
      <sz val="11"/>
      <color theme="10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</fonts>
  <fills count="9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4"/>
        <bgColor indexed="41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7"/>
        <bgColor indexed="2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36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1"/>
      </bottom>
      <diagonal/>
    </border>
    <border>
      <left/>
      <right/>
      <top/>
      <bottom style="medium">
        <color indexed="30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267">
    <xf numFmtId="0" fontId="0" fillId="0" borderId="0"/>
    <xf numFmtId="43" fontId="5" fillId="0" borderId="0" applyFont="0" applyFill="0" applyBorder="0" applyAlignment="0" applyProtection="0"/>
    <xf numFmtId="0" fontId="5" fillId="0" borderId="0"/>
    <xf numFmtId="165" fontId="13" fillId="0" borderId="0"/>
    <xf numFmtId="166" fontId="13" fillId="0" borderId="0"/>
    <xf numFmtId="167" fontId="13" fillId="0" borderId="0"/>
    <xf numFmtId="38" fontId="14" fillId="2" borderId="0" applyNumberFormat="0" applyBorder="0" applyAlignment="0" applyProtection="0"/>
    <xf numFmtId="10" fontId="14" fillId="3" borderId="6" applyNumberFormat="0" applyBorder="0" applyAlignment="0" applyProtection="0"/>
    <xf numFmtId="37" fontId="15" fillId="0" borderId="0"/>
    <xf numFmtId="168" fontId="16" fillId="0" borderId="0"/>
    <xf numFmtId="10" fontId="17" fillId="0" borderId="0" applyFont="0" applyFill="0" applyBorder="0" applyAlignment="0" applyProtection="0"/>
    <xf numFmtId="1" fontId="17" fillId="0" borderId="2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3" fillId="0" borderId="0"/>
    <xf numFmtId="0" fontId="17" fillId="0" borderId="0"/>
    <xf numFmtId="0" fontId="17" fillId="0" borderId="0"/>
    <xf numFmtId="0" fontId="106" fillId="0" borderId="0"/>
    <xf numFmtId="0" fontId="17" fillId="0" borderId="0"/>
    <xf numFmtId="0" fontId="106" fillId="0" borderId="0"/>
    <xf numFmtId="0" fontId="59" fillId="0" borderId="0"/>
    <xf numFmtId="0" fontId="106" fillId="0" borderId="0"/>
    <xf numFmtId="0" fontId="17" fillId="0" borderId="0"/>
    <xf numFmtId="0" fontId="17" fillId="0" borderId="0"/>
    <xf numFmtId="0" fontId="10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6" fillId="0" borderId="0"/>
    <xf numFmtId="0" fontId="106" fillId="0" borderId="0"/>
    <xf numFmtId="0" fontId="17" fillId="0" borderId="0"/>
    <xf numFmtId="0" fontId="106" fillId="0" borderId="0"/>
    <xf numFmtId="0" fontId="17" fillId="0" borderId="0"/>
    <xf numFmtId="0" fontId="106" fillId="0" borderId="0"/>
    <xf numFmtId="0" fontId="59" fillId="0" borderId="0"/>
    <xf numFmtId="0" fontId="17" fillId="0" borderId="0"/>
    <xf numFmtId="0" fontId="106" fillId="0" borderId="0"/>
    <xf numFmtId="0" fontId="17" fillId="0" borderId="0"/>
    <xf numFmtId="0" fontId="17" fillId="0" borderId="0"/>
    <xf numFmtId="0" fontId="17" fillId="0" borderId="0"/>
    <xf numFmtId="0" fontId="106" fillId="0" borderId="0"/>
    <xf numFmtId="0" fontId="106" fillId="0" borderId="0"/>
    <xf numFmtId="0" fontId="106" fillId="0" borderId="0"/>
    <xf numFmtId="0" fontId="17" fillId="0" borderId="0"/>
    <xf numFmtId="0" fontId="17" fillId="0" borderId="0"/>
    <xf numFmtId="0" fontId="106" fillId="0" borderId="0"/>
    <xf numFmtId="0" fontId="17" fillId="0" borderId="0"/>
    <xf numFmtId="0" fontId="106" fillId="0" borderId="0"/>
    <xf numFmtId="0" fontId="17" fillId="0" borderId="0"/>
    <xf numFmtId="0" fontId="106" fillId="0" borderId="0"/>
    <xf numFmtId="0" fontId="17" fillId="0" borderId="0"/>
    <xf numFmtId="0" fontId="17" fillId="0" borderId="0"/>
    <xf numFmtId="0" fontId="106" fillId="0" borderId="0"/>
    <xf numFmtId="0" fontId="17" fillId="0" borderId="0"/>
    <xf numFmtId="0" fontId="106" fillId="0" borderId="0"/>
    <xf numFmtId="0" fontId="10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6" fillId="0" borderId="0"/>
    <xf numFmtId="0" fontId="106" fillId="0" borderId="0"/>
    <xf numFmtId="0" fontId="17" fillId="0" borderId="0"/>
    <xf numFmtId="0" fontId="1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6" fillId="0" borderId="0"/>
    <xf numFmtId="0" fontId="106" fillId="0" borderId="0"/>
    <xf numFmtId="0" fontId="106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59" fillId="0" borderId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38" fillId="36" borderId="0" applyNumberFormat="0" applyBorder="0" applyAlignment="0" applyProtection="0"/>
    <xf numFmtId="0" fontId="3" fillId="13" borderId="0" applyNumberFormat="0" applyBorder="0" applyAlignment="0" applyProtection="0"/>
    <xf numFmtId="0" fontId="3" fillId="38" borderId="0" applyNumberFormat="0" applyBorder="0" applyAlignment="0" applyProtection="0"/>
    <xf numFmtId="0" fontId="94" fillId="38" borderId="0" applyNumberFormat="0" applyBorder="0" applyAlignment="0" applyProtection="0"/>
    <xf numFmtId="0" fontId="74" fillId="38" borderId="0" applyNumberFormat="0" applyBorder="0" applyAlignment="0" applyProtection="0"/>
    <xf numFmtId="0" fontId="155" fillId="38" borderId="0" applyNumberFormat="0" applyBorder="0" applyAlignment="0" applyProtection="0"/>
    <xf numFmtId="0" fontId="94" fillId="37" borderId="0" applyNumberFormat="0" applyBorder="0" applyAlignment="0" applyProtection="0"/>
    <xf numFmtId="0" fontId="3" fillId="13" borderId="0" applyNumberFormat="0" applyBorder="0" applyAlignment="0" applyProtection="0"/>
    <xf numFmtId="0" fontId="3" fillId="38" borderId="0" applyNumberFormat="0" applyBorder="0" applyAlignment="0" applyProtection="0"/>
    <xf numFmtId="0" fontId="74" fillId="38" borderId="0" applyNumberFormat="0" applyBorder="0" applyAlignment="0" applyProtection="0"/>
    <xf numFmtId="0" fontId="155" fillId="38" borderId="0" applyNumberFormat="0" applyBorder="0" applyAlignment="0" applyProtection="0"/>
    <xf numFmtId="0" fontId="3" fillId="13" borderId="0" applyNumberFormat="0" applyBorder="0" applyAlignment="0" applyProtection="0"/>
    <xf numFmtId="0" fontId="3" fillId="38" borderId="0" applyNumberFormat="0" applyBorder="0" applyAlignment="0" applyProtection="0"/>
    <xf numFmtId="0" fontId="74" fillId="38" borderId="0" applyNumberFormat="0" applyBorder="0" applyAlignment="0" applyProtection="0"/>
    <xf numFmtId="0" fontId="155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94" fillId="37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38" fillId="39" borderId="0" applyNumberFormat="0" applyBorder="0" applyAlignment="0" applyProtection="0"/>
    <xf numFmtId="0" fontId="3" fillId="17" borderId="0" applyNumberFormat="0" applyBorder="0" applyAlignment="0" applyProtection="0"/>
    <xf numFmtId="0" fontId="3" fillId="41" borderId="0" applyNumberFormat="0" applyBorder="0" applyAlignment="0" applyProtection="0"/>
    <xf numFmtId="0" fontId="94" fillId="41" borderId="0" applyNumberFormat="0" applyBorder="0" applyAlignment="0" applyProtection="0"/>
    <xf numFmtId="0" fontId="74" fillId="41" borderId="0" applyNumberFormat="0" applyBorder="0" applyAlignment="0" applyProtection="0"/>
    <xf numFmtId="0" fontId="155" fillId="41" borderId="0" applyNumberFormat="0" applyBorder="0" applyAlignment="0" applyProtection="0"/>
    <xf numFmtId="0" fontId="94" fillId="40" borderId="0" applyNumberFormat="0" applyBorder="0" applyAlignment="0" applyProtection="0"/>
    <xf numFmtId="0" fontId="3" fillId="17" borderId="0" applyNumberFormat="0" applyBorder="0" applyAlignment="0" applyProtection="0"/>
    <xf numFmtId="0" fontId="3" fillId="41" borderId="0" applyNumberFormat="0" applyBorder="0" applyAlignment="0" applyProtection="0"/>
    <xf numFmtId="0" fontId="74" fillId="41" borderId="0" applyNumberFormat="0" applyBorder="0" applyAlignment="0" applyProtection="0"/>
    <xf numFmtId="0" fontId="155" fillId="41" borderId="0" applyNumberFormat="0" applyBorder="0" applyAlignment="0" applyProtection="0"/>
    <xf numFmtId="0" fontId="3" fillId="17" borderId="0" applyNumberFormat="0" applyBorder="0" applyAlignment="0" applyProtection="0"/>
    <xf numFmtId="0" fontId="3" fillId="41" borderId="0" applyNumberFormat="0" applyBorder="0" applyAlignment="0" applyProtection="0"/>
    <xf numFmtId="0" fontId="74" fillId="41" borderId="0" applyNumberFormat="0" applyBorder="0" applyAlignment="0" applyProtection="0"/>
    <xf numFmtId="0" fontId="155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38" fillId="42" borderId="0" applyNumberFormat="0" applyBorder="0" applyAlignment="0" applyProtection="0"/>
    <xf numFmtId="0" fontId="3" fillId="21" borderId="0" applyNumberFormat="0" applyBorder="0" applyAlignment="0" applyProtection="0"/>
    <xf numFmtId="0" fontId="3" fillId="44" borderId="0" applyNumberFormat="0" applyBorder="0" applyAlignment="0" applyProtection="0"/>
    <xf numFmtId="0" fontId="94" fillId="44" borderId="0" applyNumberFormat="0" applyBorder="0" applyAlignment="0" applyProtection="0"/>
    <xf numFmtId="0" fontId="74" fillId="44" borderId="0" applyNumberFormat="0" applyBorder="0" applyAlignment="0" applyProtection="0"/>
    <xf numFmtId="0" fontId="155" fillId="44" borderId="0" applyNumberFormat="0" applyBorder="0" applyAlignment="0" applyProtection="0"/>
    <xf numFmtId="0" fontId="94" fillId="43" borderId="0" applyNumberFormat="0" applyBorder="0" applyAlignment="0" applyProtection="0"/>
    <xf numFmtId="0" fontId="3" fillId="21" borderId="0" applyNumberFormat="0" applyBorder="0" applyAlignment="0" applyProtection="0"/>
    <xf numFmtId="0" fontId="3" fillId="44" borderId="0" applyNumberFormat="0" applyBorder="0" applyAlignment="0" applyProtection="0"/>
    <xf numFmtId="0" fontId="74" fillId="44" borderId="0" applyNumberFormat="0" applyBorder="0" applyAlignment="0" applyProtection="0"/>
    <xf numFmtId="0" fontId="155" fillId="44" borderId="0" applyNumberFormat="0" applyBorder="0" applyAlignment="0" applyProtection="0"/>
    <xf numFmtId="0" fontId="3" fillId="21" borderId="0" applyNumberFormat="0" applyBorder="0" applyAlignment="0" applyProtection="0"/>
    <xf numFmtId="0" fontId="3" fillId="44" borderId="0" applyNumberFormat="0" applyBorder="0" applyAlignment="0" applyProtection="0"/>
    <xf numFmtId="0" fontId="74" fillId="44" borderId="0" applyNumberFormat="0" applyBorder="0" applyAlignment="0" applyProtection="0"/>
    <xf numFmtId="0" fontId="155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94" fillId="43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38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46" borderId="0" applyNumberFormat="0" applyBorder="0" applyAlignment="0" applyProtection="0"/>
    <xf numFmtId="0" fontId="94" fillId="46" borderId="0" applyNumberFormat="0" applyBorder="0" applyAlignment="0" applyProtection="0"/>
    <xf numFmtId="0" fontId="74" fillId="46" borderId="0" applyNumberFormat="0" applyBorder="0" applyAlignment="0" applyProtection="0"/>
    <xf numFmtId="0" fontId="155" fillId="46" borderId="0" applyNumberFormat="0" applyBorder="0" applyAlignment="0" applyProtection="0"/>
    <xf numFmtId="0" fontId="94" fillId="37" borderId="0" applyNumberFormat="0" applyBorder="0" applyAlignment="0" applyProtection="0"/>
    <xf numFmtId="0" fontId="3" fillId="25" borderId="0" applyNumberFormat="0" applyBorder="0" applyAlignment="0" applyProtection="0"/>
    <xf numFmtId="0" fontId="3" fillId="46" borderId="0" applyNumberFormat="0" applyBorder="0" applyAlignment="0" applyProtection="0"/>
    <xf numFmtId="0" fontId="74" fillId="46" borderId="0" applyNumberFormat="0" applyBorder="0" applyAlignment="0" applyProtection="0"/>
    <xf numFmtId="0" fontId="155" fillId="46" borderId="0" applyNumberFormat="0" applyBorder="0" applyAlignment="0" applyProtection="0"/>
    <xf numFmtId="0" fontId="3" fillId="25" borderId="0" applyNumberFormat="0" applyBorder="0" applyAlignment="0" applyProtection="0"/>
    <xf numFmtId="0" fontId="3" fillId="46" borderId="0" applyNumberFormat="0" applyBorder="0" applyAlignment="0" applyProtection="0"/>
    <xf numFmtId="0" fontId="74" fillId="46" borderId="0" applyNumberFormat="0" applyBorder="0" applyAlignment="0" applyProtection="0"/>
    <xf numFmtId="0" fontId="155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94" fillId="3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3" fillId="29" borderId="0" applyNumberFormat="0" applyBorder="0" applyAlignment="0" applyProtection="0"/>
    <xf numFmtId="0" fontId="94" fillId="47" borderId="0" applyNumberFormat="0" applyBorder="0" applyAlignment="0" applyProtection="0"/>
    <xf numFmtId="0" fontId="74" fillId="47" borderId="0" applyNumberFormat="0" applyBorder="0" applyAlignment="0" applyProtection="0"/>
    <xf numFmtId="0" fontId="155" fillId="29" borderId="0" applyNumberFormat="0" applyBorder="0" applyAlignment="0" applyProtection="0"/>
    <xf numFmtId="0" fontId="94" fillId="48" borderId="0" applyNumberFormat="0" applyBorder="0" applyAlignment="0" applyProtection="0"/>
    <xf numFmtId="0" fontId="3" fillId="29" borderId="0" applyNumberFormat="0" applyBorder="0" applyAlignment="0" applyProtection="0"/>
    <xf numFmtId="0" fontId="74" fillId="47" borderId="0" applyNumberFormat="0" applyBorder="0" applyAlignment="0" applyProtection="0"/>
    <xf numFmtId="0" fontId="155" fillId="29" borderId="0" applyNumberFormat="0" applyBorder="0" applyAlignment="0" applyProtection="0"/>
    <xf numFmtId="0" fontId="3" fillId="29" borderId="0" applyNumberFormat="0" applyBorder="0" applyAlignment="0" applyProtection="0"/>
    <xf numFmtId="0" fontId="74" fillId="47" borderId="0" applyNumberFormat="0" applyBorder="0" applyAlignment="0" applyProtection="0"/>
    <xf numFmtId="0" fontId="155" fillId="2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38" fillId="42" borderId="0" applyNumberFormat="0" applyBorder="0" applyAlignment="0" applyProtection="0"/>
    <xf numFmtId="0" fontId="3" fillId="33" borderId="0" applyNumberFormat="0" applyBorder="0" applyAlignment="0" applyProtection="0"/>
    <xf numFmtId="0" fontId="94" fillId="45" borderId="0" applyNumberFormat="0" applyBorder="0" applyAlignment="0" applyProtection="0"/>
    <xf numFmtId="0" fontId="74" fillId="45" borderId="0" applyNumberFormat="0" applyBorder="0" applyAlignment="0" applyProtection="0"/>
    <xf numFmtId="0" fontId="155" fillId="33" borderId="0" applyNumberFormat="0" applyBorder="0" applyAlignment="0" applyProtection="0"/>
    <xf numFmtId="0" fontId="94" fillId="40" borderId="0" applyNumberFormat="0" applyBorder="0" applyAlignment="0" applyProtection="0"/>
    <xf numFmtId="0" fontId="3" fillId="33" borderId="0" applyNumberFormat="0" applyBorder="0" applyAlignment="0" applyProtection="0"/>
    <xf numFmtId="0" fontId="74" fillId="45" borderId="0" applyNumberFormat="0" applyBorder="0" applyAlignment="0" applyProtection="0"/>
    <xf numFmtId="0" fontId="155" fillId="33" borderId="0" applyNumberFormat="0" applyBorder="0" applyAlignment="0" applyProtection="0"/>
    <xf numFmtId="0" fontId="3" fillId="33" borderId="0" applyNumberFormat="0" applyBorder="0" applyAlignment="0" applyProtection="0"/>
    <xf numFmtId="0" fontId="74" fillId="45" borderId="0" applyNumberFormat="0" applyBorder="0" applyAlignment="0" applyProtection="0"/>
    <xf numFmtId="0" fontId="155" fillId="33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94" fillId="40" borderId="0" applyNumberFormat="0" applyBorder="0" applyAlignment="0" applyProtection="0"/>
    <xf numFmtId="0" fontId="94" fillId="49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38" fillId="36" borderId="0" applyNumberFormat="0" applyBorder="0" applyAlignment="0" applyProtection="0"/>
    <xf numFmtId="0" fontId="94" fillId="50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38" fillId="39" borderId="0" applyNumberFormat="0" applyBorder="0" applyAlignment="0" applyProtection="0"/>
    <xf numFmtId="0" fontId="94" fillId="51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38" fillId="42" borderId="0" applyNumberFormat="0" applyBorder="0" applyAlignment="0" applyProtection="0"/>
    <xf numFmtId="0" fontId="94" fillId="52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38" fillId="45" borderId="0" applyNumberFormat="0" applyBorder="0" applyAlignment="0" applyProtection="0"/>
    <xf numFmtId="0" fontId="94" fillId="48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38" fillId="47" borderId="0" applyNumberFormat="0" applyBorder="0" applyAlignment="0" applyProtection="0"/>
    <xf numFmtId="0" fontId="94" fillId="53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38" fillId="42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38" fillId="47" borderId="0" applyNumberFormat="0" applyBorder="0" applyAlignment="0" applyProtection="0"/>
    <xf numFmtId="0" fontId="3" fillId="14" borderId="0" applyNumberFormat="0" applyBorder="0" applyAlignment="0" applyProtection="0"/>
    <xf numFmtId="0" fontId="94" fillId="36" borderId="0" applyNumberFormat="0" applyBorder="0" applyAlignment="0" applyProtection="0"/>
    <xf numFmtId="0" fontId="74" fillId="36" borderId="0" applyNumberFormat="0" applyBorder="0" applyAlignment="0" applyProtection="0"/>
    <xf numFmtId="0" fontId="155" fillId="14" borderId="0" applyNumberFormat="0" applyBorder="0" applyAlignment="0" applyProtection="0"/>
    <xf numFmtId="0" fontId="94" fillId="54" borderId="0" applyNumberFormat="0" applyBorder="0" applyAlignment="0" applyProtection="0"/>
    <xf numFmtId="0" fontId="3" fillId="14" borderId="0" applyNumberFormat="0" applyBorder="0" applyAlignment="0" applyProtection="0"/>
    <xf numFmtId="0" fontId="74" fillId="36" borderId="0" applyNumberFormat="0" applyBorder="0" applyAlignment="0" applyProtection="0"/>
    <xf numFmtId="0" fontId="155" fillId="14" borderId="0" applyNumberFormat="0" applyBorder="0" applyAlignment="0" applyProtection="0"/>
    <xf numFmtId="0" fontId="3" fillId="14" borderId="0" applyNumberFormat="0" applyBorder="0" applyAlignment="0" applyProtection="0"/>
    <xf numFmtId="0" fontId="74" fillId="36" borderId="0" applyNumberFormat="0" applyBorder="0" applyAlignment="0" applyProtection="0"/>
    <xf numFmtId="0" fontId="155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3" fillId="18" borderId="0" applyNumberFormat="0" applyBorder="0" applyAlignment="0" applyProtection="0"/>
    <xf numFmtId="0" fontId="94" fillId="39" borderId="0" applyNumberFormat="0" applyBorder="0" applyAlignment="0" applyProtection="0"/>
    <xf numFmtId="0" fontId="74" fillId="39" borderId="0" applyNumberFormat="0" applyBorder="0" applyAlignment="0" applyProtection="0"/>
    <xf numFmtId="0" fontId="155" fillId="18" borderId="0" applyNumberFormat="0" applyBorder="0" applyAlignment="0" applyProtection="0"/>
    <xf numFmtId="0" fontId="94" fillId="55" borderId="0" applyNumberFormat="0" applyBorder="0" applyAlignment="0" applyProtection="0"/>
    <xf numFmtId="0" fontId="3" fillId="18" borderId="0" applyNumberFormat="0" applyBorder="0" applyAlignment="0" applyProtection="0"/>
    <xf numFmtId="0" fontId="74" fillId="39" borderId="0" applyNumberFormat="0" applyBorder="0" applyAlignment="0" applyProtection="0"/>
    <xf numFmtId="0" fontId="155" fillId="18" borderId="0" applyNumberFormat="0" applyBorder="0" applyAlignment="0" applyProtection="0"/>
    <xf numFmtId="0" fontId="3" fillId="18" borderId="0" applyNumberFormat="0" applyBorder="0" applyAlignment="0" applyProtection="0"/>
    <xf numFmtId="0" fontId="74" fillId="39" borderId="0" applyNumberFormat="0" applyBorder="0" applyAlignment="0" applyProtection="0"/>
    <xf numFmtId="0" fontId="155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94" fillId="55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38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57" borderId="0" applyNumberFormat="0" applyBorder="0" applyAlignment="0" applyProtection="0"/>
    <xf numFmtId="0" fontId="94" fillId="57" borderId="0" applyNumberFormat="0" applyBorder="0" applyAlignment="0" applyProtection="0"/>
    <xf numFmtId="0" fontId="74" fillId="57" borderId="0" applyNumberFormat="0" applyBorder="0" applyAlignment="0" applyProtection="0"/>
    <xf numFmtId="0" fontId="155" fillId="57" borderId="0" applyNumberFormat="0" applyBorder="0" applyAlignment="0" applyProtection="0"/>
    <xf numFmtId="0" fontId="94" fillId="43" borderId="0" applyNumberFormat="0" applyBorder="0" applyAlignment="0" applyProtection="0"/>
    <xf numFmtId="0" fontId="3" fillId="22" borderId="0" applyNumberFormat="0" applyBorder="0" applyAlignment="0" applyProtection="0"/>
    <xf numFmtId="0" fontId="3" fillId="57" borderId="0" applyNumberFormat="0" applyBorder="0" applyAlignment="0" applyProtection="0"/>
    <xf numFmtId="0" fontId="74" fillId="57" borderId="0" applyNumberFormat="0" applyBorder="0" applyAlignment="0" applyProtection="0"/>
    <xf numFmtId="0" fontId="155" fillId="57" borderId="0" applyNumberFormat="0" applyBorder="0" applyAlignment="0" applyProtection="0"/>
    <xf numFmtId="0" fontId="3" fillId="22" borderId="0" applyNumberFormat="0" applyBorder="0" applyAlignment="0" applyProtection="0"/>
    <xf numFmtId="0" fontId="3" fillId="57" borderId="0" applyNumberFormat="0" applyBorder="0" applyAlignment="0" applyProtection="0"/>
    <xf numFmtId="0" fontId="74" fillId="57" borderId="0" applyNumberFormat="0" applyBorder="0" applyAlignment="0" applyProtection="0"/>
    <xf numFmtId="0" fontId="15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94" fillId="4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38" fillId="41" borderId="0" applyNumberFormat="0" applyBorder="0" applyAlignment="0" applyProtection="0"/>
    <xf numFmtId="0" fontId="3" fillId="26" borderId="0" applyNumberFormat="0" applyBorder="0" applyAlignment="0" applyProtection="0"/>
    <xf numFmtId="0" fontId="94" fillId="46" borderId="0" applyNumberFormat="0" applyBorder="0" applyAlignment="0" applyProtection="0"/>
    <xf numFmtId="0" fontId="74" fillId="46" borderId="0" applyNumberFormat="0" applyBorder="0" applyAlignment="0" applyProtection="0"/>
    <xf numFmtId="0" fontId="155" fillId="26" borderId="0" applyNumberFormat="0" applyBorder="0" applyAlignment="0" applyProtection="0"/>
    <xf numFmtId="0" fontId="94" fillId="54" borderId="0" applyNumberFormat="0" applyBorder="0" applyAlignment="0" applyProtection="0"/>
    <xf numFmtId="0" fontId="3" fillId="26" borderId="0" applyNumberFormat="0" applyBorder="0" applyAlignment="0" applyProtection="0"/>
    <xf numFmtId="0" fontId="74" fillId="46" borderId="0" applyNumberFormat="0" applyBorder="0" applyAlignment="0" applyProtection="0"/>
    <xf numFmtId="0" fontId="155" fillId="26" borderId="0" applyNumberFormat="0" applyBorder="0" applyAlignment="0" applyProtection="0"/>
    <xf numFmtId="0" fontId="3" fillId="26" borderId="0" applyNumberFormat="0" applyBorder="0" applyAlignment="0" applyProtection="0"/>
    <xf numFmtId="0" fontId="74" fillId="46" borderId="0" applyNumberFormat="0" applyBorder="0" applyAlignment="0" applyProtection="0"/>
    <xf numFmtId="0" fontId="1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94" fillId="54" borderId="0" applyNumberFormat="0" applyBorder="0" applyAlignment="0" applyProtection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38" fillId="47" borderId="0" applyNumberFormat="0" applyBorder="0" applyAlignment="0" applyProtection="0"/>
    <xf numFmtId="0" fontId="3" fillId="30" borderId="0" applyNumberFormat="0" applyBorder="0" applyAlignment="0" applyProtection="0"/>
    <xf numFmtId="0" fontId="94" fillId="36" borderId="0" applyNumberFormat="0" applyBorder="0" applyAlignment="0" applyProtection="0"/>
    <xf numFmtId="0" fontId="74" fillId="36" borderId="0" applyNumberFormat="0" applyBorder="0" applyAlignment="0" applyProtection="0"/>
    <xf numFmtId="0" fontId="155" fillId="30" borderId="0" applyNumberFormat="0" applyBorder="0" applyAlignment="0" applyProtection="0"/>
    <xf numFmtId="0" fontId="94" fillId="58" borderId="0" applyNumberFormat="0" applyBorder="0" applyAlignment="0" applyProtection="0"/>
    <xf numFmtId="0" fontId="3" fillId="30" borderId="0" applyNumberFormat="0" applyBorder="0" applyAlignment="0" applyProtection="0"/>
    <xf numFmtId="0" fontId="74" fillId="36" borderId="0" applyNumberFormat="0" applyBorder="0" applyAlignment="0" applyProtection="0"/>
    <xf numFmtId="0" fontId="155" fillId="30" borderId="0" applyNumberFormat="0" applyBorder="0" applyAlignment="0" applyProtection="0"/>
    <xf numFmtId="0" fontId="3" fillId="30" borderId="0" applyNumberFormat="0" applyBorder="0" applyAlignment="0" applyProtection="0"/>
    <xf numFmtId="0" fontId="74" fillId="36" borderId="0" applyNumberFormat="0" applyBorder="0" applyAlignment="0" applyProtection="0"/>
    <xf numFmtId="0" fontId="155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94" fillId="58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38" fillId="42" borderId="0" applyNumberFormat="0" applyBorder="0" applyAlignment="0" applyProtection="0"/>
    <xf numFmtId="0" fontId="3" fillId="34" borderId="0" applyNumberFormat="0" applyBorder="0" applyAlignment="0" applyProtection="0"/>
    <xf numFmtId="0" fontId="94" fillId="59" borderId="0" applyNumberFormat="0" applyBorder="0" applyAlignment="0" applyProtection="0"/>
    <xf numFmtId="0" fontId="74" fillId="59" borderId="0" applyNumberFormat="0" applyBorder="0" applyAlignment="0" applyProtection="0"/>
    <xf numFmtId="0" fontId="155" fillId="34" borderId="0" applyNumberFormat="0" applyBorder="0" applyAlignment="0" applyProtection="0"/>
    <xf numFmtId="0" fontId="94" fillId="40" borderId="0" applyNumberFormat="0" applyBorder="0" applyAlignment="0" applyProtection="0"/>
    <xf numFmtId="0" fontId="3" fillId="34" borderId="0" applyNumberFormat="0" applyBorder="0" applyAlignment="0" applyProtection="0"/>
    <xf numFmtId="0" fontId="74" fillId="59" borderId="0" applyNumberFormat="0" applyBorder="0" applyAlignment="0" applyProtection="0"/>
    <xf numFmtId="0" fontId="155" fillId="34" borderId="0" applyNumberFormat="0" applyBorder="0" applyAlignment="0" applyProtection="0"/>
    <xf numFmtId="0" fontId="3" fillId="34" borderId="0" applyNumberFormat="0" applyBorder="0" applyAlignment="0" applyProtection="0"/>
    <xf numFmtId="0" fontId="74" fillId="59" borderId="0" applyNumberFormat="0" applyBorder="0" applyAlignment="0" applyProtection="0"/>
    <xf numFmtId="0" fontId="155" fillId="34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94" fillId="40" borderId="0" applyNumberFormat="0" applyBorder="0" applyAlignment="0" applyProtection="0"/>
    <xf numFmtId="0" fontId="94" fillId="58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38" fillId="47" borderId="0" applyNumberFormat="0" applyBorder="0" applyAlignment="0" applyProtection="0"/>
    <xf numFmtId="0" fontId="94" fillId="55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38" fillId="39" borderId="0" applyNumberFormat="0" applyBorder="0" applyAlignment="0" applyProtection="0"/>
    <xf numFmtId="0" fontId="94" fillId="60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38" fillId="56" borderId="0" applyNumberFormat="0" applyBorder="0" applyAlignment="0" applyProtection="0"/>
    <xf numFmtId="0" fontId="94" fillId="52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38" fillId="41" borderId="0" applyNumberFormat="0" applyBorder="0" applyAlignment="0" applyProtection="0"/>
    <xf numFmtId="0" fontId="94" fillId="58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38" fillId="47" borderId="0" applyNumberFormat="0" applyBorder="0" applyAlignment="0" applyProtection="0"/>
    <xf numFmtId="0" fontId="94" fillId="61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38" fillId="4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39" fillId="47" borderId="0" applyNumberFormat="0" applyBorder="0" applyAlignment="0" applyProtection="0"/>
    <xf numFmtId="0" fontId="34" fillId="15" borderId="0" applyNumberFormat="0" applyBorder="0" applyAlignment="0" applyProtection="0"/>
    <xf numFmtId="0" fontId="107" fillId="63" borderId="0" applyNumberFormat="0" applyBorder="0" applyAlignment="0" applyProtection="0"/>
    <xf numFmtId="0" fontId="76" fillId="63" borderId="0" applyNumberFormat="0" applyBorder="0" applyAlignment="0" applyProtection="0"/>
    <xf numFmtId="0" fontId="156" fillId="15" borderId="0" applyNumberFormat="0" applyBorder="0" applyAlignment="0" applyProtection="0"/>
    <xf numFmtId="0" fontId="107" fillId="62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07" fillId="6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39" fillId="64" borderId="0" applyNumberFormat="0" applyBorder="0" applyAlignment="0" applyProtection="0"/>
    <xf numFmtId="0" fontId="34" fillId="19" borderId="0" applyNumberFormat="0" applyBorder="0" applyAlignment="0" applyProtection="0"/>
    <xf numFmtId="0" fontId="107" fillId="39" borderId="0" applyNumberFormat="0" applyBorder="0" applyAlignment="0" applyProtection="0"/>
    <xf numFmtId="0" fontId="76" fillId="39" borderId="0" applyNumberFormat="0" applyBorder="0" applyAlignment="0" applyProtection="0"/>
    <xf numFmtId="0" fontId="156" fillId="19" borderId="0" applyNumberFormat="0" applyBorder="0" applyAlignment="0" applyProtection="0"/>
    <xf numFmtId="0" fontId="107" fillId="5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07" fillId="55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39" fillId="59" borderId="0" applyNumberFormat="0" applyBorder="0" applyAlignment="0" applyProtection="0"/>
    <xf numFmtId="0" fontId="34" fillId="23" borderId="0" applyNumberFormat="0" applyBorder="0" applyAlignment="0" applyProtection="0"/>
    <xf numFmtId="0" fontId="34" fillId="57" borderId="0" applyNumberFormat="0" applyBorder="0" applyAlignment="0" applyProtection="0"/>
    <xf numFmtId="0" fontId="107" fillId="57" borderId="0" applyNumberFormat="0" applyBorder="0" applyAlignment="0" applyProtection="0"/>
    <xf numFmtId="0" fontId="76" fillId="57" borderId="0" applyNumberFormat="0" applyBorder="0" applyAlignment="0" applyProtection="0"/>
    <xf numFmtId="0" fontId="156" fillId="57" borderId="0" applyNumberFormat="0" applyBorder="0" applyAlignment="0" applyProtection="0"/>
    <xf numFmtId="0" fontId="107" fillId="43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107" fillId="4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39" fillId="41" borderId="0" applyNumberFormat="0" applyBorder="0" applyAlignment="0" applyProtection="0"/>
    <xf numFmtId="0" fontId="34" fillId="27" borderId="0" applyNumberFormat="0" applyBorder="0" applyAlignment="0" applyProtection="0"/>
    <xf numFmtId="0" fontId="34" fillId="65" borderId="0" applyNumberFormat="0" applyBorder="0" applyAlignment="0" applyProtection="0"/>
    <xf numFmtId="0" fontId="107" fillId="65" borderId="0" applyNumberFormat="0" applyBorder="0" applyAlignment="0" applyProtection="0"/>
    <xf numFmtId="0" fontId="76" fillId="65" borderId="0" applyNumberFormat="0" applyBorder="0" applyAlignment="0" applyProtection="0"/>
    <xf numFmtId="0" fontId="156" fillId="65" borderId="0" applyNumberFormat="0" applyBorder="0" applyAlignment="0" applyProtection="0"/>
    <xf numFmtId="0" fontId="107" fillId="5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107" fillId="5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39" fillId="47" borderId="0" applyNumberFormat="0" applyBorder="0" applyAlignment="0" applyProtection="0"/>
    <xf numFmtId="0" fontId="34" fillId="31" borderId="0" applyNumberFormat="0" applyBorder="0" applyAlignment="0" applyProtection="0"/>
    <xf numFmtId="0" fontId="107" fillId="66" borderId="0" applyNumberFormat="0" applyBorder="0" applyAlignment="0" applyProtection="0"/>
    <xf numFmtId="0" fontId="76" fillId="66" borderId="0" applyNumberFormat="0" applyBorder="0" applyAlignment="0" applyProtection="0"/>
    <xf numFmtId="0" fontId="156" fillId="31" borderId="0" applyNumberFormat="0" applyBorder="0" applyAlignment="0" applyProtection="0"/>
    <xf numFmtId="0" fontId="107" fillId="62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107" fillId="62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39" fillId="39" borderId="0" applyNumberFormat="0" applyBorder="0" applyAlignment="0" applyProtection="0"/>
    <xf numFmtId="0" fontId="34" fillId="35" borderId="0" applyNumberFormat="0" applyBorder="0" applyAlignment="0" applyProtection="0"/>
    <xf numFmtId="0" fontId="34" fillId="67" borderId="0" applyNumberFormat="0" applyBorder="0" applyAlignment="0" applyProtection="0"/>
    <xf numFmtId="0" fontId="107" fillId="67" borderId="0" applyNumberFormat="0" applyBorder="0" applyAlignment="0" applyProtection="0"/>
    <xf numFmtId="0" fontId="76" fillId="67" borderId="0" applyNumberFormat="0" applyBorder="0" applyAlignment="0" applyProtection="0"/>
    <xf numFmtId="0" fontId="156" fillId="67" borderId="0" applyNumberFormat="0" applyBorder="0" applyAlignment="0" applyProtection="0"/>
    <xf numFmtId="0" fontId="107" fillId="40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107" fillId="40" borderId="0" applyNumberFormat="0" applyBorder="0" applyAlignment="0" applyProtection="0"/>
    <xf numFmtId="0" fontId="107" fillId="68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39" fillId="47" borderId="0" applyNumberFormat="0" applyBorder="0" applyAlignment="0" applyProtection="0"/>
    <xf numFmtId="0" fontId="107" fillId="5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39" fillId="64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39" fillId="59" borderId="0" applyNumberFormat="0" applyBorder="0" applyAlignment="0" applyProtection="0"/>
    <xf numFmtId="0" fontId="107" fillId="69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39" fillId="41" borderId="0" applyNumberFormat="0" applyBorder="0" applyAlignment="0" applyProtection="0"/>
    <xf numFmtId="0" fontId="107" fillId="62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39" fillId="47" borderId="0" applyNumberFormat="0" applyBorder="0" applyAlignment="0" applyProtection="0"/>
    <xf numFmtId="0" fontId="107" fillId="70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39" fillId="39" borderId="0" applyNumberFormat="0" applyBorder="0" applyAlignment="0" applyProtection="0"/>
    <xf numFmtId="9" fontId="44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44" fillId="0" borderId="0"/>
    <xf numFmtId="9" fontId="13" fillId="0" borderId="0"/>
    <xf numFmtId="0" fontId="98" fillId="2" borderId="17">
      <alignment horizontal="centerContinuous" vertical="top"/>
    </xf>
    <xf numFmtId="0" fontId="98" fillId="2" borderId="17">
      <alignment horizontal="centerContinuous" vertical="top"/>
    </xf>
    <xf numFmtId="0" fontId="98" fillId="2" borderId="17">
      <alignment horizontal="centerContinuous" vertical="top"/>
    </xf>
    <xf numFmtId="0" fontId="98" fillId="2" borderId="17">
      <alignment horizontal="centerContinuous" vertical="top"/>
    </xf>
    <xf numFmtId="0" fontId="98" fillId="2" borderId="17">
      <alignment horizontal="centerContinuous" vertical="top"/>
    </xf>
    <xf numFmtId="0" fontId="98" fillId="2" borderId="17">
      <alignment horizontal="centerContinuous" vertical="top"/>
    </xf>
    <xf numFmtId="0" fontId="98" fillId="2" borderId="17">
      <alignment horizontal="centerContinuous" vertical="top"/>
    </xf>
    <xf numFmtId="0" fontId="98" fillId="2" borderId="17">
      <alignment horizontal="centerContinuous" vertical="top"/>
    </xf>
    <xf numFmtId="0" fontId="98" fillId="2" borderId="17">
      <alignment horizontal="centerContinuous" vertical="top"/>
    </xf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39" fillId="71" borderId="0" applyNumberFormat="0" applyBorder="0" applyAlignment="0" applyProtection="0"/>
    <xf numFmtId="0" fontId="34" fillId="12" borderId="0" applyNumberFormat="0" applyBorder="0" applyAlignment="0" applyProtection="0"/>
    <xf numFmtId="0" fontId="107" fillId="72" borderId="0" applyNumberFormat="0" applyBorder="0" applyAlignment="0" applyProtection="0"/>
    <xf numFmtId="0" fontId="76" fillId="72" borderId="0" applyNumberFormat="0" applyBorder="0" applyAlignment="0" applyProtection="0"/>
    <xf numFmtId="0" fontId="156" fillId="12" borderId="0" applyNumberFormat="0" applyBorder="0" applyAlignment="0" applyProtection="0"/>
    <xf numFmtId="0" fontId="107" fillId="6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107" fillId="62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39" fillId="64" borderId="0" applyNumberFormat="0" applyBorder="0" applyAlignment="0" applyProtection="0"/>
    <xf numFmtId="0" fontId="34" fillId="16" borderId="0" applyNumberFormat="0" applyBorder="0" applyAlignment="0" applyProtection="0"/>
    <xf numFmtId="0" fontId="107" fillId="74" borderId="0" applyNumberFormat="0" applyBorder="0" applyAlignment="0" applyProtection="0"/>
    <xf numFmtId="0" fontId="76" fillId="74" borderId="0" applyNumberFormat="0" applyBorder="0" applyAlignment="0" applyProtection="0"/>
    <xf numFmtId="0" fontId="156" fillId="16" borderId="0" applyNumberFormat="0" applyBorder="0" applyAlignment="0" applyProtection="0"/>
    <xf numFmtId="0" fontId="107" fillId="73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107" fillId="73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39" fillId="59" borderId="0" applyNumberFormat="0" applyBorder="0" applyAlignment="0" applyProtection="0"/>
    <xf numFmtId="0" fontId="34" fillId="20" borderId="0" applyNumberFormat="0" applyBorder="0" applyAlignment="0" applyProtection="0"/>
    <xf numFmtId="0" fontId="107" fillId="76" borderId="0" applyNumberFormat="0" applyBorder="0" applyAlignment="0" applyProtection="0"/>
    <xf numFmtId="0" fontId="76" fillId="76" borderId="0" applyNumberFormat="0" applyBorder="0" applyAlignment="0" applyProtection="0"/>
    <xf numFmtId="0" fontId="156" fillId="20" borderId="0" applyNumberFormat="0" applyBorder="0" applyAlignment="0" applyProtection="0"/>
    <xf numFmtId="0" fontId="107" fillId="75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107" fillId="75" borderId="0" applyNumberFormat="0" applyBorder="0" applyAlignment="0" applyProtection="0"/>
    <xf numFmtId="0" fontId="107" fillId="78" borderId="0" applyNumberFormat="0" applyBorder="0" applyAlignment="0" applyProtection="0"/>
    <xf numFmtId="0" fontId="107" fillId="78" borderId="0" applyNumberFormat="0" applyBorder="0" applyAlignment="0" applyProtection="0"/>
    <xf numFmtId="0" fontId="39" fillId="77" borderId="0" applyNumberFormat="0" applyBorder="0" applyAlignment="0" applyProtection="0"/>
    <xf numFmtId="0" fontId="34" fillId="24" borderId="0" applyNumberFormat="0" applyBorder="0" applyAlignment="0" applyProtection="0"/>
    <xf numFmtId="0" fontId="107" fillId="65" borderId="0" applyNumberFormat="0" applyBorder="0" applyAlignment="0" applyProtection="0"/>
    <xf numFmtId="0" fontId="76" fillId="65" borderId="0" applyNumberFormat="0" applyBorder="0" applyAlignment="0" applyProtection="0"/>
    <xf numFmtId="0" fontId="156" fillId="24" borderId="0" applyNumberFormat="0" applyBorder="0" applyAlignment="0" applyProtection="0"/>
    <xf numFmtId="0" fontId="107" fillId="78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107" fillId="78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34" fillId="28" borderId="0" applyNumberFormat="0" applyBorder="0" applyAlignment="0" applyProtection="0"/>
    <xf numFmtId="0" fontId="107" fillId="66" borderId="0" applyNumberFormat="0" applyBorder="0" applyAlignment="0" applyProtection="0"/>
    <xf numFmtId="0" fontId="76" fillId="66" borderId="0" applyNumberFormat="0" applyBorder="0" applyAlignment="0" applyProtection="0"/>
    <xf numFmtId="0" fontId="156" fillId="28" borderId="0" applyNumberFormat="0" applyBorder="0" applyAlignment="0" applyProtection="0"/>
    <xf numFmtId="0" fontId="107" fillId="62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107" fillId="62" borderId="0" applyNumberFormat="0" applyBorder="0" applyAlignment="0" applyProtection="0"/>
    <xf numFmtId="0" fontId="107" fillId="79" borderId="0" applyNumberFormat="0" applyBorder="0" applyAlignment="0" applyProtection="0"/>
    <xf numFmtId="0" fontId="107" fillId="79" borderId="0" applyNumberFormat="0" applyBorder="0" applyAlignment="0" applyProtection="0"/>
    <xf numFmtId="0" fontId="39" fillId="74" borderId="0" applyNumberFormat="0" applyBorder="0" applyAlignment="0" applyProtection="0"/>
    <xf numFmtId="0" fontId="34" fillId="32" borderId="0" applyNumberFormat="0" applyBorder="0" applyAlignment="0" applyProtection="0"/>
    <xf numFmtId="0" fontId="107" fillId="64" borderId="0" applyNumberFormat="0" applyBorder="0" applyAlignment="0" applyProtection="0"/>
    <xf numFmtId="0" fontId="76" fillId="64" borderId="0" applyNumberFormat="0" applyBorder="0" applyAlignment="0" applyProtection="0"/>
    <xf numFmtId="0" fontId="156" fillId="32" borderId="0" applyNumberFormat="0" applyBorder="0" applyAlignment="0" applyProtection="0"/>
    <xf numFmtId="0" fontId="107" fillId="79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107" fillId="79" borderId="0" applyNumberFormat="0" applyBorder="0" applyAlignment="0" applyProtection="0"/>
    <xf numFmtId="0" fontId="47" fillId="0" borderId="0" applyNumberFormat="0" applyAlignment="0"/>
    <xf numFmtId="0" fontId="47" fillId="0" borderId="0" applyNumberFormat="0" applyAlignment="0"/>
    <xf numFmtId="0" fontId="47" fillId="0" borderId="0" applyNumberFormat="0" applyAlignment="0"/>
    <xf numFmtId="0" fontId="47" fillId="0" borderId="0" applyNumberFormat="0" applyAlignment="0"/>
    <xf numFmtId="0" fontId="47" fillId="0" borderId="0" applyNumberFormat="0" applyAlignment="0"/>
    <xf numFmtId="0" fontId="47" fillId="0" borderId="0" applyNumberFormat="0" applyAlignment="0"/>
    <xf numFmtId="0" fontId="47" fillId="0" borderId="0" applyNumberFormat="0" applyAlignment="0"/>
    <xf numFmtId="0" fontId="47" fillId="0" borderId="0" applyNumberFormat="0" applyAlignment="0"/>
    <xf numFmtId="0" fontId="47" fillId="0" borderId="0" applyNumberFormat="0" applyAlignment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9" fillId="80" borderId="0" applyNumberFormat="0" applyBorder="0" applyAlignment="0" applyProtection="0"/>
    <xf numFmtId="0" fontId="40" fillId="46" borderId="0" applyNumberFormat="0" applyBorder="0" applyAlignment="0" applyProtection="0"/>
    <xf numFmtId="0" fontId="25" fillId="6" borderId="0" applyNumberFormat="0" applyBorder="0" applyAlignment="0" applyProtection="0"/>
    <xf numFmtId="0" fontId="110" fillId="41" borderId="0" applyNumberFormat="0" applyBorder="0" applyAlignment="0" applyProtection="0"/>
    <xf numFmtId="0" fontId="77" fillId="41" borderId="0" applyNumberFormat="0" applyBorder="0" applyAlignment="0" applyProtection="0"/>
    <xf numFmtId="0" fontId="157" fillId="6" borderId="0" applyNumberFormat="0" applyBorder="0" applyAlignment="0" applyProtection="0"/>
    <xf numFmtId="0" fontId="108" fillId="5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08" fillId="50" borderId="0" applyNumberFormat="0" applyBorder="0" applyAlignment="0" applyProtection="0"/>
    <xf numFmtId="181" fontId="17" fillId="0" borderId="0" applyFill="0" applyBorder="0" applyAlignment="0"/>
    <xf numFmtId="182" fontId="17" fillId="0" borderId="0" applyFill="0" applyBorder="0" applyAlignment="0"/>
    <xf numFmtId="183" fontId="17" fillId="0" borderId="0" applyFill="0" applyBorder="0" applyAlignment="0"/>
    <xf numFmtId="184" fontId="17" fillId="0" borderId="0" applyFill="0" applyBorder="0" applyAlignment="0"/>
    <xf numFmtId="185" fontId="17" fillId="0" borderId="0" applyFill="0" applyBorder="0" applyAlignment="0"/>
    <xf numFmtId="181" fontId="17" fillId="0" borderId="0" applyFill="0" applyBorder="0" applyAlignment="0"/>
    <xf numFmtId="186" fontId="17" fillId="0" borderId="0" applyFill="0" applyBorder="0" applyAlignment="0"/>
    <xf numFmtId="182" fontId="17" fillId="0" borderId="0" applyFill="0" applyBorder="0" applyAlignment="0"/>
    <xf numFmtId="0" fontId="111" fillId="37" borderId="18" applyNumberFormat="0" applyAlignment="0" applyProtection="0"/>
    <xf numFmtId="0" fontId="111" fillId="37" borderId="18" applyNumberFormat="0" applyAlignment="0" applyProtection="0"/>
    <xf numFmtId="0" fontId="111" fillId="37" borderId="18" applyNumberFormat="0" applyAlignment="0" applyProtection="0"/>
    <xf numFmtId="0" fontId="112" fillId="36" borderId="19" applyNumberFormat="0" applyAlignment="0" applyProtection="0"/>
    <xf numFmtId="0" fontId="41" fillId="81" borderId="18" applyNumberFormat="0" applyAlignment="0" applyProtection="0"/>
    <xf numFmtId="0" fontId="28" fillId="9" borderId="11" applyNumberFormat="0" applyAlignment="0" applyProtection="0"/>
    <xf numFmtId="0" fontId="111" fillId="82" borderId="18" applyNumberFormat="0" applyAlignment="0" applyProtection="0"/>
    <xf numFmtId="0" fontId="78" fillId="82" borderId="18" applyNumberFormat="0" applyAlignment="0" applyProtection="0"/>
    <xf numFmtId="0" fontId="158" fillId="9" borderId="11" applyNumberFormat="0" applyAlignment="0" applyProtection="0"/>
    <xf numFmtId="0" fontId="111" fillId="37" borderId="18" applyNumberFormat="0" applyAlignment="0" applyProtection="0"/>
    <xf numFmtId="0" fontId="67" fillId="82" borderId="18" applyNumberFormat="0" applyAlignment="0" applyProtection="0"/>
    <xf numFmtId="0" fontId="67" fillId="82" borderId="18" applyNumberFormat="0" applyAlignment="0" applyProtection="0"/>
    <xf numFmtId="0" fontId="67" fillId="82" borderId="18" applyNumberFormat="0" applyAlignment="0" applyProtection="0"/>
    <xf numFmtId="0" fontId="67" fillId="82" borderId="18" applyNumberFormat="0" applyAlignment="0" applyProtection="0"/>
    <xf numFmtId="0" fontId="67" fillId="82" borderId="18" applyNumberFormat="0" applyAlignment="0" applyProtection="0"/>
    <xf numFmtId="0" fontId="67" fillId="82" borderId="18" applyNumberFormat="0" applyAlignment="0" applyProtection="0"/>
    <xf numFmtId="0" fontId="111" fillId="37" borderId="18" applyNumberFormat="0" applyAlignment="0" applyProtection="0"/>
    <xf numFmtId="0" fontId="113" fillId="84" borderId="20" applyNumberFormat="0" applyAlignment="0" applyProtection="0"/>
    <xf numFmtId="0" fontId="113" fillId="84" borderId="20" applyNumberFormat="0" applyAlignment="0" applyProtection="0"/>
    <xf numFmtId="0" fontId="113" fillId="84" borderId="20" applyNumberFormat="0" applyAlignment="0" applyProtection="0"/>
    <xf numFmtId="0" fontId="114" fillId="0" borderId="0" applyNumberFormat="0" applyFill="0" applyBorder="0" applyAlignment="0" applyProtection="0"/>
    <xf numFmtId="0" fontId="30" fillId="10" borderId="14" applyNumberFormat="0" applyAlignment="0" applyProtection="0"/>
    <xf numFmtId="0" fontId="113" fillId="83" borderId="20" applyNumberFormat="0" applyAlignment="0" applyProtection="0"/>
    <xf numFmtId="0" fontId="79" fillId="83" borderId="20" applyNumberFormat="0" applyAlignment="0" applyProtection="0"/>
    <xf numFmtId="0" fontId="159" fillId="10" borderId="14" applyNumberFormat="0" applyAlignment="0" applyProtection="0"/>
    <xf numFmtId="0" fontId="113" fillId="84" borderId="20" applyNumberFormat="0" applyAlignment="0" applyProtection="0"/>
    <xf numFmtId="0" fontId="42" fillId="83" borderId="20" applyNumberFormat="0" applyAlignment="0" applyProtection="0"/>
    <xf numFmtId="0" fontId="42" fillId="83" borderId="20" applyNumberFormat="0" applyAlignment="0" applyProtection="0"/>
    <xf numFmtId="0" fontId="42" fillId="83" borderId="20" applyNumberFormat="0" applyAlignment="0" applyProtection="0"/>
    <xf numFmtId="0" fontId="42" fillId="83" borderId="20" applyNumberFormat="0" applyAlignment="0" applyProtection="0"/>
    <xf numFmtId="0" fontId="42" fillId="83" borderId="20" applyNumberFormat="0" applyAlignment="0" applyProtection="0"/>
    <xf numFmtId="0" fontId="42" fillId="83" borderId="20" applyNumberFormat="0" applyAlignment="0" applyProtection="0"/>
    <xf numFmtId="0" fontId="113" fillId="84" borderId="20" applyNumberFormat="0" applyAlignment="0" applyProtection="0"/>
    <xf numFmtId="173" fontId="17" fillId="0" borderId="0" applyFont="0" applyFill="0" applyBorder="0" applyAlignment="0" applyProtection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1" fontId="17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88" fontId="37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6" fillId="0" borderId="0" applyFill="0" applyBorder="0" applyAlignment="0" applyProtection="0"/>
    <xf numFmtId="173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17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7" fillId="0" borderId="0" applyFont="0" applyFill="0" applyBorder="0" applyAlignment="0" applyProtection="0"/>
    <xf numFmtId="4" fontId="43" fillId="0" borderId="0" applyFont="0" applyFill="0" applyBorder="0" applyAlignment="0" applyProtection="0"/>
    <xf numFmtId="175" fontId="96" fillId="0" borderId="0" applyFill="0" applyBorder="0" applyAlignment="0" applyProtection="0"/>
    <xf numFmtId="4" fontId="43" fillId="0" borderId="0" applyFont="0" applyFill="0" applyBorder="0" applyAlignment="0" applyProtection="0"/>
    <xf numFmtId="189" fontId="96" fillId="0" borderId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7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15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5" fontId="96" fillId="0" borderId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4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5" fontId="96" fillId="0" borderId="0" applyFill="0" applyBorder="0" applyAlignment="0" applyProtection="0"/>
    <xf numFmtId="173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44" fillId="0" borderId="0"/>
    <xf numFmtId="0" fontId="44" fillId="0" borderId="0"/>
    <xf numFmtId="165" fontId="13" fillId="0" borderId="0"/>
    <xf numFmtId="165" fontId="44" fillId="0" borderId="0"/>
    <xf numFmtId="165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44" fillId="0" borderId="0"/>
    <xf numFmtId="0" fontId="13" fillId="0" borderId="0"/>
    <xf numFmtId="0" fontId="98" fillId="2" borderId="17">
      <alignment horizontal="centerContinuous" vertical="top"/>
    </xf>
    <xf numFmtId="182" fontId="17" fillId="0" borderId="0" applyFont="0" applyFill="0" applyBorder="0" applyAlignment="0" applyProtection="0"/>
    <xf numFmtId="166" fontId="44" fillId="0" borderId="0"/>
    <xf numFmtId="0" fontId="44" fillId="0" borderId="0"/>
    <xf numFmtId="166" fontId="13" fillId="0" borderId="0"/>
    <xf numFmtId="166" fontId="44" fillId="0" borderId="0"/>
    <xf numFmtId="16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44" fillId="0" borderId="0"/>
    <xf numFmtId="0" fontId="13" fillId="0" borderId="0"/>
    <xf numFmtId="14" fontId="92" fillId="0" borderId="0" applyFill="0" applyBorder="0" applyAlignment="0"/>
    <xf numFmtId="15" fontId="93" fillId="85" borderId="0">
      <alignment horizontal="centerContinuous"/>
    </xf>
    <xf numFmtId="38" fontId="116" fillId="0" borderId="21">
      <alignment vertical="center"/>
    </xf>
    <xf numFmtId="167" fontId="44" fillId="0" borderId="0"/>
    <xf numFmtId="167" fontId="13" fillId="0" borderId="0"/>
    <xf numFmtId="167" fontId="44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44" fillId="0" borderId="0"/>
    <xf numFmtId="167" fontId="13" fillId="0" borderId="0"/>
    <xf numFmtId="0" fontId="154" fillId="0" borderId="0" applyNumberFormat="0" applyFill="0" applyBorder="0" applyAlignment="0" applyProtection="0"/>
    <xf numFmtId="0" fontId="99" fillId="86" borderId="0" applyNumberFormat="0" applyBorder="0" applyAlignment="0" applyProtection="0"/>
    <xf numFmtId="0" fontId="99" fillId="86" borderId="0" applyNumberFormat="0" applyBorder="0" applyAlignment="0" applyProtection="0"/>
    <xf numFmtId="0" fontId="99" fillId="86" borderId="0" applyNumberFormat="0" applyBorder="0" applyAlignment="0" applyProtection="0"/>
    <xf numFmtId="0" fontId="99" fillId="86" borderId="0" applyNumberFormat="0" applyBorder="0" applyAlignment="0" applyProtection="0"/>
    <xf numFmtId="0" fontId="99" fillId="86" borderId="0" applyNumberFormat="0" applyBorder="0" applyAlignment="0" applyProtection="0"/>
    <xf numFmtId="0" fontId="99" fillId="86" borderId="0" applyNumberFormat="0" applyBorder="0" applyAlignment="0" applyProtection="0"/>
    <xf numFmtId="0" fontId="99" fillId="86" borderId="0" applyNumberFormat="0" applyBorder="0" applyAlignment="0" applyProtection="0"/>
    <xf numFmtId="0" fontId="99" fillId="86" borderId="0" applyNumberFormat="0" applyBorder="0" applyAlignment="0" applyProtection="0"/>
    <xf numFmtId="0" fontId="99" fillId="86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0" fontId="99" fillId="87" borderId="0" applyNumberFormat="0" applyBorder="0" applyAlignment="0" applyProtection="0"/>
    <xf numFmtId="181" fontId="17" fillId="0" borderId="0" applyFill="0" applyBorder="0" applyAlignment="0"/>
    <xf numFmtId="182" fontId="17" fillId="0" borderId="0" applyFill="0" applyBorder="0" applyAlignment="0"/>
    <xf numFmtId="181" fontId="17" fillId="0" borderId="0" applyFill="0" applyBorder="0" applyAlignment="0"/>
    <xf numFmtId="186" fontId="17" fillId="0" borderId="0" applyFill="0" applyBorder="0" applyAlignment="0"/>
    <xf numFmtId="182" fontId="17" fillId="0" borderId="0" applyFill="0" applyBorder="0" applyAlignment="0"/>
    <xf numFmtId="189" fontId="37" fillId="0" borderId="0"/>
    <xf numFmtId="190" fontId="117" fillId="0" borderId="0" applyFill="0" applyBorder="0" applyAlignment="0" applyProtection="0"/>
    <xf numFmtId="175" fontId="17" fillId="0" borderId="0"/>
    <xf numFmtId="0" fontId="118" fillId="0" borderId="0"/>
    <xf numFmtId="0" fontId="38" fillId="0" borderId="0"/>
    <xf numFmtId="0" fontId="37" fillId="0" borderId="0"/>
    <xf numFmtId="0" fontId="96" fillId="0" borderId="0"/>
    <xf numFmtId="175" fontId="17" fillId="0" borderId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88" borderId="0" applyNumberFormat="0" applyBorder="0" applyAlignment="0" applyProtection="0"/>
    <xf numFmtId="0" fontId="46" fillId="47" borderId="0" applyNumberFormat="0" applyBorder="0" applyAlignment="0" applyProtection="0"/>
    <xf numFmtId="0" fontId="24" fillId="5" borderId="0" applyNumberFormat="0" applyBorder="0" applyAlignment="0" applyProtection="0"/>
    <xf numFmtId="0" fontId="122" fillId="44" borderId="0" applyNumberFormat="0" applyBorder="0" applyAlignment="0" applyProtection="0"/>
    <xf numFmtId="0" fontId="81" fillId="44" borderId="0" applyNumberFormat="0" applyBorder="0" applyAlignment="0" applyProtection="0"/>
    <xf numFmtId="0" fontId="161" fillId="5" borderId="0" applyNumberFormat="0" applyBorder="0" applyAlignment="0" applyProtection="0"/>
    <xf numFmtId="0" fontId="120" fillId="5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20" fillId="51" borderId="0" applyNumberFormat="0" applyBorder="0" applyAlignment="0" applyProtection="0"/>
    <xf numFmtId="38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38" fontId="47" fillId="2" borderId="0" applyNumberFormat="0" applyBorder="0" applyAlignment="0" applyProtection="0"/>
    <xf numFmtId="38" fontId="47" fillId="2" borderId="0" applyNumberFormat="0" applyBorder="0" applyAlignment="0" applyProtection="0"/>
    <xf numFmtId="38" fontId="47" fillId="2" borderId="0" applyNumberFormat="0" applyBorder="0" applyAlignment="0" applyProtection="0"/>
    <xf numFmtId="38" fontId="47" fillId="2" borderId="0" applyNumberFormat="0" applyBorder="0" applyAlignment="0" applyProtection="0"/>
    <xf numFmtId="38" fontId="47" fillId="2" borderId="0" applyNumberFormat="0" applyBorder="0" applyAlignment="0" applyProtection="0"/>
    <xf numFmtId="38" fontId="47" fillId="2" borderId="0" applyNumberFormat="0" applyBorder="0" applyAlignment="0" applyProtection="0"/>
    <xf numFmtId="38" fontId="47" fillId="2" borderId="0" applyNumberFormat="0" applyBorder="0" applyAlignment="0" applyProtection="0"/>
    <xf numFmtId="38" fontId="47" fillId="2" borderId="0" applyNumberFormat="0" applyBorder="0" applyAlignment="0" applyProtection="0"/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4" fillId="0" borderId="25" applyNumberFormat="0" applyFill="0" applyAlignment="0" applyProtection="0"/>
    <xf numFmtId="0" fontId="48" fillId="0" borderId="23" applyNumberFormat="0" applyFill="0" applyAlignment="0" applyProtection="0"/>
    <xf numFmtId="0" fontId="21" fillId="0" borderId="8" applyNumberFormat="0" applyFill="0" applyAlignment="0" applyProtection="0"/>
    <xf numFmtId="0" fontId="125" fillId="0" borderId="26" applyNumberFormat="0" applyFill="0" applyAlignment="0" applyProtection="0"/>
    <xf numFmtId="0" fontId="82" fillId="0" borderId="26" applyNumberFormat="0" applyFill="0" applyAlignment="0" applyProtection="0"/>
    <xf numFmtId="0" fontId="162" fillId="0" borderId="8" applyNumberFormat="0" applyFill="0" applyAlignment="0" applyProtection="0"/>
    <xf numFmtId="0" fontId="123" fillId="0" borderId="24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123" fillId="0" borderId="24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7" fillId="0" borderId="28" applyNumberFormat="0" applyFill="0" applyAlignment="0" applyProtection="0"/>
    <xf numFmtId="0" fontId="49" fillId="0" borderId="27" applyNumberFormat="0" applyFill="0" applyAlignment="0" applyProtection="0"/>
    <xf numFmtId="0" fontId="22" fillId="0" borderId="9" applyNumberFormat="0" applyFill="0" applyAlignment="0" applyProtection="0"/>
    <xf numFmtId="0" fontId="128" fillId="0" borderId="28" applyNumberFormat="0" applyFill="0" applyAlignment="0" applyProtection="0"/>
    <xf numFmtId="0" fontId="83" fillId="0" borderId="28" applyNumberFormat="0" applyFill="0" applyAlignment="0" applyProtection="0"/>
    <xf numFmtId="0" fontId="163" fillId="0" borderId="9" applyNumberFormat="0" applyFill="0" applyAlignment="0" applyProtection="0"/>
    <xf numFmtId="0" fontId="126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126" fillId="0" borderId="28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31" applyNumberFormat="0" applyFill="0" applyAlignment="0" applyProtection="0"/>
    <xf numFmtId="0" fontId="50" fillId="0" borderId="29" applyNumberFormat="0" applyFill="0" applyAlignment="0" applyProtection="0"/>
    <xf numFmtId="0" fontId="23" fillId="0" borderId="10" applyNumberFormat="0" applyFill="0" applyAlignment="0" applyProtection="0"/>
    <xf numFmtId="0" fontId="131" fillId="0" borderId="32" applyNumberFormat="0" applyFill="0" applyAlignment="0" applyProtection="0"/>
    <xf numFmtId="0" fontId="84" fillId="0" borderId="32" applyNumberFormat="0" applyFill="0" applyAlignment="0" applyProtection="0"/>
    <xf numFmtId="0" fontId="164" fillId="0" borderId="10" applyNumberFormat="0" applyFill="0" applyAlignment="0" applyProtection="0"/>
    <xf numFmtId="0" fontId="129" fillId="0" borderId="30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9" fillId="0" borderId="30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0" fontId="47" fillId="3" borderId="6" applyNumberFormat="0" applyBorder="0" applyAlignment="0" applyProtection="0"/>
    <xf numFmtId="10" fontId="47" fillId="85" borderId="6" applyNumberFormat="0" applyBorder="0" applyAlignment="0" applyProtection="0"/>
    <xf numFmtId="10" fontId="47" fillId="85" borderId="6" applyNumberFormat="0" applyBorder="0" applyAlignment="0" applyProtection="0"/>
    <xf numFmtId="10" fontId="47" fillId="85" borderId="6" applyNumberFormat="0" applyBorder="0" applyAlignment="0" applyProtection="0"/>
    <xf numFmtId="10" fontId="47" fillId="85" borderId="6" applyNumberFormat="0" applyBorder="0" applyAlignment="0" applyProtection="0"/>
    <xf numFmtId="10" fontId="47" fillId="85" borderId="6" applyNumberFormat="0" applyBorder="0" applyAlignment="0" applyProtection="0"/>
    <xf numFmtId="10" fontId="47" fillId="85" borderId="6" applyNumberFormat="0" applyBorder="0" applyAlignment="0" applyProtection="0"/>
    <xf numFmtId="10" fontId="47" fillId="85" borderId="6" applyNumberFormat="0" applyBorder="0" applyAlignment="0" applyProtection="0"/>
    <xf numFmtId="10" fontId="47" fillId="85" borderId="6" applyNumberFormat="0" applyBorder="0" applyAlignment="0" applyProtection="0"/>
    <xf numFmtId="10" fontId="47" fillId="3" borderId="6" applyNumberFormat="0" applyBorder="0" applyAlignment="0" applyProtection="0"/>
    <xf numFmtId="10" fontId="47" fillId="85" borderId="6" applyNumberFormat="0" applyBorder="0" applyAlignment="0" applyProtection="0"/>
    <xf numFmtId="0" fontId="133" fillId="40" borderId="18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33" fillId="45" borderId="18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133" fillId="40" borderId="18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166" fillId="8" borderId="11" applyNumberFormat="0" applyAlignment="0" applyProtection="0"/>
    <xf numFmtId="0" fontId="51" fillId="45" borderId="18" applyNumberFormat="0" applyAlignment="0" applyProtection="0"/>
    <xf numFmtId="0" fontId="51" fillId="45" borderId="18" applyNumberFormat="0" applyAlignment="0" applyProtection="0"/>
    <xf numFmtId="0" fontId="51" fillId="45" borderId="18" applyNumberFormat="0" applyAlignment="0" applyProtection="0"/>
    <xf numFmtId="0" fontId="134" fillId="47" borderId="33" applyNumberFormat="0" applyAlignment="0" applyProtection="0"/>
    <xf numFmtId="0" fontId="51" fillId="56" borderId="18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0" fontId="26" fillId="8" borderId="11" applyNumberFormat="0" applyAlignment="0" applyProtection="0"/>
    <xf numFmtId="0" fontId="85" fillId="45" borderId="18" applyNumberFormat="0" applyAlignment="0" applyProtection="0"/>
    <xf numFmtId="0" fontId="166" fillId="8" borderId="11" applyNumberFormat="0" applyAlignment="0" applyProtection="0"/>
    <xf numFmtId="181" fontId="17" fillId="0" borderId="0" applyFill="0" applyBorder="0" applyAlignment="0"/>
    <xf numFmtId="182" fontId="17" fillId="0" borderId="0" applyFill="0" applyBorder="0" applyAlignment="0"/>
    <xf numFmtId="181" fontId="17" fillId="0" borderId="0" applyFill="0" applyBorder="0" applyAlignment="0"/>
    <xf numFmtId="186" fontId="17" fillId="0" borderId="0" applyFill="0" applyBorder="0" applyAlignment="0"/>
    <xf numFmtId="182" fontId="17" fillId="0" borderId="0" applyFill="0" applyBorder="0" applyAlignment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58" fillId="89" borderId="36" applyNumberFormat="0" applyFont="0" applyAlignment="0" applyProtection="0"/>
    <xf numFmtId="0" fontId="52" fillId="0" borderId="34" applyNumberFormat="0" applyFill="0" applyAlignment="0" applyProtection="0"/>
    <xf numFmtId="0" fontId="29" fillId="0" borderId="13" applyNumberFormat="0" applyFill="0" applyAlignment="0" applyProtection="0"/>
    <xf numFmtId="0" fontId="135" fillId="0" borderId="35" applyNumberFormat="0" applyFill="0" applyAlignment="0" applyProtection="0"/>
    <xf numFmtId="0" fontId="86" fillId="0" borderId="35" applyNumberFormat="0" applyFill="0" applyAlignment="0" applyProtection="0"/>
    <xf numFmtId="0" fontId="167" fillId="0" borderId="13" applyNumberFormat="0" applyFill="0" applyAlignment="0" applyProtection="0"/>
    <xf numFmtId="0" fontId="135" fillId="0" borderId="35" applyNumberFormat="0" applyFill="0" applyAlignment="0" applyProtection="0"/>
    <xf numFmtId="0" fontId="71" fillId="0" borderId="35" applyNumberFormat="0" applyFill="0" applyAlignment="0" applyProtection="0"/>
    <xf numFmtId="0" fontId="71" fillId="0" borderId="35" applyNumberFormat="0" applyFill="0" applyAlignment="0" applyProtection="0"/>
    <xf numFmtId="0" fontId="71" fillId="0" borderId="35" applyNumberFormat="0" applyFill="0" applyAlignment="0" applyProtection="0"/>
    <xf numFmtId="0" fontId="71" fillId="0" borderId="35" applyNumberFormat="0" applyFill="0" applyAlignment="0" applyProtection="0"/>
    <xf numFmtId="0" fontId="71" fillId="0" borderId="35" applyNumberFormat="0" applyFill="0" applyAlignment="0" applyProtection="0"/>
    <xf numFmtId="0" fontId="71" fillId="0" borderId="35" applyNumberFormat="0" applyFill="0" applyAlignment="0" applyProtection="0"/>
    <xf numFmtId="0" fontId="135" fillId="0" borderId="35" applyNumberFormat="0" applyFill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7" fillId="90" borderId="0" applyNumberFormat="0" applyBorder="0" applyAlignment="0" applyProtection="0"/>
    <xf numFmtId="0" fontId="53" fillId="56" borderId="0" applyNumberFormat="0" applyBorder="0" applyAlignment="0" applyProtection="0"/>
    <xf numFmtId="0" fontId="36" fillId="7" borderId="0" applyNumberFormat="0" applyBorder="0" applyAlignment="0" applyProtection="0"/>
    <xf numFmtId="0" fontId="136" fillId="56" borderId="0" applyNumberFormat="0" applyBorder="0" applyAlignment="0" applyProtection="0"/>
    <xf numFmtId="0" fontId="87" fillId="56" borderId="0" applyNumberFormat="0" applyBorder="0" applyAlignment="0" applyProtection="0"/>
    <xf numFmtId="0" fontId="168" fillId="7" borderId="0" applyNumberFormat="0" applyBorder="0" applyAlignment="0" applyProtection="0"/>
    <xf numFmtId="0" fontId="136" fillId="43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36" fillId="43" borderId="0" applyNumberFormat="0" applyBorder="0" applyAlignment="0" applyProtection="0"/>
    <xf numFmtId="171" fontId="15" fillId="0" borderId="0"/>
    <xf numFmtId="171" fontId="15" fillId="0" borderId="0"/>
    <xf numFmtId="0" fontId="15" fillId="0" borderId="0"/>
    <xf numFmtId="0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168" fontId="54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54" fillId="0" borderId="0"/>
    <xf numFmtId="168" fontId="16" fillId="0" borderId="0"/>
    <xf numFmtId="0" fontId="3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74" fillId="0" borderId="0"/>
    <xf numFmtId="0" fontId="155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38" fillId="0" borderId="0"/>
    <xf numFmtId="0" fontId="3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74" fillId="0" borderId="0"/>
    <xf numFmtId="0" fontId="155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38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97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97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97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97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97" fillId="0" borderId="0"/>
    <xf numFmtId="0" fontId="58" fillId="0" borderId="0"/>
    <xf numFmtId="0" fontId="58" fillId="0" borderId="0"/>
    <xf numFmtId="0" fontId="7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43" fillId="0" borderId="0"/>
    <xf numFmtId="0" fontId="96" fillId="0" borderId="0"/>
    <xf numFmtId="0" fontId="43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3" fillId="0" borderId="0"/>
    <xf numFmtId="0" fontId="17" fillId="0" borderId="0"/>
    <xf numFmtId="0" fontId="58" fillId="0" borderId="0"/>
    <xf numFmtId="0" fontId="96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63" fillId="0" borderId="0"/>
    <xf numFmtId="0" fontId="43" fillId="0" borderId="0"/>
    <xf numFmtId="0" fontId="43" fillId="0" borderId="0"/>
    <xf numFmtId="0" fontId="63" fillId="0" borderId="0"/>
    <xf numFmtId="0" fontId="43" fillId="0" borderId="0"/>
    <xf numFmtId="0" fontId="43" fillId="0" borderId="0"/>
    <xf numFmtId="0" fontId="63" fillId="0" borderId="0"/>
    <xf numFmtId="0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155" fillId="0" borderId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58" fillId="0" borderId="0"/>
    <xf numFmtId="0" fontId="17" fillId="0" borderId="0"/>
    <xf numFmtId="0" fontId="44" fillId="0" borderId="0"/>
    <xf numFmtId="0" fontId="38" fillId="0" borderId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9" fillId="0" borderId="0"/>
    <xf numFmtId="0" fontId="38" fillId="0" borderId="0"/>
    <xf numFmtId="0" fontId="170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4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38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74" fillId="0" borderId="0"/>
    <xf numFmtId="0" fontId="44" fillId="0" borderId="0"/>
    <xf numFmtId="0" fontId="155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74" fillId="0" borderId="0"/>
    <xf numFmtId="0" fontId="17" fillId="0" borderId="0"/>
    <xf numFmtId="0" fontId="3" fillId="0" borderId="0"/>
    <xf numFmtId="0" fontId="1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6" fillId="0" borderId="0"/>
    <xf numFmtId="0" fontId="44" fillId="0" borderId="0"/>
    <xf numFmtId="0" fontId="44" fillId="0" borderId="0"/>
    <xf numFmtId="0" fontId="63" fillId="0" borderId="0"/>
    <xf numFmtId="0" fontId="44" fillId="0" borderId="0"/>
    <xf numFmtId="0" fontId="17" fillId="0" borderId="0"/>
    <xf numFmtId="0" fontId="63" fillId="0" borderId="0"/>
    <xf numFmtId="0" fontId="44" fillId="0" borderId="0"/>
    <xf numFmtId="0" fontId="63" fillId="0" borderId="0"/>
    <xf numFmtId="0" fontId="44" fillId="0" borderId="0"/>
    <xf numFmtId="0" fontId="17" fillId="0" borderId="0"/>
    <xf numFmtId="0" fontId="44" fillId="0" borderId="0"/>
    <xf numFmtId="0" fontId="17" fillId="0" borderId="0"/>
    <xf numFmtId="0" fontId="58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37" fillId="0" borderId="0"/>
    <xf numFmtId="0" fontId="38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58" fillId="0" borderId="0"/>
    <xf numFmtId="0" fontId="44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58" fillId="0" borderId="0"/>
    <xf numFmtId="0" fontId="17" fillId="0" borderId="0"/>
    <xf numFmtId="0" fontId="17" fillId="0" borderId="0"/>
    <xf numFmtId="0" fontId="155" fillId="0" borderId="0"/>
    <xf numFmtId="0" fontId="3" fillId="0" borderId="0"/>
    <xf numFmtId="0" fontId="3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74" fillId="0" borderId="0"/>
    <xf numFmtId="0" fontId="155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169" fillId="0" borderId="0"/>
    <xf numFmtId="0" fontId="170" fillId="0" borderId="0"/>
    <xf numFmtId="0" fontId="38" fillId="0" borderId="0"/>
    <xf numFmtId="0" fontId="96" fillId="43" borderId="37" applyNumberFormat="0" applyAlignment="0" applyProtection="0"/>
    <xf numFmtId="0" fontId="96" fillId="43" borderId="37" applyNumberFormat="0" applyAlignment="0" applyProtection="0"/>
    <xf numFmtId="0" fontId="96" fillId="43" borderId="37" applyNumberFormat="0" applyAlignment="0" applyProtection="0"/>
    <xf numFmtId="0" fontId="17" fillId="42" borderId="37" applyNumberFormat="0" applyFont="0" applyAlignment="0" applyProtection="0"/>
    <xf numFmtId="0" fontId="58" fillId="90" borderId="37" applyNumberFormat="0" applyFont="0" applyAlignment="0" applyProtection="0"/>
    <xf numFmtId="0" fontId="13" fillId="42" borderId="37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94" fillId="42" borderId="37" applyNumberFormat="0" applyFont="0" applyAlignment="0" applyProtection="0"/>
    <xf numFmtId="0" fontId="37" fillId="42" borderId="37" applyNumberFormat="0" applyFont="0" applyAlignment="0" applyProtection="0"/>
    <xf numFmtId="0" fontId="17" fillId="42" borderId="37" applyNumberFormat="0" applyFont="0" applyAlignment="0" applyProtection="0"/>
    <xf numFmtId="0" fontId="96" fillId="43" borderId="37" applyNumberForma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42" borderId="37" applyNumberFormat="0" applyFont="0" applyAlignment="0" applyProtection="0"/>
    <xf numFmtId="0" fontId="17" fillId="42" borderId="37" applyNumberFormat="0" applyFont="0" applyAlignment="0" applyProtection="0"/>
    <xf numFmtId="0" fontId="37" fillId="11" borderId="15" applyNumberFormat="0" applyFont="0" applyAlignment="0" applyProtection="0"/>
    <xf numFmtId="0" fontId="37" fillId="11" borderId="15" applyNumberFormat="0" applyFont="0" applyAlignment="0" applyProtection="0"/>
    <xf numFmtId="0" fontId="3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96" fillId="43" borderId="37" applyNumberFormat="0" applyAlignment="0" applyProtection="0"/>
    <xf numFmtId="0" fontId="138" fillId="37" borderId="38" applyNumberFormat="0" applyAlignment="0" applyProtection="0"/>
    <xf numFmtId="0" fontId="138" fillId="37" borderId="38" applyNumberFormat="0" applyAlignment="0" applyProtection="0"/>
    <xf numFmtId="0" fontId="138" fillId="37" borderId="38" applyNumberFormat="0" applyAlignment="0" applyProtection="0"/>
    <xf numFmtId="0" fontId="139" fillId="91" borderId="39" applyNumberFormat="0" applyAlignment="0" applyProtection="0"/>
    <xf numFmtId="0" fontId="55" fillId="81" borderId="38" applyNumberFormat="0" applyAlignment="0" applyProtection="0"/>
    <xf numFmtId="0" fontId="27" fillId="9" borderId="12" applyNumberFormat="0" applyAlignment="0" applyProtection="0"/>
    <xf numFmtId="0" fontId="138" fillId="82" borderId="38" applyNumberFormat="0" applyAlignment="0" applyProtection="0"/>
    <xf numFmtId="0" fontId="88" fillId="82" borderId="38" applyNumberFormat="0" applyAlignment="0" applyProtection="0"/>
    <xf numFmtId="0" fontId="171" fillId="9" borderId="12" applyNumberFormat="0" applyAlignment="0" applyProtection="0"/>
    <xf numFmtId="0" fontId="138" fillId="37" borderId="38" applyNumberFormat="0" applyAlignment="0" applyProtection="0"/>
    <xf numFmtId="0" fontId="55" fillId="82" borderId="38" applyNumberFormat="0" applyAlignment="0" applyProtection="0"/>
    <xf numFmtId="0" fontId="55" fillId="82" borderId="38" applyNumberFormat="0" applyAlignment="0" applyProtection="0"/>
    <xf numFmtId="0" fontId="55" fillId="82" borderId="38" applyNumberFormat="0" applyAlignment="0" applyProtection="0"/>
    <xf numFmtId="0" fontId="55" fillId="82" borderId="38" applyNumberFormat="0" applyAlignment="0" applyProtection="0"/>
    <xf numFmtId="0" fontId="55" fillId="82" borderId="38" applyNumberFormat="0" applyAlignment="0" applyProtection="0"/>
    <xf numFmtId="0" fontId="55" fillId="82" borderId="38" applyNumberFormat="0" applyAlignment="0" applyProtection="0"/>
    <xf numFmtId="0" fontId="138" fillId="37" borderId="38" applyNumberFormat="0" applyAlignment="0" applyProtection="0"/>
    <xf numFmtId="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6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6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6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6" fillId="0" borderId="0" applyFill="0" applyBorder="0" applyAlignment="0" applyProtection="0"/>
    <xf numFmtId="9" fontId="9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6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6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6" fillId="0" borderId="0" applyFill="0" applyBorder="0" applyAlignment="0" applyProtection="0"/>
    <xf numFmtId="181" fontId="17" fillId="0" borderId="0" applyFill="0" applyBorder="0" applyAlignment="0"/>
    <xf numFmtId="182" fontId="17" fillId="0" borderId="0" applyFill="0" applyBorder="0" applyAlignment="0"/>
    <xf numFmtId="181" fontId="17" fillId="0" borderId="0" applyFill="0" applyBorder="0" applyAlignment="0"/>
    <xf numFmtId="186" fontId="17" fillId="0" borderId="0" applyFill="0" applyBorder="0" applyAlignment="0"/>
    <xf numFmtId="182" fontId="17" fillId="0" borderId="0" applyFill="0" applyBorder="0" applyAlignment="0"/>
    <xf numFmtId="37" fontId="59" fillId="0" borderId="0"/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0" fontId="100" fillId="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" fillId="0" borderId="0"/>
    <xf numFmtId="0" fontId="61" fillId="0" borderId="0" applyNumberFormat="0" applyBorder="0" applyAlignment="0"/>
    <xf numFmtId="0" fontId="61" fillId="0" borderId="0" applyNumberFormat="0" applyBorder="0" applyAlignment="0"/>
    <xf numFmtId="0" fontId="104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140" fillId="0" borderId="0" applyNumberFormat="0" applyBorder="0" applyAlignment="0"/>
    <xf numFmtId="0" fontId="141" fillId="0" borderId="0" applyNumberFormat="0" applyBorder="0" applyAlignment="0"/>
    <xf numFmtId="49" fontId="92" fillId="0" borderId="0" applyFill="0" applyBorder="0" applyAlignment="0"/>
    <xf numFmtId="192" fontId="17" fillId="0" borderId="0" applyFill="0" applyBorder="0" applyAlignment="0"/>
    <xf numFmtId="15" fontId="17" fillId="0" borderId="0" applyFill="0" applyBorder="0" applyAlignment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41" applyNumberFormat="0" applyFill="0" applyAlignment="0" applyProtection="0"/>
    <xf numFmtId="0" fontId="144" fillId="0" borderId="41" applyNumberFormat="0" applyFill="0" applyAlignment="0" applyProtection="0"/>
    <xf numFmtId="0" fontId="144" fillId="0" borderId="41" applyNumberFormat="0" applyFill="0" applyAlignment="0" applyProtection="0"/>
    <xf numFmtId="0" fontId="99" fillId="0" borderId="42" applyNumberFormat="0" applyFill="0" applyAlignment="0" applyProtection="0"/>
    <xf numFmtId="0" fontId="57" fillId="0" borderId="40" applyNumberFormat="0" applyFill="0" applyAlignment="0" applyProtection="0"/>
    <xf numFmtId="0" fontId="33" fillId="0" borderId="16" applyNumberFormat="0" applyFill="0" applyAlignment="0" applyProtection="0"/>
    <xf numFmtId="0" fontId="144" fillId="0" borderId="43" applyNumberFormat="0" applyFill="0" applyAlignment="0" applyProtection="0"/>
    <xf numFmtId="0" fontId="90" fillId="0" borderId="43" applyNumberFormat="0" applyFill="0" applyAlignment="0" applyProtection="0"/>
    <xf numFmtId="0" fontId="173" fillId="0" borderId="16" applyNumberFormat="0" applyFill="0" applyAlignment="0" applyProtection="0"/>
    <xf numFmtId="0" fontId="144" fillId="0" borderId="41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144" fillId="0" borderId="41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>
      <alignment vertical="center"/>
    </xf>
    <xf numFmtId="9" fontId="60" fillId="0" borderId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38" fillId="0" borderId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7" fillId="0" borderId="0" applyFont="0" applyFill="0" applyBorder="0" applyAlignment="0" applyProtection="0"/>
    <xf numFmtId="175" fontId="58" fillId="0" borderId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13" fillId="84" borderId="20" applyNumberFormat="0" applyAlignment="0" applyProtection="0"/>
    <xf numFmtId="0" fontId="113" fillId="83" borderId="20" applyNumberFormat="0" applyAlignment="0" applyProtection="0"/>
    <xf numFmtId="0" fontId="113" fillId="83" borderId="20" applyNumberFormat="0" applyAlignment="0" applyProtection="0"/>
    <xf numFmtId="0" fontId="113" fillId="83" borderId="20" applyNumberFormat="0" applyAlignment="0" applyProtection="0"/>
    <xf numFmtId="0" fontId="113" fillId="83" borderId="20" applyNumberFormat="0" applyAlignment="0" applyProtection="0"/>
    <xf numFmtId="0" fontId="113" fillId="83" borderId="20" applyNumberFormat="0" applyAlignment="0" applyProtection="0"/>
    <xf numFmtId="0" fontId="113" fillId="83" borderId="20" applyNumberFormat="0" applyAlignment="0" applyProtection="0"/>
    <xf numFmtId="0" fontId="113" fillId="83" borderId="20" applyNumberFormat="0" applyAlignment="0" applyProtection="0"/>
    <xf numFmtId="0" fontId="42" fillId="83" borderId="20" applyNumberFormat="0" applyAlignment="0" applyProtection="0"/>
    <xf numFmtId="0" fontId="149" fillId="0" borderId="35" applyNumberFormat="0" applyFill="0" applyAlignment="0" applyProtection="0"/>
    <xf numFmtId="0" fontId="52" fillId="0" borderId="34" applyNumberFormat="0" applyFill="0" applyAlignment="0" applyProtection="0"/>
    <xf numFmtId="0" fontId="135" fillId="0" borderId="35" applyNumberFormat="0" applyFill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0" fillId="50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40" fillId="46" borderId="0" applyNumberFormat="0" applyBorder="0" applyAlignment="0" applyProtection="0"/>
    <xf numFmtId="0" fontId="138" fillId="54" borderId="38" applyNumberFormat="0" applyAlignment="0" applyProtection="0"/>
    <xf numFmtId="0" fontId="138" fillId="82" borderId="38" applyNumberFormat="0" applyAlignment="0" applyProtection="0"/>
    <xf numFmtId="0" fontId="138" fillId="82" borderId="38" applyNumberFormat="0" applyAlignment="0" applyProtection="0"/>
    <xf numFmtId="0" fontId="138" fillId="82" borderId="38" applyNumberFormat="0" applyAlignment="0" applyProtection="0"/>
    <xf numFmtId="0" fontId="138" fillId="82" borderId="38" applyNumberFormat="0" applyAlignment="0" applyProtection="0"/>
    <xf numFmtId="0" fontId="138" fillId="82" borderId="38" applyNumberFormat="0" applyAlignment="0" applyProtection="0"/>
    <xf numFmtId="0" fontId="138" fillId="82" borderId="38" applyNumberFormat="0" applyAlignment="0" applyProtection="0"/>
    <xf numFmtId="0" fontId="138" fillId="82" borderId="38" applyNumberFormat="0" applyAlignment="0" applyProtection="0"/>
    <xf numFmtId="0" fontId="55" fillId="81" borderId="38" applyNumberFormat="0" applyAlignment="0" applyProtection="0"/>
    <xf numFmtId="0" fontId="111" fillId="54" borderId="18" applyNumberFormat="0" applyAlignment="0" applyProtection="0"/>
    <xf numFmtId="0" fontId="111" fillId="82" borderId="18" applyNumberFormat="0" applyAlignment="0" applyProtection="0"/>
    <xf numFmtId="0" fontId="111" fillId="82" borderId="18" applyNumberFormat="0" applyAlignment="0" applyProtection="0"/>
    <xf numFmtId="0" fontId="111" fillId="82" borderId="18" applyNumberFormat="0" applyAlignment="0" applyProtection="0"/>
    <xf numFmtId="0" fontId="111" fillId="82" borderId="18" applyNumberFormat="0" applyAlignment="0" applyProtection="0"/>
    <xf numFmtId="0" fontId="111" fillId="82" borderId="18" applyNumberFormat="0" applyAlignment="0" applyProtection="0"/>
    <xf numFmtId="0" fontId="111" fillId="82" borderId="18" applyNumberFormat="0" applyAlignment="0" applyProtection="0"/>
    <xf numFmtId="0" fontId="111" fillId="82" borderId="18" applyNumberFormat="0" applyAlignment="0" applyProtection="0"/>
    <xf numFmtId="0" fontId="41" fillId="81" borderId="18" applyNumberFormat="0" applyAlignment="0" applyProtection="0"/>
    <xf numFmtId="0" fontId="1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2" fillId="51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46" fillId="47" borderId="0" applyNumberFormat="0" applyBorder="0" applyAlignment="0" applyProtection="0"/>
    <xf numFmtId="9" fontId="10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4" fillId="0" borderId="0"/>
    <xf numFmtId="0" fontId="63" fillId="0" borderId="0"/>
    <xf numFmtId="0" fontId="64" fillId="0" borderId="0"/>
    <xf numFmtId="0" fontId="17" fillId="0" borderId="0"/>
    <xf numFmtId="0" fontId="17" fillId="0" borderId="0"/>
    <xf numFmtId="0" fontId="64" fillId="0" borderId="0"/>
    <xf numFmtId="0" fontId="17" fillId="0" borderId="0"/>
    <xf numFmtId="0" fontId="17" fillId="0" borderId="0"/>
    <xf numFmtId="0" fontId="64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3" fillId="53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51" fillId="56" borderId="18" applyNumberFormat="0" applyAlignment="0" applyProtection="0"/>
    <xf numFmtId="0" fontId="136" fillId="43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53" fillId="56" borderId="0" applyNumberFormat="0" applyBorder="0" applyAlignment="0" applyProtection="0"/>
    <xf numFmtId="0" fontId="150" fillId="0" borderId="43" applyNumberFormat="0" applyFill="0" applyAlignment="0" applyProtection="0"/>
    <xf numFmtId="0" fontId="57" fillId="0" borderId="40" applyNumberFormat="0" applyFill="0" applyAlignment="0" applyProtection="0"/>
    <xf numFmtId="0" fontId="144" fillId="0" borderId="43" applyNumberFormat="0" applyFill="0" applyAlignment="0" applyProtection="0"/>
    <xf numFmtId="178" fontId="103" fillId="0" borderId="0" applyFont="0" applyFill="0" applyBorder="0" applyAlignment="0" applyProtection="0"/>
    <xf numFmtId="180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0" fontId="102" fillId="0" borderId="0"/>
    <xf numFmtId="0" fontId="107" fillId="9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39" fillId="71" borderId="0" applyNumberFormat="0" applyBorder="0" applyAlignment="0" applyProtection="0"/>
    <xf numFmtId="0" fontId="107" fillId="93" borderId="0" applyNumberFormat="0" applyBorder="0" applyAlignment="0" applyProtection="0"/>
    <xf numFmtId="0" fontId="107" fillId="74" borderId="0" applyNumberFormat="0" applyBorder="0" applyAlignment="0" applyProtection="0"/>
    <xf numFmtId="0" fontId="107" fillId="74" borderId="0" applyNumberFormat="0" applyBorder="0" applyAlignment="0" applyProtection="0"/>
    <xf numFmtId="0" fontId="107" fillId="74" borderId="0" applyNumberFormat="0" applyBorder="0" applyAlignment="0" applyProtection="0"/>
    <xf numFmtId="0" fontId="107" fillId="74" borderId="0" applyNumberFormat="0" applyBorder="0" applyAlignment="0" applyProtection="0"/>
    <xf numFmtId="0" fontId="107" fillId="74" borderId="0" applyNumberFormat="0" applyBorder="0" applyAlignment="0" applyProtection="0"/>
    <xf numFmtId="0" fontId="107" fillId="74" borderId="0" applyNumberFormat="0" applyBorder="0" applyAlignment="0" applyProtection="0"/>
    <xf numFmtId="0" fontId="107" fillId="74" borderId="0" applyNumberFormat="0" applyBorder="0" applyAlignment="0" applyProtection="0"/>
    <xf numFmtId="0" fontId="39" fillId="64" borderId="0" applyNumberFormat="0" applyBorder="0" applyAlignment="0" applyProtection="0"/>
    <xf numFmtId="0" fontId="107" fillId="94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39" fillId="59" borderId="0" applyNumberFormat="0" applyBorder="0" applyAlignment="0" applyProtection="0"/>
    <xf numFmtId="0" fontId="107" fillId="69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39" fillId="77" borderId="0" applyNumberFormat="0" applyBorder="0" applyAlignment="0" applyProtection="0"/>
    <xf numFmtId="0" fontId="107" fillId="62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39" fillId="66" borderId="0" applyNumberFormat="0" applyBorder="0" applyAlignment="0" applyProtection="0"/>
    <xf numFmtId="0" fontId="107" fillId="79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39" fillId="74" borderId="0" applyNumberFormat="0" applyBorder="0" applyAlignment="0" applyProtection="0"/>
    <xf numFmtId="0" fontId="96" fillId="95" borderId="37" applyNumberForma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7" fillId="42" borderId="37" applyNumberFormat="0" applyFont="0" applyAlignment="0" applyProtection="0"/>
    <xf numFmtId="0" fontId="13" fillId="42" borderId="37" applyNumberFormat="0" applyFont="0" applyAlignment="0" applyProtection="0"/>
    <xf numFmtId="0" fontId="151" fillId="0" borderId="26" applyNumberFormat="0" applyFill="0" applyAlignment="0" applyProtection="0"/>
    <xf numFmtId="0" fontId="48" fillId="0" borderId="23" applyNumberFormat="0" applyFill="0" applyAlignment="0" applyProtection="0"/>
    <xf numFmtId="0" fontId="125" fillId="0" borderId="26" applyNumberFormat="0" applyFill="0" applyAlignment="0" applyProtection="0"/>
    <xf numFmtId="0" fontId="152" fillId="0" borderId="28" applyNumberFormat="0" applyFill="0" applyAlignment="0" applyProtection="0"/>
    <xf numFmtId="0" fontId="49" fillId="0" borderId="27" applyNumberFormat="0" applyFill="0" applyAlignment="0" applyProtection="0"/>
    <xf numFmtId="0" fontId="128" fillId="0" borderId="28" applyNumberFormat="0" applyFill="0" applyAlignment="0" applyProtection="0"/>
    <xf numFmtId="0" fontId="153" fillId="0" borderId="32" applyNumberFormat="0" applyFill="0" applyAlignment="0" applyProtection="0"/>
    <xf numFmtId="0" fontId="50" fillId="0" borderId="29" applyNumberFormat="0" applyFill="0" applyAlignment="0" applyProtection="0"/>
    <xf numFmtId="0" fontId="131" fillId="0" borderId="32" applyNumberFormat="0" applyFill="0" applyAlignment="0" applyProtection="0"/>
    <xf numFmtId="0" fontId="15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173" fontId="169" fillId="0" borderId="0" applyFont="0" applyFill="0" applyBorder="0" applyAlignment="0" applyProtection="0"/>
    <xf numFmtId="0" fontId="3" fillId="0" borderId="0"/>
    <xf numFmtId="0" fontId="3" fillId="13" borderId="0" applyNumberFormat="0" applyBorder="0" applyAlignment="0" applyProtection="0"/>
    <xf numFmtId="0" fontId="3" fillId="38" borderId="0" applyNumberFormat="0" applyBorder="0" applyAlignment="0" applyProtection="0"/>
    <xf numFmtId="0" fontId="3" fillId="13" borderId="0" applyNumberFormat="0" applyBorder="0" applyAlignment="0" applyProtection="0"/>
    <xf numFmtId="0" fontId="3" fillId="38" borderId="0" applyNumberFormat="0" applyBorder="0" applyAlignment="0" applyProtection="0"/>
    <xf numFmtId="0" fontId="3" fillId="13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41" borderId="0" applyNumberFormat="0" applyBorder="0" applyAlignment="0" applyProtection="0"/>
    <xf numFmtId="0" fontId="3" fillId="17" borderId="0" applyNumberFormat="0" applyBorder="0" applyAlignment="0" applyProtection="0"/>
    <xf numFmtId="0" fontId="3" fillId="41" borderId="0" applyNumberFormat="0" applyBorder="0" applyAlignment="0" applyProtection="0"/>
    <xf numFmtId="0" fontId="3" fillId="17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44" borderId="0" applyNumberFormat="0" applyBorder="0" applyAlignment="0" applyProtection="0"/>
    <xf numFmtId="0" fontId="3" fillId="21" borderId="0" applyNumberFormat="0" applyBorder="0" applyAlignment="0" applyProtection="0"/>
    <xf numFmtId="0" fontId="3" fillId="44" borderId="0" applyNumberFormat="0" applyBorder="0" applyAlignment="0" applyProtection="0"/>
    <xf numFmtId="0" fontId="3" fillId="21" borderId="0" applyNumberFormat="0" applyBorder="0" applyAlignment="0" applyProtection="0"/>
    <xf numFmtId="0" fontId="3" fillId="44" borderId="0" applyNumberFormat="0" applyBorder="0" applyAlignment="0" applyProtection="0"/>
    <xf numFmtId="0" fontId="3" fillId="25" borderId="0" applyNumberFormat="0" applyBorder="0" applyAlignment="0" applyProtection="0"/>
    <xf numFmtId="0" fontId="3" fillId="46" borderId="0" applyNumberFormat="0" applyBorder="0" applyAlignment="0" applyProtection="0"/>
    <xf numFmtId="0" fontId="3" fillId="25" borderId="0" applyNumberFormat="0" applyBorder="0" applyAlignment="0" applyProtection="0"/>
    <xf numFmtId="0" fontId="3" fillId="46" borderId="0" applyNumberFormat="0" applyBorder="0" applyAlignment="0" applyProtection="0"/>
    <xf numFmtId="0" fontId="3" fillId="25" borderId="0" applyNumberFormat="0" applyBorder="0" applyAlignment="0" applyProtection="0"/>
    <xf numFmtId="0" fontId="3" fillId="4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57" borderId="0" applyNumberFormat="0" applyBorder="0" applyAlignment="0" applyProtection="0"/>
    <xf numFmtId="0" fontId="3" fillId="22" borderId="0" applyNumberFormat="0" applyBorder="0" applyAlignment="0" applyProtection="0"/>
    <xf numFmtId="0" fontId="3" fillId="57" borderId="0" applyNumberFormat="0" applyBorder="0" applyAlignment="0" applyProtection="0"/>
    <xf numFmtId="0" fontId="3" fillId="22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13" borderId="0" applyNumberFormat="0" applyBorder="0" applyAlignment="0" applyProtection="0"/>
    <xf numFmtId="0" fontId="2" fillId="38" borderId="0" applyNumberFormat="0" applyBorder="0" applyAlignment="0" applyProtection="0"/>
    <xf numFmtId="0" fontId="2" fillId="13" borderId="0" applyNumberFormat="0" applyBorder="0" applyAlignment="0" applyProtection="0"/>
    <xf numFmtId="0" fontId="2" fillId="38" borderId="0" applyNumberFormat="0" applyBorder="0" applyAlignment="0" applyProtection="0"/>
    <xf numFmtId="0" fontId="2" fillId="13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41" borderId="0" applyNumberFormat="0" applyBorder="0" applyAlignment="0" applyProtection="0"/>
    <xf numFmtId="0" fontId="2" fillId="17" borderId="0" applyNumberFormat="0" applyBorder="0" applyAlignment="0" applyProtection="0"/>
    <xf numFmtId="0" fontId="2" fillId="41" borderId="0" applyNumberFormat="0" applyBorder="0" applyAlignment="0" applyProtection="0"/>
    <xf numFmtId="0" fontId="2" fillId="17" borderId="0" applyNumberFormat="0" applyBorder="0" applyAlignment="0" applyProtection="0"/>
    <xf numFmtId="0" fontId="2" fillId="41" borderId="0" applyNumberFormat="0" applyBorder="0" applyAlignment="0" applyProtection="0"/>
    <xf numFmtId="0" fontId="2" fillId="21" borderId="0" applyNumberFormat="0" applyBorder="0" applyAlignment="0" applyProtection="0"/>
    <xf numFmtId="0" fontId="2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44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5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38" borderId="0" applyNumberFormat="0" applyBorder="0" applyAlignment="0" applyProtection="0"/>
    <xf numFmtId="0" fontId="2" fillId="13" borderId="0" applyNumberFormat="0" applyBorder="0" applyAlignment="0" applyProtection="0"/>
    <xf numFmtId="0" fontId="2" fillId="38" borderId="0" applyNumberFormat="0" applyBorder="0" applyAlignment="0" applyProtection="0"/>
    <xf numFmtId="0" fontId="2" fillId="13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41" borderId="0" applyNumberFormat="0" applyBorder="0" applyAlignment="0" applyProtection="0"/>
    <xf numFmtId="0" fontId="2" fillId="17" borderId="0" applyNumberFormat="0" applyBorder="0" applyAlignment="0" applyProtection="0"/>
    <xf numFmtId="0" fontId="2" fillId="41" borderId="0" applyNumberFormat="0" applyBorder="0" applyAlignment="0" applyProtection="0"/>
    <xf numFmtId="0" fontId="2" fillId="17" borderId="0" applyNumberFormat="0" applyBorder="0" applyAlignment="0" applyProtection="0"/>
    <xf numFmtId="0" fontId="2" fillId="41" borderId="0" applyNumberFormat="0" applyBorder="0" applyAlignment="0" applyProtection="0"/>
    <xf numFmtId="0" fontId="2" fillId="21" borderId="0" applyNumberFormat="0" applyBorder="0" applyAlignment="0" applyProtection="0"/>
    <xf numFmtId="0" fontId="2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44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5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47">
    <xf numFmtId="0" fontId="0" fillId="0" borderId="0" xfId="0"/>
    <xf numFmtId="37" fontId="7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39" fontId="8" fillId="0" borderId="0" xfId="1" applyNumberFormat="1" applyFont="1" applyFill="1" applyBorder="1" applyAlignment="1">
      <alignment horizontal="right" vertical="center"/>
    </xf>
    <xf numFmtId="164" fontId="11" fillId="0" borderId="0" xfId="2" applyNumberFormat="1" applyFont="1" applyAlignment="1">
      <alignment vertical="top"/>
    </xf>
    <xf numFmtId="0" fontId="11" fillId="0" borderId="0" xfId="2" applyFont="1" applyAlignment="1">
      <alignment horizontal="right" vertical="top"/>
    </xf>
    <xf numFmtId="37" fontId="12" fillId="0" borderId="0" xfId="2" applyNumberFormat="1" applyFont="1" applyAlignment="1">
      <alignment horizontal="left" vertical="top"/>
    </xf>
    <xf numFmtId="164" fontId="11" fillId="0" borderId="0" xfId="2" applyNumberFormat="1" applyFont="1" applyAlignment="1">
      <alignment horizontal="center" vertical="top"/>
    </xf>
    <xf numFmtId="164" fontId="12" fillId="0" borderId="0" xfId="2" applyNumberFormat="1" applyFont="1" applyAlignment="1">
      <alignment vertical="top"/>
    </xf>
    <xf numFmtId="164" fontId="12" fillId="0" borderId="0" xfId="2" applyNumberFormat="1" applyFont="1" applyAlignment="1">
      <alignment horizontal="center" vertical="top"/>
    </xf>
    <xf numFmtId="41" fontId="11" fillId="0" borderId="0" xfId="2" applyNumberFormat="1" applyFont="1" applyAlignment="1">
      <alignment horizontal="center" vertical="top"/>
    </xf>
    <xf numFmtId="0" fontId="12" fillId="0" borderId="0" xfId="0" applyFont="1" applyAlignment="1">
      <alignment vertical="top"/>
    </xf>
    <xf numFmtId="0" fontId="8" fillId="0" borderId="0" xfId="0" applyFont="1" applyAlignment="1">
      <alignment horizontal="right" vertical="center"/>
    </xf>
    <xf numFmtId="37" fontId="11" fillId="0" borderId="0" xfId="0" quotePrefix="1" applyNumberFormat="1" applyFont="1" applyAlignment="1">
      <alignment horizontal="right" vertical="center"/>
    </xf>
    <xf numFmtId="9" fontId="7" fillId="0" borderId="0" xfId="12" applyFont="1" applyFill="1" applyAlignment="1">
      <alignment horizontal="centerContinuous" vertical="center"/>
    </xf>
    <xf numFmtId="15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top"/>
    </xf>
    <xf numFmtId="164" fontId="11" fillId="0" borderId="0" xfId="14" applyNumberFormat="1" applyFont="1" applyAlignment="1">
      <alignment horizontal="center"/>
    </xf>
    <xf numFmtId="164" fontId="11" fillId="0" borderId="1" xfId="14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41" fontId="11" fillId="0" borderId="0" xfId="2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41" fontId="11" fillId="0" borderId="1" xfId="2" applyNumberFormat="1" applyFont="1" applyBorder="1" applyAlignment="1">
      <alignment horizontal="center" vertical="top"/>
    </xf>
    <xf numFmtId="41" fontId="11" fillId="0" borderId="1" xfId="2" applyNumberFormat="1" applyFont="1" applyBorder="1" applyAlignment="1">
      <alignment vertical="top"/>
    </xf>
    <xf numFmtId="41" fontId="11" fillId="0" borderId="4" xfId="2" applyNumberFormat="1" applyFont="1" applyBorder="1" applyAlignment="1">
      <alignment vertical="top"/>
    </xf>
    <xf numFmtId="41" fontId="8" fillId="0" borderId="1" xfId="0" applyNumberFormat="1" applyFont="1" applyBorder="1" applyAlignment="1">
      <alignment vertical="center"/>
    </xf>
    <xf numFmtId="171" fontId="7" fillId="0" borderId="0" xfId="0" applyNumberFormat="1" applyFont="1" applyAlignment="1">
      <alignment horizontal="centerContinuous" vertical="center"/>
    </xf>
    <xf numFmtId="41" fontId="8" fillId="0" borderId="4" xfId="0" applyNumberFormat="1" applyFont="1" applyBorder="1" applyAlignment="1">
      <alignment vertical="center"/>
    </xf>
    <xf numFmtId="37" fontId="8" fillId="0" borderId="7" xfId="0" applyNumberFormat="1" applyFont="1" applyBorder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4" xfId="1" applyNumberFormat="1" applyFont="1" applyFill="1" applyBorder="1" applyAlignment="1">
      <alignment horizontal="right" vertical="center"/>
    </xf>
    <xf numFmtId="37" fontId="8" fillId="4" borderId="0" xfId="0" applyNumberFormat="1" applyFont="1" applyFill="1" applyAlignment="1">
      <alignment vertical="center"/>
    </xf>
    <xf numFmtId="39" fontId="8" fillId="0" borderId="0" xfId="0" applyNumberFormat="1" applyFont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12" fillId="0" borderId="0" xfId="0" quotePrefix="1" applyNumberFormat="1" applyFont="1" applyAlignment="1">
      <alignment horizontal="left" vertical="center"/>
    </xf>
    <xf numFmtId="37" fontId="18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40" fontId="11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top"/>
    </xf>
    <xf numFmtId="164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center" vertical="top"/>
    </xf>
    <xf numFmtId="37" fontId="11" fillId="0" borderId="0" xfId="0" quotePrefix="1" applyNumberFormat="1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7" fontId="11" fillId="0" borderId="0" xfId="0" quotePrefix="1" applyNumberFormat="1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4" fontId="11" fillId="0" borderId="3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center" vertical="top"/>
    </xf>
    <xf numFmtId="170" fontId="11" fillId="0" borderId="0" xfId="0" applyNumberFormat="1" applyFont="1" applyAlignment="1">
      <alignment horizontal="right" vertical="top"/>
    </xf>
    <xf numFmtId="164" fontId="11" fillId="0" borderId="7" xfId="0" applyNumberFormat="1" applyFont="1" applyBorder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37" fontId="11" fillId="0" borderId="5" xfId="0" applyNumberFormat="1" applyFont="1" applyBorder="1" applyAlignment="1">
      <alignment vertical="center"/>
    </xf>
    <xf numFmtId="15" fontId="11" fillId="0" borderId="0" xfId="0" applyNumberFormat="1" applyFont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169" fontId="8" fillId="0" borderId="7" xfId="0" applyNumberFormat="1" applyFont="1" applyBorder="1" applyAlignment="1">
      <alignment horizontal="right" vertical="center"/>
    </xf>
    <xf numFmtId="172" fontId="8" fillId="0" borderId="0" xfId="0" quotePrefix="1" applyNumberFormat="1" applyFont="1" applyAlignment="1">
      <alignment horizontal="left" vertical="center"/>
    </xf>
    <xf numFmtId="0" fontId="11" fillId="0" borderId="0" xfId="15" quotePrefix="1" applyFont="1" applyAlignment="1">
      <alignment horizontal="center" vertical="top"/>
    </xf>
    <xf numFmtId="41" fontId="11" fillId="0" borderId="7" xfId="2" applyNumberFormat="1" applyFont="1" applyBorder="1" applyAlignment="1">
      <alignment vertical="top"/>
    </xf>
    <xf numFmtId="37" fontId="8" fillId="4" borderId="7" xfId="0" applyNumberFormat="1" applyFont="1" applyFill="1" applyBorder="1" applyAlignment="1">
      <alignment horizontal="right" vertical="center"/>
    </xf>
    <xf numFmtId="15" fontId="8" fillId="0" borderId="3" xfId="0" quotePrefix="1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top"/>
    </xf>
    <xf numFmtId="0" fontId="11" fillId="0" borderId="1" xfId="0" quotePrefix="1" applyFont="1" applyBorder="1" applyAlignment="1">
      <alignment horizontal="center" vertical="top"/>
    </xf>
    <xf numFmtId="1" fontId="2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37" fontId="18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right" vertical="top"/>
    </xf>
    <xf numFmtId="41" fontId="11" fillId="0" borderId="3" xfId="0" applyNumberFormat="1" applyFont="1" applyBorder="1" applyAlignment="1">
      <alignment horizontal="right" vertical="top"/>
    </xf>
    <xf numFmtId="41" fontId="11" fillId="0" borderId="1" xfId="0" applyNumberFormat="1" applyFont="1" applyBorder="1" applyAlignment="1">
      <alignment horizontal="right" vertical="top"/>
    </xf>
    <xf numFmtId="41" fontId="11" fillId="0" borderId="4" xfId="0" applyNumberFormat="1" applyFont="1" applyBorder="1" applyAlignment="1">
      <alignment horizontal="right" vertical="top"/>
    </xf>
    <xf numFmtId="41" fontId="11" fillId="0" borderId="1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right" vertical="center"/>
    </xf>
    <xf numFmtId="41" fontId="8" fillId="0" borderId="44" xfId="0" applyNumberFormat="1" applyFont="1" applyBorder="1" applyAlignment="1">
      <alignment horizontal="right" vertical="center"/>
    </xf>
    <xf numFmtId="37" fontId="8" fillId="4" borderId="0" xfId="0" applyNumberFormat="1" applyFont="1" applyFill="1" applyAlignment="1">
      <alignment horizontal="left" vertical="center"/>
    </xf>
    <xf numFmtId="164" fontId="11" fillId="0" borderId="1" xfId="0" applyNumberFormat="1" applyFont="1" applyBorder="1" applyAlignment="1">
      <alignment horizontal="right" vertical="center"/>
    </xf>
    <xf numFmtId="41" fontId="11" fillId="0" borderId="4" xfId="0" applyNumberFormat="1" applyFont="1" applyBorder="1" applyAlignment="1">
      <alignment horizontal="center" vertical="center"/>
    </xf>
    <xf numFmtId="41" fontId="11" fillId="0" borderId="3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4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top"/>
    </xf>
    <xf numFmtId="164" fontId="11" fillId="0" borderId="1" xfId="2" applyNumberFormat="1" applyFont="1" applyBorder="1" applyAlignment="1">
      <alignment horizontal="center" vertical="top"/>
    </xf>
    <xf numFmtId="38" fontId="11" fillId="0" borderId="0" xfId="2" applyNumberFormat="1" applyFont="1" applyAlignment="1">
      <alignment horizontal="centerContinuous" vertical="top"/>
    </xf>
    <xf numFmtId="164" fontId="11" fillId="0" borderId="0" xfId="2" applyNumberFormat="1" applyFont="1" applyAlignment="1">
      <alignment horizontal="centerContinuous" vertical="top"/>
    </xf>
    <xf numFmtId="164" fontId="11" fillId="0" borderId="0" xfId="3266" applyNumberFormat="1" applyFont="1" applyAlignment="1">
      <alignment horizontal="center"/>
    </xf>
    <xf numFmtId="164" fontId="11" fillId="0" borderId="1" xfId="3266" applyNumberFormat="1" applyFont="1" applyBorder="1" applyAlignment="1">
      <alignment horizontal="center"/>
    </xf>
    <xf numFmtId="0" fontId="12" fillId="0" borderId="0" xfId="2" applyFont="1" applyAlignment="1">
      <alignment vertical="top"/>
    </xf>
    <xf numFmtId="41" fontId="11" fillId="0" borderId="0" xfId="0" applyNumberFormat="1" applyFont="1" applyFill="1" applyAlignment="1">
      <alignment horizontal="right" vertical="top"/>
    </xf>
    <xf numFmtId="37" fontId="11" fillId="0" borderId="0" xfId="0" applyNumberFormat="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top"/>
    </xf>
    <xf numFmtId="164" fontId="11" fillId="0" borderId="0" xfId="2" applyNumberFormat="1" applyFont="1" applyFill="1" applyAlignment="1">
      <alignment vertical="top"/>
    </xf>
    <xf numFmtId="41" fontId="11" fillId="0" borderId="0" xfId="2" applyNumberFormat="1" applyFont="1" applyFill="1" applyAlignment="1">
      <alignment vertical="top"/>
    </xf>
    <xf numFmtId="41" fontId="11" fillId="0" borderId="0" xfId="2" applyNumberFormat="1" applyFont="1" applyFill="1" applyAlignment="1">
      <alignment horizontal="center" vertical="top"/>
    </xf>
    <xf numFmtId="37" fontId="8" fillId="0" borderId="0" xfId="0" applyNumberFormat="1" applyFont="1" applyBorder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164" fontId="12" fillId="0" borderId="1" xfId="2" applyNumberFormat="1" applyFont="1" applyBorder="1" applyAlignment="1">
      <alignment horizontal="center" vertical="top"/>
    </xf>
    <xf numFmtId="164" fontId="11" fillId="0" borderId="3" xfId="2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11" fillId="0" borderId="0" xfId="2" applyNumberFormat="1" applyFont="1" applyAlignment="1">
      <alignment horizontal="center" vertical="top"/>
    </xf>
    <xf numFmtId="164" fontId="11" fillId="0" borderId="1" xfId="2" applyNumberFormat="1" applyFont="1" applyBorder="1" applyAlignment="1">
      <alignment horizontal="center" vertical="top"/>
    </xf>
  </cellXfs>
  <cellStyles count="3267">
    <cellStyle name="_0019Server" xfId="18" xr:uid="{E6740F80-0D22-4C30-868E-20578E218E52}"/>
    <cellStyle name="_008 ACER T310" xfId="19" xr:uid="{7A8B9001-D0C1-4126-8D2C-B7BAB94DCF90}"/>
    <cellStyle name="_012 Printer" xfId="20" xr:uid="{FDC3ABEB-9A16-4AC6-9877-C392B7D6FB56}"/>
    <cellStyle name="_015 Switch+ Server" xfId="21" xr:uid="{2A1343B2-B76F-4F5E-901C-8D05A2324EBF}"/>
    <cellStyle name="_1015" xfId="22" xr:uid="{84655C04-A4F6-4C33-A775-DEF0047F605C}"/>
    <cellStyle name="_1020" xfId="23" xr:uid="{78282B5B-7870-40A7-8FF9-70F419CA5965}"/>
    <cellStyle name="_209 Veritas Back up" xfId="24" xr:uid="{CBC8EF0C-5494-46A7-B465-419421138686}"/>
    <cellStyle name="_All Technology" xfId="25" xr:uid="{0EE36F37-A71E-44D4-9804-84972B98FAB6}"/>
    <cellStyle name="_AMD Athlon 3000+ 512 80" xfId="26" xr:uid="{038C4737-A268-4CF2-837B-7AB0C03154E0}"/>
    <cellStyle name="_Ammarin Book Center" xfId="27" xr:uid="{667A9C48-082A-4514-A52D-5ED3D948422F}"/>
    <cellStyle name="_Arawan" xfId="28" xr:uid="{7D81A470-C022-43EC-B8C8-D836758B48EB}"/>
    <cellStyle name="_Arawan (2)" xfId="29" xr:uid="{4A2CE15C-E52C-4225-A3B2-9706A74430C2}"/>
    <cellStyle name="_Bestrade" xfId="30" xr:uid="{FE2FC123-8D0E-4CEB-A0FA-9743C56FEB5F}"/>
    <cellStyle name="_Bhatara_บางกอกสหประกันภัย" xfId="31" xr:uid="{405BF1E3-17AF-44A1-B204-93EB9C9523BE}"/>
    <cellStyle name="_Book1" xfId="32" xr:uid="{610FAB52-413D-49A8-94A1-B091156BE47C}"/>
    <cellStyle name="_Book1_thai spirex" xfId="33" xr:uid="{D286BA72-9855-4D50-A0DB-283B9033F0D3}"/>
    <cellStyle name="_Book4" xfId="34" xr:uid="{A5E41BE2-BAFD-404E-823A-87BEE97C2959}"/>
    <cellStyle name="_BPC P4 2.8A" xfId="35" xr:uid="{6E8219C5-747A-45D3-BB30-8EE9D4C1F7BD}"/>
    <cellStyle name="_BUSINESS ONLINE" xfId="36" xr:uid="{DA24EA4E-F4D2-494F-B6F6-3477C1FE16B7}"/>
    <cellStyle name="_Carrier (Thailand)" xfId="37" xr:uid="{0A2D88B7-E1D9-4072-A194-1B6E3EE36C36}"/>
    <cellStyle name="_Compaq Server+Option 10 JAN 06" xfId="38" xr:uid="{477C5480-2004-4E08-BA68-0281E82CFD2D}"/>
    <cellStyle name="_decon" xfId="39" xr:uid="{40183124-589A-4699-80A3-F9A7AB9653DB}"/>
    <cellStyle name="_Form Quotation" xfId="40" xr:uid="{376DB68A-D020-4147-9242-3DB0EDFC3F15}"/>
    <cellStyle name="_GS. Battery" xfId="41" xr:uid="{EAE6EED2-11F9-40D9-BF5A-94145C2F715C}"/>
    <cellStyle name="_JasoAsia" xfId="42" xr:uid="{93C895FA-2B46-49AF-939C-74A47653FDCD}"/>
    <cellStyle name="_KORN THAI" xfId="43" xr:uid="{2A53E002-83B6-49BA-A0A6-08CB99774B9C}"/>
    <cellStyle name="_KYOCERA" xfId="44" xr:uid="{3A57E1BD-A4F9-47DB-83E7-854C14360F64}"/>
    <cellStyle name="_LOLANE" xfId="45" xr:uid="{26971E20-84E0-4AE7-9C99-B806658F0A29}"/>
    <cellStyle name="_MALEE" xfId="46" xr:uid="{65A1B743-129A-4F1C-9ABD-8B2354F0384B}"/>
    <cellStyle name="_Mazda city" xfId="47" xr:uid="{26451567-E309-4E01-AB27-F8C27D40DCB0}"/>
    <cellStyle name="_Mitsui so-ko" xfId="48" xr:uid="{425571E6-51E7-4B66-A263-5D4677E6B020}"/>
    <cellStyle name="_Mitsui toatsu" xfId="49" xr:uid="{812AB23F-3DFC-4186-A848-59F0342D98D7}"/>
    <cellStyle name="_ML 350 G4" xfId="50" xr:uid="{14142307-67EC-462B-AFA8-2A9A26F9BA60}"/>
    <cellStyle name="_moudwad" xfId="51" xr:uid="{CA442049-AB72-4A16-85F0-C6E2E8B65734}"/>
    <cellStyle name="_MPP หัวกระดาษบริษัทอื่น" xfId="52" xr:uid="{FC0B160D-2079-4A82-B22C-99F9C88C32B7}"/>
    <cellStyle name="_NetScreen" xfId="53" xr:uid="{A854FC26-0C18-49AA-A124-61F219682165}"/>
    <cellStyle name="_NEW QUOTATION" xfId="54" xr:uid="{168328B7-6D00-409A-8C6E-29DEAE7D75FA}"/>
    <cellStyle name="_RACK" xfId="55" xr:uid="{28AB8780-A608-4700-94E7-F27FC3741DB9}"/>
    <cellStyle name="_RNT Group" xfId="56" xr:uid="{FFC927C1-F320-4EFE-B026-CC5FD00E1386}"/>
    <cellStyle name="_ROSE VDO LTD. SEVER+BIT new" xfId="57" xr:uid="{823C76DF-8EA5-4491-B559-581E07EACB96}"/>
    <cellStyle name="_Sayam textile" xfId="58" xr:uid="{8E6C050B-FF67-43C0-87DE-C7B2F1EDE747}"/>
    <cellStyle name="_SK Food 2005" xfId="59" xr:uid="{DCEA0828-E801-4E9E-AFDF-19DEBF69260E}"/>
    <cellStyle name="_Summit Electric 2" xfId="60" xr:uid="{10B24A9B-B903-47EF-8920-B1A308C36189}"/>
    <cellStyle name="_Switch" xfId="61" xr:uid="{517E6B11-EE99-4FB9-8426-E1FC75B43575}"/>
    <cellStyle name="_Thai Special Gas" xfId="62" xr:uid="{72FFBA09-BAB1-47E2-A4A6-B2AE68C55E93}"/>
    <cellStyle name="_Thai Toshiba" xfId="63" xr:uid="{7DB655FD-3439-4D0D-ADC7-791B6033B8AA}"/>
    <cellStyle name="_UPS" xfId="64" xr:uid="{2D685559-BCE9-4631-A529-24FFEC174C12}"/>
    <cellStyle name="_VANBIV CO.,LTD" xfId="65" xr:uid="{2576799F-145E-48EB-876D-707962448A59}"/>
    <cellStyle name="_Vatanapisarn" xfId="66" xr:uid="{F1F2AD9C-BDEC-49F8-804E-F8452E373B37}"/>
    <cellStyle name="_vision LogisticPC" xfId="67" xr:uid="{F7E217B9-E627-447F-B2F4-34BCD6586031}"/>
    <cellStyle name="_Wongpitoon" xfId="68" xr:uid="{F8344A94-B89B-43AC-B9A1-5ADE78DB02D1}"/>
    <cellStyle name="_Work Pool" xfId="69" xr:uid="{DE09D658-60AE-428E-BB7B-6C153BA91E13}"/>
    <cellStyle name="_X366" xfId="70" xr:uid="{7C65489D-DBAB-4D5B-81E6-9AD3A48A5DB6}"/>
    <cellStyle name="_เวชธานี" xfId="71" xr:uid="{64F9E422-9680-4BE6-97C0-D5ED777ABA91}"/>
    <cellStyle name="_แองโกไทย ไทย" xfId="72" xr:uid="{CB5C5994-28D0-4D64-960D-AD51B5C733BC}"/>
    <cellStyle name="_โรงพยาบาลหัวเฉียว server+ HP PC+Back Up" xfId="73" xr:uid="{3980AC22-68AD-499E-B98C-668BA8007B19}"/>
    <cellStyle name="_ไทยเรียบาเดอร์" xfId="74" xr:uid="{D82D6BA5-E0D7-434E-AAD5-F78C60873DD9}"/>
    <cellStyle name="_กำแพงเพชร" xfId="75" xr:uid="{6C80C7AA-4492-4646-87B7-0E8C19779B1A}"/>
    <cellStyle name="_ชาญนคร" xfId="76" xr:uid="{5189FACC-E073-4215-9D82-1FB7EB242E93}"/>
    <cellStyle name="_บ.บางกอกสหประกันภัย" xfId="77" xr:uid="{DEBD506B-BD95-4805-B247-4E572C70FD83}"/>
    <cellStyle name="_พิณอินเตอร์" xfId="78" xr:uid="{DB0BBBDD-4649-4E3D-BCF8-8C8D4F1D3B73}"/>
    <cellStyle name="_มติซุยโซโค" xfId="79" xr:uid="{67533833-5A11-42EF-92CC-52987944174C}"/>
    <cellStyle name="_มหาโชค มหาชัย-2" xfId="80" xr:uid="{C3A38E12-71A2-44CE-8F4E-D381D82241AE}"/>
    <cellStyle name="_รพ.ค่ายสุรศักดิ์" xfId="81" xr:uid="{7EDF96A5-A79A-45F7-BE3E-C21263680E37}"/>
    <cellStyle name="_สนามกอล์ฟปัญญา" xfId="82" xr:uid="{92D634C0-8A63-4BF3-80FC-98C3FA456511}"/>
    <cellStyle name="_สหยูเนียน (3)" xfId="83" xr:uid="{866F415A-6C36-47A1-B05E-8EA1D576D948}"/>
    <cellStyle name="_หลักทรัพย์ อินเทลวิชั่น" xfId="84" xr:uid="{06F17A48-7E0A-4AD1-9BC7-80DF43F487A5}"/>
    <cellStyle name="0,0_x000d__x000a_NA_x000d__x000a_" xfId="85" xr:uid="{E7417A82-254A-4795-BDC5-162D500CF108}"/>
    <cellStyle name="20% - Accent1 1" xfId="86" xr:uid="{29345ADB-6A97-446F-A037-ECA3A25A6376}"/>
    <cellStyle name="20% - Accent1 10" xfId="87" xr:uid="{36412F96-AB65-4D9A-B91B-67BBB40497B3}"/>
    <cellStyle name="20% - Accent1 11" xfId="88" xr:uid="{8947D420-E1B7-4383-A276-6809B6A9890A}"/>
    <cellStyle name="20% - Accent1 2" xfId="89" xr:uid="{10539E08-9658-4C88-B720-C834F637359C}"/>
    <cellStyle name="20% - Accent1 2 2" xfId="90" xr:uid="{356AE58D-A253-4336-B13C-306DAF40C4E9}"/>
    <cellStyle name="20% - Accent1 2 2 2" xfId="91" xr:uid="{ED0C2BF4-BDEE-48FE-A04F-47DA774D365A}"/>
    <cellStyle name="20% - Accent1 2 2 3" xfId="3085" xr:uid="{A704D1FC-88F9-4D87-8A87-3DC84CCCD137}"/>
    <cellStyle name="20% - Accent1 2 2 3 2" xfId="3207" xr:uid="{656BC97C-2E60-4DAC-B071-DB57719DE342}"/>
    <cellStyle name="20% - Accent1 2 2 4" xfId="3146" xr:uid="{CF0A93B0-5FE0-47F8-BD23-9E1685B04D62}"/>
    <cellStyle name="20% - Accent1 2 3" xfId="92" xr:uid="{091A3456-B7C0-4D6D-836B-23F0BF65AF3D}"/>
    <cellStyle name="20% - Accent1 2 4" xfId="93" xr:uid="{FADDBD30-9786-4D90-9AF3-3BCA8959C13F}"/>
    <cellStyle name="20% - Accent1 2 5" xfId="3084" xr:uid="{FEBCB52D-536B-4D91-AF39-A67E994BB5B5}"/>
    <cellStyle name="20% - Accent1 2 5 2" xfId="3206" xr:uid="{D34F70A3-F3CD-4020-ABBC-05CB46011273}"/>
    <cellStyle name="20% - Accent1 2 6" xfId="3145" xr:uid="{411C9377-648E-4606-99EC-CDAA7FBAB6EE}"/>
    <cellStyle name="20% - Accent1 2_ACC. meeting 1" xfId="94" xr:uid="{61102CCB-65B8-41A5-9061-50F2CC540077}"/>
    <cellStyle name="20% - Accent1 3" xfId="95" xr:uid="{F2763E5D-CD0B-44FB-B49A-8492ACE8934C}"/>
    <cellStyle name="20% - Accent1 3 2" xfId="96" xr:uid="{35FD4407-8498-400E-B958-1B382FC13B98}"/>
    <cellStyle name="20% - Accent1 3 2 2" xfId="97" xr:uid="{E4A6AC18-856D-4809-AB32-B1BED949BA24}"/>
    <cellStyle name="20% - Accent1 3 2 3" xfId="3087" xr:uid="{FC6D400E-566B-4A55-8242-4DF301CEA59D}"/>
    <cellStyle name="20% - Accent1 3 2 3 2" xfId="3209" xr:uid="{C29E97AD-C21F-484B-9424-3D880793E02E}"/>
    <cellStyle name="20% - Accent1 3 2 4" xfId="3148" xr:uid="{6854F666-C672-4330-9D7D-94FD8947F024}"/>
    <cellStyle name="20% - Accent1 3 3" xfId="98" xr:uid="{7B716E31-AD7E-452C-B924-B6CC2B08DF1A}"/>
    <cellStyle name="20% - Accent1 3 4" xfId="3086" xr:uid="{8B4607FA-F24B-4954-8705-18BDD8C37BA1}"/>
    <cellStyle name="20% - Accent1 3 4 2" xfId="3208" xr:uid="{5D7590FB-7465-4039-8CDF-308454A2134A}"/>
    <cellStyle name="20% - Accent1 3 5" xfId="3147" xr:uid="{F5E125FE-2BEB-4A7C-B68B-973BADCD28AE}"/>
    <cellStyle name="20% - Accent1 4" xfId="99" xr:uid="{195AF702-92E1-4688-8F1C-9E27D8C17748}"/>
    <cellStyle name="20% - Accent1 4 2" xfId="100" xr:uid="{E38F9051-EC00-448F-888C-591153960459}"/>
    <cellStyle name="20% - Accent1 4 2 2" xfId="101" xr:uid="{6DE4ED42-782B-4B5F-8591-CA26F7886AFA}"/>
    <cellStyle name="20% - Accent1 4 2 3" xfId="3089" xr:uid="{466101A0-1D64-4DD6-8F15-E57B0E245037}"/>
    <cellStyle name="20% - Accent1 4 2 3 2" xfId="3211" xr:uid="{4734DA16-AD3F-4187-A298-873A74269D1C}"/>
    <cellStyle name="20% - Accent1 4 2 4" xfId="3150" xr:uid="{2F2538B7-FBD3-4AA1-8285-6EBACF023725}"/>
    <cellStyle name="20% - Accent1 4 3" xfId="102" xr:uid="{5029A5E7-30D6-4A5F-ACE9-26E9F314F41F}"/>
    <cellStyle name="20% - Accent1 4 4" xfId="3088" xr:uid="{34330C82-0CFE-4FA7-B8E1-C6649DFB901D}"/>
    <cellStyle name="20% - Accent1 4 4 2" xfId="3210" xr:uid="{C4EA3067-081D-4998-BB95-B63125ED9177}"/>
    <cellStyle name="20% - Accent1 4 5" xfId="3149" xr:uid="{4BB33FF2-C4D3-42EF-B680-E6F173EF44DF}"/>
    <cellStyle name="20% - Accent1 5" xfId="103" xr:uid="{5FE615CD-CC2B-46E3-A8C6-CC27ECD360DF}"/>
    <cellStyle name="20% - Accent1 6" xfId="104" xr:uid="{6DC39F3A-A7BC-4FC7-BDF4-F3D4EAD0CEA9}"/>
    <cellStyle name="20% - Accent1 7" xfId="105" xr:uid="{26082213-7830-44E5-BCAC-24DB696FA2C2}"/>
    <cellStyle name="20% - Accent1 8" xfId="106" xr:uid="{1C6BE7AE-4E7E-4EEF-B421-2C2551A0CD2E}"/>
    <cellStyle name="20% - Accent1 9" xfId="107" xr:uid="{07D3E2B2-41ED-4934-B88A-12F39AA9D4EF}"/>
    <cellStyle name="20% - Accent2 1" xfId="108" xr:uid="{DDD83288-4D6B-49E7-804E-CB3236FA1806}"/>
    <cellStyle name="20% - Accent2 10" xfId="109" xr:uid="{90457A24-2075-41DF-8402-653874ECD2B2}"/>
    <cellStyle name="20% - Accent2 11" xfId="110" xr:uid="{592CA187-788F-408E-AAD0-C8AC830D29AE}"/>
    <cellStyle name="20% - Accent2 2" xfId="111" xr:uid="{1803374D-741F-4644-BCBA-523A92681AFD}"/>
    <cellStyle name="20% - Accent2 2 2" xfId="112" xr:uid="{CEFA08CA-87B3-42D4-9555-4041A0868BB4}"/>
    <cellStyle name="20% - Accent2 2 2 2" xfId="113" xr:uid="{AF120C32-5E24-4C1B-A9B9-AA187A1795CD}"/>
    <cellStyle name="20% - Accent2 2 2 3" xfId="3091" xr:uid="{567FCE9D-6388-49D5-A569-1FF80CEBC91F}"/>
    <cellStyle name="20% - Accent2 2 2 3 2" xfId="3213" xr:uid="{F86655D1-9936-43DF-BD31-CFA9DCF4A546}"/>
    <cellStyle name="20% - Accent2 2 2 4" xfId="3152" xr:uid="{8D35DF4C-5AE3-4DCC-9490-9735F8327AEC}"/>
    <cellStyle name="20% - Accent2 2 3" xfId="114" xr:uid="{3439ABDE-A80C-40FF-8E19-C095B02FA567}"/>
    <cellStyle name="20% - Accent2 2 4" xfId="115" xr:uid="{E6E12B8D-EB17-4B41-9FE2-6BE48E4343D0}"/>
    <cellStyle name="20% - Accent2 2 5" xfId="3090" xr:uid="{D6AFDCF9-9FC9-4480-A74A-E0742A2E1D29}"/>
    <cellStyle name="20% - Accent2 2 5 2" xfId="3212" xr:uid="{3F15643D-0820-490A-AC70-CD1599C22A3D}"/>
    <cellStyle name="20% - Accent2 2 6" xfId="3151" xr:uid="{7C645761-8BFE-46A0-A57F-E5A0E6819ED7}"/>
    <cellStyle name="20% - Accent2 2_ACC. meeting 1" xfId="116" xr:uid="{776EABD3-968A-4922-9D00-EF5FB65A69FF}"/>
    <cellStyle name="20% - Accent2 3" xfId="117" xr:uid="{5F5D3CB5-69E5-4D45-B678-360D4800D570}"/>
    <cellStyle name="20% - Accent2 3 2" xfId="118" xr:uid="{EE347FE6-836F-4B66-9218-CA2F6AC1C62A}"/>
    <cellStyle name="20% - Accent2 3 2 2" xfId="119" xr:uid="{F84DB929-4FCC-4442-B0B8-736DA5CCFD32}"/>
    <cellStyle name="20% - Accent2 3 2 3" xfId="3093" xr:uid="{2B762631-4FCE-436C-8159-280DB6E492DB}"/>
    <cellStyle name="20% - Accent2 3 2 3 2" xfId="3215" xr:uid="{0D8F1EAC-1AA2-4DB0-B7EC-E43B04C2932C}"/>
    <cellStyle name="20% - Accent2 3 2 4" xfId="3154" xr:uid="{F334CCBF-85BB-40B7-9039-44A78D4C6E32}"/>
    <cellStyle name="20% - Accent2 3 3" xfId="120" xr:uid="{2C5FB5C8-23B6-4242-AE27-1C2E00043F75}"/>
    <cellStyle name="20% - Accent2 3 4" xfId="3092" xr:uid="{E3B2D7DF-EEAE-4C58-96CF-3E791716D2B3}"/>
    <cellStyle name="20% - Accent2 3 4 2" xfId="3214" xr:uid="{7648C919-7F93-4DFC-BBD1-78D48B354502}"/>
    <cellStyle name="20% - Accent2 3 5" xfId="3153" xr:uid="{08664DA4-C586-4B29-BB5B-C6B05123D06D}"/>
    <cellStyle name="20% - Accent2 4" xfId="121" xr:uid="{3FF4DACD-77EA-49BB-9D66-BD9DB993094B}"/>
    <cellStyle name="20% - Accent2 4 2" xfId="122" xr:uid="{DB87922A-CFBD-4EA4-92FE-C29D357635E8}"/>
    <cellStyle name="20% - Accent2 4 2 2" xfId="123" xr:uid="{F32B9AC3-ADE4-4342-AE1B-0187834A429F}"/>
    <cellStyle name="20% - Accent2 4 2 3" xfId="3095" xr:uid="{99FBA8D8-DAD0-4069-A816-D619A3E89928}"/>
    <cellStyle name="20% - Accent2 4 2 3 2" xfId="3217" xr:uid="{1D9E3D76-F214-49F4-BAEE-D69FD549F21F}"/>
    <cellStyle name="20% - Accent2 4 2 4" xfId="3156" xr:uid="{54210D9B-EA3A-45F3-A107-152A3CB6CE01}"/>
    <cellStyle name="20% - Accent2 4 3" xfId="124" xr:uid="{EB7AC4DB-2728-4647-909E-0399E1D67406}"/>
    <cellStyle name="20% - Accent2 4 4" xfId="3094" xr:uid="{759A7E18-FC0B-47FD-90B0-A6D44A44E3EF}"/>
    <cellStyle name="20% - Accent2 4 4 2" xfId="3216" xr:uid="{D0D43A4A-E513-4DAC-8262-205A1138BA93}"/>
    <cellStyle name="20% - Accent2 4 5" xfId="3155" xr:uid="{FDBAE757-B140-46FE-ACAD-960F87A4CE7B}"/>
    <cellStyle name="20% - Accent2 5" xfId="125" xr:uid="{CE6F89A5-D9FF-4A2E-B493-533F88523C11}"/>
    <cellStyle name="20% - Accent2 6" xfId="126" xr:uid="{831E8BBA-2AAD-49A2-9223-1466EE5F1A31}"/>
    <cellStyle name="20% - Accent2 7" xfId="127" xr:uid="{E61BBBF1-7C4C-4B63-9410-CBA3B499DFEB}"/>
    <cellStyle name="20% - Accent2 8" xfId="128" xr:uid="{05AEDB6B-5B68-4BEE-BD40-1A0EB295C242}"/>
    <cellStyle name="20% - Accent2 9" xfId="129" xr:uid="{5BFA7418-BCF7-4AAE-A9A8-F0559C8B25A9}"/>
    <cellStyle name="20% - Accent3 1" xfId="130" xr:uid="{1719DA27-CD70-4346-9AF5-5034685D3189}"/>
    <cellStyle name="20% - Accent3 10" xfId="131" xr:uid="{5C9A5A79-6AAC-4848-9644-7528DF0C48A9}"/>
    <cellStyle name="20% - Accent3 11" xfId="132" xr:uid="{C65AABA9-5AE6-4F5B-A134-2CF00FFEDAB0}"/>
    <cellStyle name="20% - Accent3 2" xfId="133" xr:uid="{8FC627D7-457A-4255-8293-10AEC20C0096}"/>
    <cellStyle name="20% - Accent3 2 2" xfId="134" xr:uid="{BE6004CA-B757-45F8-969F-C48F5198D611}"/>
    <cellStyle name="20% - Accent3 2 2 2" xfId="135" xr:uid="{1B7BAAD7-E42F-49B1-A57A-D81CF765ECD3}"/>
    <cellStyle name="20% - Accent3 2 2 3" xfId="3097" xr:uid="{F18B60C1-81E6-49BC-85BC-11F4D2F63F32}"/>
    <cellStyle name="20% - Accent3 2 2 3 2" xfId="3219" xr:uid="{FF2E692C-0974-4102-8874-4149889A8A97}"/>
    <cellStyle name="20% - Accent3 2 2 4" xfId="3158" xr:uid="{B8CB3851-0301-41B3-81B7-8472D4D63CE9}"/>
    <cellStyle name="20% - Accent3 2 3" xfId="136" xr:uid="{5A0D4BAF-CC21-441C-9243-1AB95A8CC256}"/>
    <cellStyle name="20% - Accent3 2 4" xfId="137" xr:uid="{5E582763-BC5A-4012-A8F0-A833061C6232}"/>
    <cellStyle name="20% - Accent3 2 5" xfId="3096" xr:uid="{2E9F79B2-DBA5-4824-9F19-103D3C6CCA99}"/>
    <cellStyle name="20% - Accent3 2 5 2" xfId="3218" xr:uid="{B215D2FA-3216-47D0-8F66-828773F4914F}"/>
    <cellStyle name="20% - Accent3 2 6" xfId="3157" xr:uid="{2C3C2D97-BA8F-4634-8A40-AA8862E1BF9B}"/>
    <cellStyle name="20% - Accent3 2_ACC. meeting 1" xfId="138" xr:uid="{1EC61030-9762-455D-B0C6-0DC9FE397880}"/>
    <cellStyle name="20% - Accent3 3" xfId="139" xr:uid="{976DA95B-99C2-45CB-AA9F-121B55BBC2F3}"/>
    <cellStyle name="20% - Accent3 3 2" xfId="140" xr:uid="{3075ED65-DD8F-41C1-8C1F-264343541A57}"/>
    <cellStyle name="20% - Accent3 3 2 2" xfId="141" xr:uid="{CC7EE423-857D-4F23-A7CE-ED046877CB99}"/>
    <cellStyle name="20% - Accent3 3 2 3" xfId="3099" xr:uid="{4D54A098-46C7-4BC0-BB4D-B3EE2AB927C4}"/>
    <cellStyle name="20% - Accent3 3 2 3 2" xfId="3221" xr:uid="{4B2C8B48-4743-4323-B57E-47E23A931DBD}"/>
    <cellStyle name="20% - Accent3 3 2 4" xfId="3160" xr:uid="{D02A27DC-8FB3-4CF2-BAA5-A99AA243DDA1}"/>
    <cellStyle name="20% - Accent3 3 3" xfId="142" xr:uid="{CC70F4AB-3CB3-4D70-B5BE-3A86377F69BF}"/>
    <cellStyle name="20% - Accent3 3 4" xfId="3098" xr:uid="{8461FF38-C215-4920-BF73-6BC0EBEEB3F3}"/>
    <cellStyle name="20% - Accent3 3 4 2" xfId="3220" xr:uid="{791A719C-D451-42A9-A489-2718F8D279B3}"/>
    <cellStyle name="20% - Accent3 3 5" xfId="3159" xr:uid="{A8703851-E007-443C-B56A-527D2A84638F}"/>
    <cellStyle name="20% - Accent3 4" xfId="143" xr:uid="{5FD2F21A-A9A8-4918-BB23-90AC3ECE7D1F}"/>
    <cellStyle name="20% - Accent3 4 2" xfId="144" xr:uid="{FF75E912-C855-4DF1-87D3-7FADB9C1CECD}"/>
    <cellStyle name="20% - Accent3 4 2 2" xfId="145" xr:uid="{FA153CB3-B165-4F39-988B-FE1688F953AD}"/>
    <cellStyle name="20% - Accent3 4 2 3" xfId="3101" xr:uid="{8F7C0C6B-3F3D-42E2-8562-CC658DE37455}"/>
    <cellStyle name="20% - Accent3 4 2 3 2" xfId="3223" xr:uid="{A150EF0A-1AAD-4FFC-AAFA-C0FF2F057267}"/>
    <cellStyle name="20% - Accent3 4 2 4" xfId="3162" xr:uid="{B4008F78-1847-47BA-8405-672F0E325710}"/>
    <cellStyle name="20% - Accent3 4 3" xfId="146" xr:uid="{0B0C3B18-AF23-452B-BD60-3544F0AFDB61}"/>
    <cellStyle name="20% - Accent3 4 4" xfId="3100" xr:uid="{09787370-45CC-4677-99DB-B2CBA1B2EB63}"/>
    <cellStyle name="20% - Accent3 4 4 2" xfId="3222" xr:uid="{EEF7166E-5BAF-4B2B-9D27-612D3D601F4E}"/>
    <cellStyle name="20% - Accent3 4 5" xfId="3161" xr:uid="{48410A27-5853-496C-AF10-58B0FC8A8D30}"/>
    <cellStyle name="20% - Accent3 5" xfId="147" xr:uid="{E6F201C6-FBCF-47AE-8E96-7652C7202225}"/>
    <cellStyle name="20% - Accent3 6" xfId="148" xr:uid="{13CE4EC4-5833-4EC9-BADD-F1C82F2D0A22}"/>
    <cellStyle name="20% - Accent3 7" xfId="149" xr:uid="{A37E9FBF-2E7F-4F1B-BAA1-F943CEA12083}"/>
    <cellStyle name="20% - Accent3 8" xfId="150" xr:uid="{2A1D0CA1-576A-4C5C-8149-97A2F8A9451E}"/>
    <cellStyle name="20% - Accent3 9" xfId="151" xr:uid="{1F2B8FE3-8010-4BAB-8249-4B4C826916AA}"/>
    <cellStyle name="20% - Accent4 1" xfId="152" xr:uid="{8968B733-B699-4823-BADE-B1222A0551EF}"/>
    <cellStyle name="20% - Accent4 10" xfId="153" xr:uid="{9B5823C7-7232-4CD0-9C5B-41B8AE0625BB}"/>
    <cellStyle name="20% - Accent4 11" xfId="154" xr:uid="{6CB1D292-D310-4E7F-AB6E-5F38B03DF59A}"/>
    <cellStyle name="20% - Accent4 2" xfId="155" xr:uid="{A71AD192-1E6C-41A0-9AE1-332BE3D30DE1}"/>
    <cellStyle name="20% - Accent4 2 2" xfId="156" xr:uid="{A5000AA2-D7B9-45C3-9416-16E55B70BD0A}"/>
    <cellStyle name="20% - Accent4 2 2 2" xfId="157" xr:uid="{812F76C9-E107-4C2B-9681-970A73AF8226}"/>
    <cellStyle name="20% - Accent4 2 2 3" xfId="3103" xr:uid="{DA1504A3-C1A5-4E33-A125-9D7D185641DF}"/>
    <cellStyle name="20% - Accent4 2 2 3 2" xfId="3225" xr:uid="{35792137-EF66-4EE3-8BB9-8470057AD5AD}"/>
    <cellStyle name="20% - Accent4 2 2 4" xfId="3164" xr:uid="{89EA0519-5087-4195-B6C9-E43FD66229F9}"/>
    <cellStyle name="20% - Accent4 2 3" xfId="158" xr:uid="{82F7C020-477F-443F-B15B-F31593A36E36}"/>
    <cellStyle name="20% - Accent4 2 4" xfId="159" xr:uid="{50329013-434E-4709-B441-6A6A73376B94}"/>
    <cellStyle name="20% - Accent4 2 5" xfId="3102" xr:uid="{1FBD1AAF-86F7-41C6-B2F5-0DC05D6E9E99}"/>
    <cellStyle name="20% - Accent4 2 5 2" xfId="3224" xr:uid="{194718F3-10B4-4625-AB37-88437DD4CEC7}"/>
    <cellStyle name="20% - Accent4 2 6" xfId="3163" xr:uid="{398F5F2F-155B-499D-9912-C27FC0A7725C}"/>
    <cellStyle name="20% - Accent4 2_ACC. meeting 1" xfId="160" xr:uid="{F20035D0-E200-439F-9EBF-70C15D0F00A7}"/>
    <cellStyle name="20% - Accent4 3" xfId="161" xr:uid="{64770D16-22DF-4F21-ACD2-58AC81705CBC}"/>
    <cellStyle name="20% - Accent4 3 2" xfId="162" xr:uid="{C3B3A3BD-6852-4B94-B8B2-4BEE23597AEB}"/>
    <cellStyle name="20% - Accent4 3 2 2" xfId="163" xr:uid="{F2E4A2CC-F4CB-446E-A0A7-56ABA2B54900}"/>
    <cellStyle name="20% - Accent4 3 2 3" xfId="3105" xr:uid="{0C534BD3-C190-4DCD-8AE5-3B3B62DE9E5C}"/>
    <cellStyle name="20% - Accent4 3 2 3 2" xfId="3227" xr:uid="{3A74E6C7-B05B-4229-8F5B-915B75B69EF9}"/>
    <cellStyle name="20% - Accent4 3 2 4" xfId="3166" xr:uid="{A2BFB67E-A5B7-4AB5-9192-B1D5686E2363}"/>
    <cellStyle name="20% - Accent4 3 3" xfId="164" xr:uid="{A0470317-B8B6-4D66-A86C-DB52B7440081}"/>
    <cellStyle name="20% - Accent4 3 4" xfId="3104" xr:uid="{1CEA8618-6C3A-408B-B982-1EA81D0FE9C3}"/>
    <cellStyle name="20% - Accent4 3 4 2" xfId="3226" xr:uid="{02F5FACF-F085-4A51-8D7C-74B0A208320F}"/>
    <cellStyle name="20% - Accent4 3 5" xfId="3165" xr:uid="{3797608B-11C4-4583-B249-BE2BDDA97CC3}"/>
    <cellStyle name="20% - Accent4 4" xfId="165" xr:uid="{89657419-41EA-461F-8BC3-7EAE04C0176B}"/>
    <cellStyle name="20% - Accent4 4 2" xfId="166" xr:uid="{29EDFF17-A9B9-4F81-8792-62E2F3D5D4F8}"/>
    <cellStyle name="20% - Accent4 4 2 2" xfId="167" xr:uid="{03398684-1C80-42A0-B754-506BBD1CACAD}"/>
    <cellStyle name="20% - Accent4 4 2 3" xfId="3107" xr:uid="{9A09EC22-4C1E-498F-98E8-665E4A3FE6E9}"/>
    <cellStyle name="20% - Accent4 4 2 3 2" xfId="3229" xr:uid="{E62308CB-CF63-45C0-9AB5-FED720A1AED6}"/>
    <cellStyle name="20% - Accent4 4 2 4" xfId="3168" xr:uid="{EDB20FC4-F0BB-4E46-8785-4418AF0640A1}"/>
    <cellStyle name="20% - Accent4 4 3" xfId="168" xr:uid="{8F37E8FC-0F8E-468C-8EC8-406F156E2183}"/>
    <cellStyle name="20% - Accent4 4 4" xfId="3106" xr:uid="{BFB60A8F-6D7E-464D-81DB-C49F3AD89EF3}"/>
    <cellStyle name="20% - Accent4 4 4 2" xfId="3228" xr:uid="{8F5CF5AD-4957-475F-878D-8832C8AACE0F}"/>
    <cellStyle name="20% - Accent4 4 5" xfId="3167" xr:uid="{BCCBF34C-12B3-4955-9CBA-381BDA93CC38}"/>
    <cellStyle name="20% - Accent4 5" xfId="169" xr:uid="{E5F97724-7858-4E8E-9612-BC7CD25876A4}"/>
    <cellStyle name="20% - Accent4 6" xfId="170" xr:uid="{C5BEDE85-6C5B-4BE1-8AA6-9C6D97D70ADC}"/>
    <cellStyle name="20% - Accent4 7" xfId="171" xr:uid="{9E3C8887-2061-485F-95A9-1A47E2E45C63}"/>
    <cellStyle name="20% - Accent4 8" xfId="172" xr:uid="{82EA4122-E86A-499C-BBC5-2624F6E4AD06}"/>
    <cellStyle name="20% - Accent4 9" xfId="173" xr:uid="{16B6289E-2C94-48B5-AD10-3CEAE3E5A04C}"/>
    <cellStyle name="20% - Accent5 1" xfId="174" xr:uid="{23DB8D30-91F8-4D9E-B908-FA8AA6136154}"/>
    <cellStyle name="20% - Accent5 10" xfId="175" xr:uid="{CA273357-4227-4F7E-8EF0-2A7E159BABE9}"/>
    <cellStyle name="20% - Accent5 2" xfId="176" xr:uid="{8FCB7DBF-6AE5-4A5C-92E7-70CEE0D728EC}"/>
    <cellStyle name="20% - Accent5 2 2" xfId="177" xr:uid="{9474C16C-7930-4A9B-8371-BBE00D592CB1}"/>
    <cellStyle name="20% - Accent5 2 3" xfId="178" xr:uid="{B1DD172D-E4D6-46F1-BC0D-D66F28B19AE0}"/>
    <cellStyle name="20% - Accent5 2 4" xfId="179" xr:uid="{7B3EAEE7-78DD-47A9-A196-E8D2AD67FD88}"/>
    <cellStyle name="20% - Accent5 2 5" xfId="3108" xr:uid="{89AE7A63-5814-4C86-AB60-E73ABCD2D2C5}"/>
    <cellStyle name="20% - Accent5 2 5 2" xfId="3230" xr:uid="{609491FA-DA23-4799-A15C-D181D932A579}"/>
    <cellStyle name="20% - Accent5 2 6" xfId="3169" xr:uid="{F7CE5D44-E967-4863-B6DA-6672AF7B611A}"/>
    <cellStyle name="20% - Accent5 2_ACC. meeting 1" xfId="180" xr:uid="{910C7360-9E0A-46E8-94FD-53F8F4AB0E49}"/>
    <cellStyle name="20% - Accent5 3" xfId="181" xr:uid="{D7B764CF-4BF3-47ED-9452-6ABE4486DD32}"/>
    <cellStyle name="20% - Accent5 3 2" xfId="182" xr:uid="{0D3D9367-C822-48BD-8F8D-12FE8A5C1117}"/>
    <cellStyle name="20% - Accent5 3 3" xfId="183" xr:uid="{2C158926-3D89-4CA4-B562-3E3E265D3D5A}"/>
    <cellStyle name="20% - Accent5 3 4" xfId="3109" xr:uid="{8A48667A-591D-444E-B76B-A7841AC9C0B0}"/>
    <cellStyle name="20% - Accent5 3 4 2" xfId="3231" xr:uid="{06C1D0C5-68F4-40AE-AAF5-42AAD7547258}"/>
    <cellStyle name="20% - Accent5 3 5" xfId="3170" xr:uid="{952FFAB0-944D-4656-B925-9E1298724EEA}"/>
    <cellStyle name="20% - Accent5 4" xfId="184" xr:uid="{B5C6F641-0FC5-45B3-8ECB-EBB365C8B0ED}"/>
    <cellStyle name="20% - Accent5 4 2" xfId="185" xr:uid="{21E5081B-AD52-4C0F-A778-A86287649A52}"/>
    <cellStyle name="20% - Accent5 4 3" xfId="186" xr:uid="{5091236E-65E1-41DE-AA9A-A16C9905E7E4}"/>
    <cellStyle name="20% - Accent5 4 4" xfId="3110" xr:uid="{884E96D3-226A-4916-8771-25B8B6E0A578}"/>
    <cellStyle name="20% - Accent5 4 4 2" xfId="3232" xr:uid="{12D892B9-1362-433E-85EB-9F63C169F7FD}"/>
    <cellStyle name="20% - Accent5 4 5" xfId="3171" xr:uid="{56876C54-52FC-4C80-A7A2-DC0687D75E01}"/>
    <cellStyle name="20% - Accent5 5" xfId="187" xr:uid="{6F8FFB41-0787-462B-AEDB-7FD06BCF33E1}"/>
    <cellStyle name="20% - Accent5 6" xfId="188" xr:uid="{3811BBA0-7938-4EB2-A121-DEB60C935D63}"/>
    <cellStyle name="20% - Accent5 7" xfId="189" xr:uid="{F02C8786-4C24-4825-8CFB-D6013BB074CD}"/>
    <cellStyle name="20% - Accent5 8" xfId="190" xr:uid="{82070056-DB37-4E6D-8DA7-C095C67B9BD4}"/>
    <cellStyle name="20% - Accent5 9" xfId="191" xr:uid="{6469D3EC-723E-4BD9-A10A-892C76E8C696}"/>
    <cellStyle name="20% - Accent6 1" xfId="192" xr:uid="{3554CAEB-208A-487C-B9E2-F86B81195283}"/>
    <cellStyle name="20% - Accent6 10" xfId="193" xr:uid="{035C9A8F-64CE-4F0A-BA65-426E97D98B54}"/>
    <cellStyle name="20% - Accent6 11" xfId="194" xr:uid="{370569E8-C860-44F7-9BBF-4F611451C59B}"/>
    <cellStyle name="20% - Accent6 2" xfId="195" xr:uid="{47A9D321-890E-49F4-9156-82A26CC0D161}"/>
    <cellStyle name="20% - Accent6 2 2" xfId="196" xr:uid="{EE781865-3B16-4BD8-95E4-9EC2923E0349}"/>
    <cellStyle name="20% - Accent6 2 3" xfId="197" xr:uid="{021064C1-930E-4E90-90E1-E6D30FF20187}"/>
    <cellStyle name="20% - Accent6 2 4" xfId="198" xr:uid="{FABC9E5B-2A77-429E-8C7C-2EDC2E437A20}"/>
    <cellStyle name="20% - Accent6 2 5" xfId="3111" xr:uid="{25F98E49-FDD9-4800-8FF8-9E7A6853A007}"/>
    <cellStyle name="20% - Accent6 2 5 2" xfId="3233" xr:uid="{4CCD7C92-1B27-4EFB-BE47-60BD4553CE90}"/>
    <cellStyle name="20% - Accent6 2 6" xfId="3172" xr:uid="{AC997A37-69DB-4201-98DC-0354773DB637}"/>
    <cellStyle name="20% - Accent6 2_ACC. meeting 1" xfId="199" xr:uid="{84E4A71E-D7C6-49D4-9CEE-815904751ADA}"/>
    <cellStyle name="20% - Accent6 3" xfId="200" xr:uid="{72D1D197-0CBA-4EFD-BCC9-E9DE087F1AB2}"/>
    <cellStyle name="20% - Accent6 3 2" xfId="201" xr:uid="{4540FBC8-2934-4647-A566-3CF130F5CC5E}"/>
    <cellStyle name="20% - Accent6 3 3" xfId="202" xr:uid="{8A371E16-FF7E-4700-B6B4-588EF576D73C}"/>
    <cellStyle name="20% - Accent6 3 4" xfId="3112" xr:uid="{07262671-B7F3-4C23-9BE3-0A5641874FFE}"/>
    <cellStyle name="20% - Accent6 3 4 2" xfId="3234" xr:uid="{26891636-3416-4300-B5F3-D95D3F0D276C}"/>
    <cellStyle name="20% - Accent6 3 5" xfId="3173" xr:uid="{52FBC036-DC10-4497-B5E7-397D63B7595D}"/>
    <cellStyle name="20% - Accent6 4" xfId="203" xr:uid="{42C669EE-ACEE-4172-90DB-618274C01E73}"/>
    <cellStyle name="20% - Accent6 4 2" xfId="204" xr:uid="{E6555234-1046-4AF6-A1EE-D756A2231E62}"/>
    <cellStyle name="20% - Accent6 4 3" xfId="205" xr:uid="{907A5649-A51F-43D9-AF34-35222C3BE198}"/>
    <cellStyle name="20% - Accent6 4 4" xfId="3113" xr:uid="{211CC578-610E-4BE2-94FC-469E2C902CBD}"/>
    <cellStyle name="20% - Accent6 4 4 2" xfId="3235" xr:uid="{5987F58A-C802-4C16-A4DC-0EE413F93700}"/>
    <cellStyle name="20% - Accent6 4 5" xfId="3174" xr:uid="{A44A3776-19F2-41CE-84D3-E1DC08636874}"/>
    <cellStyle name="20% - Accent6 5" xfId="206" xr:uid="{C964D2F2-5CE0-4E51-ABC4-B5A28A769C2B}"/>
    <cellStyle name="20% - Accent6 6" xfId="207" xr:uid="{DF420DF9-05CE-4048-9B2C-775ADEFDC8E4}"/>
    <cellStyle name="20% - Accent6 7" xfId="208" xr:uid="{6C23255A-4092-445F-8EF0-DB85368FA797}"/>
    <cellStyle name="20% - Accent6 8" xfId="209" xr:uid="{BE80AAC8-C519-493B-A2E8-667E9EDC3893}"/>
    <cellStyle name="20% - Accent6 9" xfId="210" xr:uid="{4F9B31E7-6E16-4EEF-B1B2-5DB0D2A4574A}"/>
    <cellStyle name="20% - ส่วนที่ถูกเน้น1 10" xfId="211" xr:uid="{DAE1B325-6624-4557-9A8D-7987E3F67B6F}"/>
    <cellStyle name="20% - ส่วนที่ถูกเน้น1 2" xfId="212" xr:uid="{7EF48DFF-50D0-4FF2-9ABB-144521C13BBF}"/>
    <cellStyle name="20% - ส่วนที่ถูกเน้น1 3" xfId="213" xr:uid="{488D071F-6810-4FE3-BCDF-3EF0917E895F}"/>
    <cellStyle name="20% - ส่วนที่ถูกเน้น1 4" xfId="214" xr:uid="{5067D436-604B-4C93-9703-CA9FDABC821C}"/>
    <cellStyle name="20% - ส่วนที่ถูกเน้น1 5" xfId="215" xr:uid="{690FCE3D-3274-479B-AD97-2ECECE2F5A4A}"/>
    <cellStyle name="20% - ส่วนที่ถูกเน้น1 6" xfId="216" xr:uid="{ED16D5ED-A7C6-4E5F-B66D-25A04AD232A5}"/>
    <cellStyle name="20% - ส่วนที่ถูกเน้น1 7" xfId="217" xr:uid="{DA71BBD4-F5AF-4470-BCB4-E8670604F23B}"/>
    <cellStyle name="20% - ส่วนที่ถูกเน้น1 8" xfId="218" xr:uid="{7D5F6A43-DB63-4941-890D-B0598201D46B}"/>
    <cellStyle name="20% - ส่วนที่ถูกเน้น1 9" xfId="219" xr:uid="{6435ED05-00D6-45BD-91FC-3F2012A06928}"/>
    <cellStyle name="20% - ส่วนที่ถูกเน้น2 10" xfId="220" xr:uid="{2F0F9D78-5152-4123-AF6B-2A9AE0F0B4B4}"/>
    <cellStyle name="20% - ส่วนที่ถูกเน้น2 2" xfId="221" xr:uid="{7E689A4C-8512-4298-8231-0C06369F87AB}"/>
    <cellStyle name="20% - ส่วนที่ถูกเน้น2 3" xfId="222" xr:uid="{8AD2CE20-B115-452F-B6CD-F2D10E87E56D}"/>
    <cellStyle name="20% - ส่วนที่ถูกเน้น2 4" xfId="223" xr:uid="{8E3E9902-A9E8-4C37-9A41-D7C27753C73E}"/>
    <cellStyle name="20% - ส่วนที่ถูกเน้น2 5" xfId="224" xr:uid="{D6B72CF4-6190-4EBC-A573-991330EB230F}"/>
    <cellStyle name="20% - ส่วนที่ถูกเน้น2 6" xfId="225" xr:uid="{7D18A598-1629-4E1F-8CD5-7805ABB5122D}"/>
    <cellStyle name="20% - ส่วนที่ถูกเน้น2 7" xfId="226" xr:uid="{3C6B671A-088A-4E63-9F27-13CC2C336F4C}"/>
    <cellStyle name="20% - ส่วนที่ถูกเน้น2 8" xfId="227" xr:uid="{7EA7C1CA-2604-4714-865C-C20342289647}"/>
    <cellStyle name="20% - ส่วนที่ถูกเน้น2 9" xfId="228" xr:uid="{E28EFFC5-DCBE-42D5-A54D-66D8273D3FD7}"/>
    <cellStyle name="20% - ส่วนที่ถูกเน้น3 10" xfId="229" xr:uid="{DE2CD319-1DC4-4EB2-9336-D8914CEC9A72}"/>
    <cellStyle name="20% - ส่วนที่ถูกเน้น3 2" xfId="230" xr:uid="{3BF268EC-15DD-48A6-A352-6850A8E1C443}"/>
    <cellStyle name="20% - ส่วนที่ถูกเน้น3 3" xfId="231" xr:uid="{48225DB8-9F6C-437F-9F4B-A39010C440D1}"/>
    <cellStyle name="20% - ส่วนที่ถูกเน้น3 4" xfId="232" xr:uid="{305A52A1-D49F-4093-A2C8-4791C45133E6}"/>
    <cellStyle name="20% - ส่วนที่ถูกเน้น3 5" xfId="233" xr:uid="{84EEE998-D5FF-4439-BD1E-D3717846524F}"/>
    <cellStyle name="20% - ส่วนที่ถูกเน้น3 6" xfId="234" xr:uid="{126F802B-B12E-4560-816F-0FBD1D9AD0FB}"/>
    <cellStyle name="20% - ส่วนที่ถูกเน้น3 7" xfId="235" xr:uid="{FBC6F603-942B-4353-A82C-DEE5C47C11EE}"/>
    <cellStyle name="20% - ส่วนที่ถูกเน้น3 8" xfId="236" xr:uid="{3477FD13-FE3B-49BD-B305-7439BA40EE5B}"/>
    <cellStyle name="20% - ส่วนที่ถูกเน้น3 9" xfId="237" xr:uid="{792E9542-51A5-4F9C-931B-3A8B92FA12DE}"/>
    <cellStyle name="20% - ส่วนที่ถูกเน้น4 10" xfId="238" xr:uid="{825A528F-0020-4CEA-BC01-61A2B48B27F8}"/>
    <cellStyle name="20% - ส่วนที่ถูกเน้น4 2" xfId="239" xr:uid="{F39B6FDF-26FF-4C16-B53C-7F6EEC39D107}"/>
    <cellStyle name="20% - ส่วนที่ถูกเน้น4 3" xfId="240" xr:uid="{3A2B78FC-C23E-4E4B-A8E0-88C3713B03A7}"/>
    <cellStyle name="20% - ส่วนที่ถูกเน้น4 4" xfId="241" xr:uid="{14032C3A-E092-4AEF-ABDC-78F1E0FFD3EE}"/>
    <cellStyle name="20% - ส่วนที่ถูกเน้น4 5" xfId="242" xr:uid="{C63AB2C5-0E1C-4447-8F66-48DD44C7347D}"/>
    <cellStyle name="20% - ส่วนที่ถูกเน้น4 6" xfId="243" xr:uid="{00F8667D-0709-46D8-80E7-4E74BFD304E9}"/>
    <cellStyle name="20% - ส่วนที่ถูกเน้น4 7" xfId="244" xr:uid="{A44EDF77-8302-4545-96FD-ABB90915636D}"/>
    <cellStyle name="20% - ส่วนที่ถูกเน้น4 8" xfId="245" xr:uid="{4FD34882-5412-46BC-8D0F-A6B9594B149A}"/>
    <cellStyle name="20% - ส่วนที่ถูกเน้น4 9" xfId="246" xr:uid="{F7EFE4EB-FA79-4A20-85B7-83BDC6970C29}"/>
    <cellStyle name="20% - ส่วนที่ถูกเน้น5 10" xfId="247" xr:uid="{AC9C599F-EA8B-4F32-A159-0BBD863CFCD4}"/>
    <cellStyle name="20% - ส่วนที่ถูกเน้น5 2" xfId="248" xr:uid="{96F4B7F7-F86A-427C-8AB4-B5C4BE95E39C}"/>
    <cellStyle name="20% - ส่วนที่ถูกเน้น5 3" xfId="249" xr:uid="{7F72C322-AABC-4E59-808E-09534D915871}"/>
    <cellStyle name="20% - ส่วนที่ถูกเน้น5 4" xfId="250" xr:uid="{74351474-AEB6-4D30-A997-76E33F83A767}"/>
    <cellStyle name="20% - ส่วนที่ถูกเน้น5 5" xfId="251" xr:uid="{9272BCA0-67E2-4EB0-95AE-AE9C97AA30D1}"/>
    <cellStyle name="20% - ส่วนที่ถูกเน้น5 6" xfId="252" xr:uid="{7B36816B-00E3-4BD4-BE72-DB9AF6366DAF}"/>
    <cellStyle name="20% - ส่วนที่ถูกเน้น5 7" xfId="253" xr:uid="{2A1D69A8-F01A-4E8B-A6ED-9A650FB45764}"/>
    <cellStyle name="20% - ส่วนที่ถูกเน้น5 8" xfId="254" xr:uid="{12D29F38-6418-4224-8B9A-91B6CD7A6C5B}"/>
    <cellStyle name="20% - ส่วนที่ถูกเน้น5 9" xfId="255" xr:uid="{DAC20590-D23D-4488-AC79-019B6590C872}"/>
    <cellStyle name="20% - ส่วนที่ถูกเน้น6 10" xfId="256" xr:uid="{B9AB3AAC-C03E-4CB6-A203-6140C13A88C2}"/>
    <cellStyle name="20% - ส่วนที่ถูกเน้น6 2" xfId="257" xr:uid="{E14EBF2A-3576-4064-9B48-C677695F82E7}"/>
    <cellStyle name="20% - ส่วนที่ถูกเน้น6 3" xfId="258" xr:uid="{333AD94C-2514-400F-9DA2-A88D4FEA22C4}"/>
    <cellStyle name="20% - ส่วนที่ถูกเน้น6 4" xfId="259" xr:uid="{CDB903C1-969D-4742-887F-F5CE2791885B}"/>
    <cellStyle name="20% - ส่วนที่ถูกเน้น6 5" xfId="260" xr:uid="{694553EA-DE13-4BFD-95ED-27283BF463CF}"/>
    <cellStyle name="20% - ส่วนที่ถูกเน้น6 6" xfId="261" xr:uid="{C4B82877-9C24-4723-8377-8A4BEC26CDA4}"/>
    <cellStyle name="20% - ส่วนที่ถูกเน้น6 7" xfId="262" xr:uid="{60010B20-6943-4DEC-90B3-EAAE8A5E07BF}"/>
    <cellStyle name="20% - ส่วนที่ถูกเน้น6 8" xfId="263" xr:uid="{DE139A3A-A1B9-481A-B505-44C10FC34F59}"/>
    <cellStyle name="20% - ส่วนที่ถูกเน้น6 9" xfId="264" xr:uid="{7D8082BB-C6DA-49BE-83DD-77B1EB4A77FF}"/>
    <cellStyle name="40% - Accent1 1" xfId="265" xr:uid="{25081826-C3B8-4685-91E2-D313AF230D83}"/>
    <cellStyle name="40% - Accent1 10" xfId="266" xr:uid="{BF869182-C59E-4960-82D1-EC9BCB36CA2D}"/>
    <cellStyle name="40% - Accent1 11" xfId="267" xr:uid="{084D97B2-E7EE-4768-88DF-ACCAE72241B9}"/>
    <cellStyle name="40% - Accent1 2" xfId="268" xr:uid="{48B3DA60-4C50-4BA6-AE01-9B39B83ADC1F}"/>
    <cellStyle name="40% - Accent1 2 2" xfId="269" xr:uid="{CD67FF94-B78E-4AF5-ABE4-DCB5AA466404}"/>
    <cellStyle name="40% - Accent1 2 3" xfId="270" xr:uid="{26F4FE41-4E3F-4EFE-ABEE-6A76856836D6}"/>
    <cellStyle name="40% - Accent1 2 4" xfId="271" xr:uid="{06677E42-89C9-4D9F-9C79-64D7AC144397}"/>
    <cellStyle name="40% - Accent1 2 5" xfId="3114" xr:uid="{D6C4BABE-0561-43EF-9F62-DE02D75100BE}"/>
    <cellStyle name="40% - Accent1 2 5 2" xfId="3236" xr:uid="{94476D16-A1BC-4ED4-805D-988DFF6C0A27}"/>
    <cellStyle name="40% - Accent1 2 6" xfId="3175" xr:uid="{7E597157-A1C9-4B3E-92F0-A04AC11EBE04}"/>
    <cellStyle name="40% - Accent1 2_ACC. meeting 1" xfId="272" xr:uid="{8DD6CADD-D5E0-44E4-85B8-7B2EAE7A8E7D}"/>
    <cellStyle name="40% - Accent1 3" xfId="273" xr:uid="{F3834870-CB39-455D-A7E1-DB7968DD4232}"/>
    <cellStyle name="40% - Accent1 3 2" xfId="274" xr:uid="{0C01316B-C8B1-4683-9850-0A63DF3D57C1}"/>
    <cellStyle name="40% - Accent1 3 3" xfId="275" xr:uid="{307628DA-E87B-49B0-B5C3-5264751F67C6}"/>
    <cellStyle name="40% - Accent1 3 4" xfId="3115" xr:uid="{A7A1FBAC-2E32-4405-BBBA-5B7800FAAEE1}"/>
    <cellStyle name="40% - Accent1 3 4 2" xfId="3237" xr:uid="{ED172C9F-59DF-482B-B524-A2EC95995193}"/>
    <cellStyle name="40% - Accent1 3 5" xfId="3176" xr:uid="{6ABFAB97-4CE1-4B78-A69C-01B0726B493C}"/>
    <cellStyle name="40% - Accent1 4" xfId="276" xr:uid="{C2D5421E-83DD-4E42-84DB-6338622D7A86}"/>
    <cellStyle name="40% - Accent1 4 2" xfId="277" xr:uid="{3F1A9030-8083-4CBA-B7B2-00EFCE00F6AD}"/>
    <cellStyle name="40% - Accent1 4 3" xfId="278" xr:uid="{5013B10C-DEBD-4CAB-AE24-21D0F790379A}"/>
    <cellStyle name="40% - Accent1 4 4" xfId="3116" xr:uid="{916B9CA1-897E-4450-A534-B470CE3261C2}"/>
    <cellStyle name="40% - Accent1 4 4 2" xfId="3238" xr:uid="{135789EE-C7D8-4FDF-A2BD-DA808D892B8A}"/>
    <cellStyle name="40% - Accent1 4 5" xfId="3177" xr:uid="{BF368B08-7582-4F53-9B6D-500E1BFAFB0D}"/>
    <cellStyle name="40% - Accent1 5" xfId="279" xr:uid="{E8011678-B398-4199-B3CF-AA33CF089E46}"/>
    <cellStyle name="40% - Accent1 6" xfId="280" xr:uid="{58DCF642-E3E2-4AFA-BCC0-927226F07373}"/>
    <cellStyle name="40% - Accent1 7" xfId="281" xr:uid="{E64EE4B9-EF4B-488B-B247-55D308398C01}"/>
    <cellStyle name="40% - Accent1 8" xfId="282" xr:uid="{25414219-ABA0-4953-B912-FFC22932485B}"/>
    <cellStyle name="40% - Accent1 9" xfId="283" xr:uid="{A0DD3E6B-6933-4609-B153-0CED47B9B3D9}"/>
    <cellStyle name="40% - Accent2 1" xfId="284" xr:uid="{A329BF83-6367-4E3A-9281-D0F3FB3FA29D}"/>
    <cellStyle name="40% - Accent2 10" xfId="285" xr:uid="{90E905DB-7C77-4554-9188-9BDE37D9F367}"/>
    <cellStyle name="40% - Accent2 2" xfId="286" xr:uid="{46704B8C-AD82-4354-A4DA-76D9FFFF3405}"/>
    <cellStyle name="40% - Accent2 2 2" xfId="287" xr:uid="{052A4041-328A-49D7-8919-6A3721E63E46}"/>
    <cellStyle name="40% - Accent2 2 3" xfId="288" xr:uid="{6FC1D5D5-A43D-4B7C-995F-ACF855685127}"/>
    <cellStyle name="40% - Accent2 2 4" xfId="289" xr:uid="{063462CA-1A34-4030-A3DA-886A76C23A59}"/>
    <cellStyle name="40% - Accent2 2 5" xfId="3117" xr:uid="{D1B810F8-11D3-498F-A36B-ADC466F7732A}"/>
    <cellStyle name="40% - Accent2 2 5 2" xfId="3239" xr:uid="{62D58CDE-BAE7-4AAA-A55B-1FA3595D3127}"/>
    <cellStyle name="40% - Accent2 2 6" xfId="3178" xr:uid="{19D8E497-47C5-4641-B869-B143137D1F51}"/>
    <cellStyle name="40% - Accent2 2_ACC. meeting 1" xfId="290" xr:uid="{A27135B4-3843-4AA0-97B7-CFB76111F75E}"/>
    <cellStyle name="40% - Accent2 3" xfId="291" xr:uid="{65DE9325-4A8E-4639-A0B1-2455C3E86A53}"/>
    <cellStyle name="40% - Accent2 3 2" xfId="292" xr:uid="{4359EC07-A3C0-43C9-9023-A219893A148B}"/>
    <cellStyle name="40% - Accent2 3 3" xfId="293" xr:uid="{98C00D5B-B7EB-4125-8F10-19254758A613}"/>
    <cellStyle name="40% - Accent2 3 4" xfId="3118" xr:uid="{E5BE17A2-BF09-42C7-B586-5B5FEBE42247}"/>
    <cellStyle name="40% - Accent2 3 4 2" xfId="3240" xr:uid="{2FC745D6-7F3D-45CF-B7D9-E9EE0947A1B4}"/>
    <cellStyle name="40% - Accent2 3 5" xfId="3179" xr:uid="{3945F092-3C13-41DE-9499-92B9054A51F1}"/>
    <cellStyle name="40% - Accent2 4" xfId="294" xr:uid="{BFE79E9C-65B7-44C5-9F25-1290135174D4}"/>
    <cellStyle name="40% - Accent2 4 2" xfId="295" xr:uid="{C2C93582-00E2-415E-9899-7323936F4449}"/>
    <cellStyle name="40% - Accent2 4 3" xfId="296" xr:uid="{74AEB33A-F831-4D29-85F5-5D25BFE5807E}"/>
    <cellStyle name="40% - Accent2 4 4" xfId="3119" xr:uid="{18B1F282-0686-47BA-858B-27EB0606FA0B}"/>
    <cellStyle name="40% - Accent2 4 4 2" xfId="3241" xr:uid="{F271C95C-1D12-4CFC-98F0-1C4129806980}"/>
    <cellStyle name="40% - Accent2 4 5" xfId="3180" xr:uid="{844F3C0E-F578-49F9-B716-40679DADBF6C}"/>
    <cellStyle name="40% - Accent2 5" xfId="297" xr:uid="{E867FA4D-D2AB-4DD2-AA01-32A9CF912769}"/>
    <cellStyle name="40% - Accent2 6" xfId="298" xr:uid="{ECE95D84-930C-4D4F-B836-F9B19D927F5B}"/>
    <cellStyle name="40% - Accent2 7" xfId="299" xr:uid="{EBDD980E-D1B1-4F72-ADF8-63D44CD25958}"/>
    <cellStyle name="40% - Accent2 8" xfId="300" xr:uid="{CD4AFC7C-8B14-4BDC-9141-37FCC81E0B73}"/>
    <cellStyle name="40% - Accent2 9" xfId="301" xr:uid="{24E793A6-5302-439B-82B1-9848548028FC}"/>
    <cellStyle name="40% - Accent3 1" xfId="302" xr:uid="{7EB8C104-8421-477A-BDB3-FE829F9EE8C7}"/>
    <cellStyle name="40% - Accent3 10" xfId="303" xr:uid="{6360A18C-6BE0-4E41-A843-C15D66AC20B1}"/>
    <cellStyle name="40% - Accent3 11" xfId="304" xr:uid="{16D3F3D7-77A6-4EC2-ACB7-3842A59E323B}"/>
    <cellStyle name="40% - Accent3 2" xfId="305" xr:uid="{A11DED17-1AC6-46A3-9BC2-B18B90FC06E0}"/>
    <cellStyle name="40% - Accent3 2 2" xfId="306" xr:uid="{CEABE6B7-18F9-4853-98F3-F4479443983E}"/>
    <cellStyle name="40% - Accent3 2 2 2" xfId="307" xr:uid="{86415F42-DDB2-4F50-B47C-99EFB84F1878}"/>
    <cellStyle name="40% - Accent3 2 2 3" xfId="3121" xr:uid="{DCC95B3E-ED6E-4EDD-BC2B-F6A1521DE4D8}"/>
    <cellStyle name="40% - Accent3 2 2 3 2" xfId="3243" xr:uid="{89049DA6-E32F-4679-8E04-535997AE8BCC}"/>
    <cellStyle name="40% - Accent3 2 2 4" xfId="3182" xr:uid="{41BF60D4-EA85-4E2B-A92F-8FF5034BCF39}"/>
    <cellStyle name="40% - Accent3 2 3" xfId="308" xr:uid="{9FF2FA87-A7AE-41EB-9CE0-B19236905D5D}"/>
    <cellStyle name="40% - Accent3 2 4" xfId="309" xr:uid="{AF78B14A-AF36-44AC-96A2-7351DEB06598}"/>
    <cellStyle name="40% - Accent3 2 5" xfId="3120" xr:uid="{20BF5CFA-9DC3-41AE-A85F-5C605A508391}"/>
    <cellStyle name="40% - Accent3 2 5 2" xfId="3242" xr:uid="{C8FBB22A-2727-4A2C-9F85-062C663CEC55}"/>
    <cellStyle name="40% - Accent3 2 6" xfId="3181" xr:uid="{4B288ABC-14EF-45B3-995D-697303563CF2}"/>
    <cellStyle name="40% - Accent3 2_ACC. meeting 1" xfId="310" xr:uid="{0719D4E8-C45D-4727-A511-CC235274D796}"/>
    <cellStyle name="40% - Accent3 3" xfId="311" xr:uid="{57B745C9-549D-4555-B8D9-4CDA639D49CB}"/>
    <cellStyle name="40% - Accent3 3 2" xfId="312" xr:uid="{D475B036-7259-4FAC-A786-892678850FFF}"/>
    <cellStyle name="40% - Accent3 3 2 2" xfId="313" xr:uid="{16685875-131C-4984-A2D9-818407D02CD7}"/>
    <cellStyle name="40% - Accent3 3 2 3" xfId="3123" xr:uid="{7EAA47E8-13AD-461C-8D5C-BB82BE3FF319}"/>
    <cellStyle name="40% - Accent3 3 2 3 2" xfId="3245" xr:uid="{F7E83BBB-A1A1-4BBC-8EE2-401FCA1F4CEF}"/>
    <cellStyle name="40% - Accent3 3 2 4" xfId="3184" xr:uid="{19C6FEC9-865B-4E6D-BC27-F54E89D51386}"/>
    <cellStyle name="40% - Accent3 3 3" xfId="314" xr:uid="{0FD00456-AB69-4F3E-823F-55D21A4B1EC9}"/>
    <cellStyle name="40% - Accent3 3 4" xfId="3122" xr:uid="{5A0F6744-21C7-4E91-8525-D69A9E390ED2}"/>
    <cellStyle name="40% - Accent3 3 4 2" xfId="3244" xr:uid="{B5F101F5-AC19-4F17-97F2-1B2FC8E2EDAD}"/>
    <cellStyle name="40% - Accent3 3 5" xfId="3183" xr:uid="{9D971C28-38B5-48B9-8653-3CDEAE33A456}"/>
    <cellStyle name="40% - Accent3 4" xfId="315" xr:uid="{8E3DB811-81B9-4F7A-AC05-9637FF13BC02}"/>
    <cellStyle name="40% - Accent3 4 2" xfId="316" xr:uid="{BAB92EE0-D159-43C9-ADCA-78260686C6F7}"/>
    <cellStyle name="40% - Accent3 4 2 2" xfId="317" xr:uid="{0A275552-68B1-41D1-80B0-D0EDF1CFB561}"/>
    <cellStyle name="40% - Accent3 4 2 3" xfId="3125" xr:uid="{4782CDDF-33BC-475A-B301-CE4288C6C6BB}"/>
    <cellStyle name="40% - Accent3 4 2 3 2" xfId="3247" xr:uid="{C98FBF5E-ED50-4404-842F-D746D7C7FF0A}"/>
    <cellStyle name="40% - Accent3 4 2 4" xfId="3186" xr:uid="{48A85ECE-411B-41BD-8379-A22563FA6AA4}"/>
    <cellStyle name="40% - Accent3 4 3" xfId="318" xr:uid="{7372DBD4-5527-459E-B7BE-6948C291456B}"/>
    <cellStyle name="40% - Accent3 4 4" xfId="3124" xr:uid="{162164B7-9B4D-4681-A874-902A52B18BF8}"/>
    <cellStyle name="40% - Accent3 4 4 2" xfId="3246" xr:uid="{0895C18B-9B48-43F8-A99E-BED6A1B42C4F}"/>
    <cellStyle name="40% - Accent3 4 5" xfId="3185" xr:uid="{EAED4D85-F70D-4033-9AA3-B89342CD5FD7}"/>
    <cellStyle name="40% - Accent3 5" xfId="319" xr:uid="{93ABBC9B-7135-4C27-927B-47A2B8838B27}"/>
    <cellStyle name="40% - Accent3 6" xfId="320" xr:uid="{EA0FB98C-FAB7-4D16-959F-450597348C99}"/>
    <cellStyle name="40% - Accent3 7" xfId="321" xr:uid="{2B1F4F86-27E6-499F-8DBC-C5728C065A36}"/>
    <cellStyle name="40% - Accent3 8" xfId="322" xr:uid="{11EF13D4-1095-4B9A-823E-D6734BD36D4F}"/>
    <cellStyle name="40% - Accent3 9" xfId="323" xr:uid="{6C5CC2B9-AE61-4B48-9997-9DBC33DB3753}"/>
    <cellStyle name="40% - Accent4 1" xfId="324" xr:uid="{FEF73D30-50D3-4B27-8CA8-B1603F2D93D3}"/>
    <cellStyle name="40% - Accent4 10" xfId="325" xr:uid="{D3CA2815-E52A-4FFD-B37F-8925848B1F88}"/>
    <cellStyle name="40% - Accent4 11" xfId="326" xr:uid="{EFCAC2B7-24D8-45C0-9C6D-0AE6B435027C}"/>
    <cellStyle name="40% - Accent4 2" xfId="327" xr:uid="{F0B9AD93-95BF-4D2C-9C69-42EBEFE4BA7F}"/>
    <cellStyle name="40% - Accent4 2 2" xfId="328" xr:uid="{FD417944-77A9-4494-BB62-126AEF9B2222}"/>
    <cellStyle name="40% - Accent4 2 3" xfId="329" xr:uid="{A5FBD995-04A1-4A09-81AB-4A063F6830AC}"/>
    <cellStyle name="40% - Accent4 2 4" xfId="330" xr:uid="{4978FD7C-4954-40ED-8551-F1BB6BB08A58}"/>
    <cellStyle name="40% - Accent4 2 5" xfId="3126" xr:uid="{0458280B-8BB2-475C-B3FD-62F0656C5919}"/>
    <cellStyle name="40% - Accent4 2 5 2" xfId="3248" xr:uid="{E3094C58-10FA-4002-BE9B-4DF4D60DF1CC}"/>
    <cellStyle name="40% - Accent4 2 6" xfId="3187" xr:uid="{ADD0885B-3862-49D9-8ACA-17290422AFDA}"/>
    <cellStyle name="40% - Accent4 2_ACC. meeting 1" xfId="331" xr:uid="{2D8D564F-FB56-4A3B-9023-8EC95DA467FE}"/>
    <cellStyle name="40% - Accent4 3" xfId="332" xr:uid="{90071C9F-63B0-4847-821D-D43622BAC3C8}"/>
    <cellStyle name="40% - Accent4 3 2" xfId="333" xr:uid="{D90A0816-7BDD-4E17-945D-21A736330D36}"/>
    <cellStyle name="40% - Accent4 3 3" xfId="334" xr:uid="{6AD01DDE-14F3-4C28-81E6-81183F6ACB4C}"/>
    <cellStyle name="40% - Accent4 3 4" xfId="3127" xr:uid="{98F14E74-0CA0-4D71-8A86-45B09CB1F755}"/>
    <cellStyle name="40% - Accent4 3 4 2" xfId="3249" xr:uid="{E4B86BB0-6DD5-4CA2-9FA6-B5CB02F61A26}"/>
    <cellStyle name="40% - Accent4 3 5" xfId="3188" xr:uid="{C2396850-44D6-4A53-B0E3-916B02F7FCFC}"/>
    <cellStyle name="40% - Accent4 4" xfId="335" xr:uid="{FB8C59EB-32F7-4B8B-8B97-379EA603EB98}"/>
    <cellStyle name="40% - Accent4 4 2" xfId="336" xr:uid="{5D5CC894-DB1F-41FD-A1FC-99FDC109A167}"/>
    <cellStyle name="40% - Accent4 4 3" xfId="337" xr:uid="{370466B7-BD21-41B1-BB9E-7C1BD43A3265}"/>
    <cellStyle name="40% - Accent4 4 4" xfId="3128" xr:uid="{3E81017D-8C4B-4AC9-B43D-6803464252E1}"/>
    <cellStyle name="40% - Accent4 4 4 2" xfId="3250" xr:uid="{65DDF72F-A9C8-48D0-B64A-B83E6E0AC482}"/>
    <cellStyle name="40% - Accent4 4 5" xfId="3189" xr:uid="{34E2B7E4-3BC6-4465-9F10-87C022000512}"/>
    <cellStyle name="40% - Accent4 5" xfId="338" xr:uid="{C754C70F-AF8A-4CDC-BA91-159411640DBF}"/>
    <cellStyle name="40% - Accent4 6" xfId="339" xr:uid="{1B08F852-DC05-41E6-BEE3-D02C8D28893A}"/>
    <cellStyle name="40% - Accent4 7" xfId="340" xr:uid="{845A9591-C48D-4849-82B2-50C132329CD5}"/>
    <cellStyle name="40% - Accent4 8" xfId="341" xr:uid="{8DA63A36-5AD1-4E31-88B6-655165BA5BB7}"/>
    <cellStyle name="40% - Accent4 9" xfId="342" xr:uid="{4A3D61C3-6BF8-4519-A10D-9D97275269D3}"/>
    <cellStyle name="40% - Accent5 1" xfId="343" xr:uid="{F2F10669-3F59-4EC6-9002-93832567AB33}"/>
    <cellStyle name="40% - Accent5 10" xfId="344" xr:uid="{692345C2-25E4-4956-8892-632E45AD4B91}"/>
    <cellStyle name="40% - Accent5 11" xfId="345" xr:uid="{983D25DD-9B33-40EE-BC2B-BF9773D43493}"/>
    <cellStyle name="40% - Accent5 2" xfId="346" xr:uid="{995B3218-3021-44C4-8A22-9674F0A347E8}"/>
    <cellStyle name="40% - Accent5 2 2" xfId="347" xr:uid="{9830BD0E-243A-4C4A-83B6-B839FA3E1E00}"/>
    <cellStyle name="40% - Accent5 2 3" xfId="348" xr:uid="{EEA890ED-3A80-437D-A993-5D36A1063486}"/>
    <cellStyle name="40% - Accent5 2 4" xfId="349" xr:uid="{F8608980-6769-4E9F-B7F9-9A46601E77F0}"/>
    <cellStyle name="40% - Accent5 2 5" xfId="3129" xr:uid="{638BAA83-3297-4455-90F1-E276247419FD}"/>
    <cellStyle name="40% - Accent5 2 5 2" xfId="3251" xr:uid="{A35EE15E-B026-4D09-90A1-2AA28A1B9B79}"/>
    <cellStyle name="40% - Accent5 2 6" xfId="3190" xr:uid="{BBFC1821-E72D-4D55-9B38-8DAD4676F8D3}"/>
    <cellStyle name="40% - Accent5 2_ACC. meeting 1" xfId="350" xr:uid="{92ABF1D1-7E8E-46E0-B2E9-6895D3324A4F}"/>
    <cellStyle name="40% - Accent5 3" xfId="351" xr:uid="{61E35CEA-6D59-4D02-A795-1AB6794F713C}"/>
    <cellStyle name="40% - Accent5 3 2" xfId="352" xr:uid="{234DBE4B-82D7-408A-8EDF-CAF742C84276}"/>
    <cellStyle name="40% - Accent5 3 3" xfId="353" xr:uid="{8FAF0C7A-2FEB-444A-B288-70A6F1BCC91D}"/>
    <cellStyle name="40% - Accent5 3 4" xfId="3130" xr:uid="{1B6DA243-AAC8-4A94-9F50-7F57E03A9F99}"/>
    <cellStyle name="40% - Accent5 3 4 2" xfId="3252" xr:uid="{EAB25186-41FA-498E-BE24-D703F4C90E80}"/>
    <cellStyle name="40% - Accent5 3 5" xfId="3191" xr:uid="{1B29A9B3-DAFC-4CAF-AEBC-63C5D81E29AD}"/>
    <cellStyle name="40% - Accent5 4" xfId="354" xr:uid="{5609AF69-5F11-4C0A-BC24-EA2AE17673D3}"/>
    <cellStyle name="40% - Accent5 4 2" xfId="355" xr:uid="{F8BFADBC-C741-4B2F-98C7-3DC7A05C6754}"/>
    <cellStyle name="40% - Accent5 4 3" xfId="356" xr:uid="{B5296BCD-C57E-431E-87E3-8D3087AED95A}"/>
    <cellStyle name="40% - Accent5 4 4" xfId="3131" xr:uid="{F5D2B2D0-8D0E-42F2-AD7D-9E2C33359497}"/>
    <cellStyle name="40% - Accent5 4 4 2" xfId="3253" xr:uid="{9E114AE8-5B4F-4917-8F42-FF0F5EFE2EB6}"/>
    <cellStyle name="40% - Accent5 4 5" xfId="3192" xr:uid="{CA6F9AEA-7999-4E8A-A6D6-3C620FCBC328}"/>
    <cellStyle name="40% - Accent5 5" xfId="357" xr:uid="{75391E0A-9D9D-4FE6-B0AD-BCBEA4F63A18}"/>
    <cellStyle name="40% - Accent5 6" xfId="358" xr:uid="{0742F96A-CB3E-4DA3-A66E-57647ED6928A}"/>
    <cellStyle name="40% - Accent5 7" xfId="359" xr:uid="{549A412E-874F-435E-BA09-AC6421056D98}"/>
    <cellStyle name="40% - Accent5 8" xfId="360" xr:uid="{81FB8001-AEAC-4E4E-97CE-39A58F75655B}"/>
    <cellStyle name="40% - Accent5 9" xfId="361" xr:uid="{F7D440DC-1F05-4194-B5C8-BC91739E247A}"/>
    <cellStyle name="40% - Accent6 1" xfId="362" xr:uid="{9E64CB4D-B4CF-4412-887E-41C4284D768B}"/>
    <cellStyle name="40% - Accent6 10" xfId="363" xr:uid="{06B5A092-700A-4B6D-A342-966645B02CF0}"/>
    <cellStyle name="40% - Accent6 11" xfId="364" xr:uid="{69099B99-1A05-4215-9E57-9D56006AA5EC}"/>
    <cellStyle name="40% - Accent6 2" xfId="365" xr:uid="{44E8A6FB-3B8E-4793-80AB-AAD5FE49BB74}"/>
    <cellStyle name="40% - Accent6 2 2" xfId="366" xr:uid="{85EC8D3A-0476-4EF5-B730-F332D26EF11A}"/>
    <cellStyle name="40% - Accent6 2 3" xfId="367" xr:uid="{9DCBAF0B-A267-478B-9FCD-75B40516EC79}"/>
    <cellStyle name="40% - Accent6 2 4" xfId="368" xr:uid="{87A039CA-72D8-45F9-A38F-FA5BB7094CBF}"/>
    <cellStyle name="40% - Accent6 2 5" xfId="3132" xr:uid="{42977A60-4ABB-4A5C-9496-5CB071872A3F}"/>
    <cellStyle name="40% - Accent6 2 5 2" xfId="3254" xr:uid="{B4F3D664-BAA7-4524-BCD9-53BFDFA2291E}"/>
    <cellStyle name="40% - Accent6 2 6" xfId="3193" xr:uid="{8A858967-36C0-4263-9445-79D83A0464E2}"/>
    <cellStyle name="40% - Accent6 2_ACC. meeting 1" xfId="369" xr:uid="{C8609965-FFC0-4348-89EE-00D97EA47E81}"/>
    <cellStyle name="40% - Accent6 3" xfId="370" xr:uid="{39F550EC-4E96-4F26-9369-BF7A6846A87F}"/>
    <cellStyle name="40% - Accent6 3 2" xfId="371" xr:uid="{D6C1BA22-D94A-499C-BB2A-63AA866EDF0A}"/>
    <cellStyle name="40% - Accent6 3 3" xfId="372" xr:uid="{9BA3BE8F-7999-40CA-AFF5-9D78FDA83F9F}"/>
    <cellStyle name="40% - Accent6 3 4" xfId="3133" xr:uid="{945D474F-43F0-48A6-85ED-94DA9D1C92FF}"/>
    <cellStyle name="40% - Accent6 3 4 2" xfId="3255" xr:uid="{8AECD3C2-B0C9-41BA-ADA0-BFC3EFBE241C}"/>
    <cellStyle name="40% - Accent6 3 5" xfId="3194" xr:uid="{528CD755-821A-403F-995B-BFC28EB00CE1}"/>
    <cellStyle name="40% - Accent6 4" xfId="373" xr:uid="{F6E8E5F6-2B32-4946-99AF-9099F6B90BAA}"/>
    <cellStyle name="40% - Accent6 4 2" xfId="374" xr:uid="{C2CE4DD8-1513-470D-8CD0-59856656E5B3}"/>
    <cellStyle name="40% - Accent6 4 3" xfId="375" xr:uid="{A4268620-76A1-436B-BD7A-C1F5F918E8DE}"/>
    <cellStyle name="40% - Accent6 4 4" xfId="3134" xr:uid="{3D26A7DB-20C7-4EAD-B3D5-2C9A25096F8D}"/>
    <cellStyle name="40% - Accent6 4 4 2" xfId="3256" xr:uid="{6EB50544-2C20-49AB-BC35-319D87131178}"/>
    <cellStyle name="40% - Accent6 4 5" xfId="3195" xr:uid="{77BEA852-D7A9-44F8-841C-B6F319717CAE}"/>
    <cellStyle name="40% - Accent6 5" xfId="376" xr:uid="{62A09094-569F-4DE4-8936-CC30E141A7CF}"/>
    <cellStyle name="40% - Accent6 6" xfId="377" xr:uid="{E720FA85-4627-4EFF-9BC5-FC2549141764}"/>
    <cellStyle name="40% - Accent6 7" xfId="378" xr:uid="{8950ADFC-DDB2-4D83-8FBA-18587B5D304A}"/>
    <cellStyle name="40% - Accent6 8" xfId="379" xr:uid="{14EC7EE7-9446-4044-8C48-0CD968CD1D46}"/>
    <cellStyle name="40% - Accent6 9" xfId="380" xr:uid="{9F94B3BE-0A12-483D-AB3C-4AC19136CF8A}"/>
    <cellStyle name="40% - ส่วนที่ถูกเน้น1 10" xfId="381" xr:uid="{94DF4A8B-780C-4787-A0F1-CA30DB35EF74}"/>
    <cellStyle name="40% - ส่วนที่ถูกเน้น1 2" xfId="382" xr:uid="{C2096E75-3731-4C67-BA58-3AFE08DD4D86}"/>
    <cellStyle name="40% - ส่วนที่ถูกเน้น1 3" xfId="383" xr:uid="{E309AF11-680E-4D3A-9503-BAF51DFBACA2}"/>
    <cellStyle name="40% - ส่วนที่ถูกเน้น1 4" xfId="384" xr:uid="{0CF9917D-C11A-4911-B97E-3668789662E8}"/>
    <cellStyle name="40% - ส่วนที่ถูกเน้น1 5" xfId="385" xr:uid="{9FFF2164-B532-43E8-827B-606DD8B532C0}"/>
    <cellStyle name="40% - ส่วนที่ถูกเน้น1 6" xfId="386" xr:uid="{392AA7EA-D6FE-43B7-A209-34FEDFF5B6A8}"/>
    <cellStyle name="40% - ส่วนที่ถูกเน้น1 7" xfId="387" xr:uid="{58690470-0F99-4A33-8DEA-90B3BCF93596}"/>
    <cellStyle name="40% - ส่วนที่ถูกเน้น1 8" xfId="388" xr:uid="{017A0BC8-1F4B-4622-AA77-01230172E454}"/>
    <cellStyle name="40% - ส่วนที่ถูกเน้น1 9" xfId="389" xr:uid="{D2659405-22A3-4F63-A7B7-F5AB76C4B7C2}"/>
    <cellStyle name="40% - ส่วนที่ถูกเน้น2 10" xfId="390" xr:uid="{F1302CA1-D4DE-4863-9EA0-E1A4413AB91A}"/>
    <cellStyle name="40% - ส่วนที่ถูกเน้น2 2" xfId="391" xr:uid="{40F9EF43-3687-447C-9D10-0FA790D09D69}"/>
    <cellStyle name="40% - ส่วนที่ถูกเน้น2 3" xfId="392" xr:uid="{07F39A2F-B4D7-4D59-84E3-C8071878666A}"/>
    <cellStyle name="40% - ส่วนที่ถูกเน้น2 4" xfId="393" xr:uid="{0A7DE58D-8F6C-40A3-A417-71452E689288}"/>
    <cellStyle name="40% - ส่วนที่ถูกเน้น2 5" xfId="394" xr:uid="{30464CA3-A1C1-4516-83C2-E26D2193C407}"/>
    <cellStyle name="40% - ส่วนที่ถูกเน้น2 6" xfId="395" xr:uid="{E6CA15E1-1427-4F4D-BD53-2BF84E9CAB7C}"/>
    <cellStyle name="40% - ส่วนที่ถูกเน้น2 7" xfId="396" xr:uid="{1FCB23DA-5644-4C03-81BA-879602573967}"/>
    <cellStyle name="40% - ส่วนที่ถูกเน้น2 8" xfId="397" xr:uid="{F2AA3466-2374-499A-9A27-EF282507D08B}"/>
    <cellStyle name="40% - ส่วนที่ถูกเน้น2 9" xfId="398" xr:uid="{2197B175-AC70-4687-85C2-48BDB076C1FC}"/>
    <cellStyle name="40% - ส่วนที่ถูกเน้น3 10" xfId="399" xr:uid="{B9389D36-920B-4AA4-A8F7-2F11FF0D6916}"/>
    <cellStyle name="40% - ส่วนที่ถูกเน้น3 2" xfId="400" xr:uid="{1885982A-4DF7-4F0F-BD93-B33842098968}"/>
    <cellStyle name="40% - ส่วนที่ถูกเน้น3 3" xfId="401" xr:uid="{10705CAB-CC90-459C-A103-F9F851770500}"/>
    <cellStyle name="40% - ส่วนที่ถูกเน้น3 4" xfId="402" xr:uid="{1A8C8725-57A1-412A-8D4A-41E051DC63EF}"/>
    <cellStyle name="40% - ส่วนที่ถูกเน้น3 5" xfId="403" xr:uid="{DF75F6F3-7692-4B34-A606-6ACB1A08F0AF}"/>
    <cellStyle name="40% - ส่วนที่ถูกเน้น3 6" xfId="404" xr:uid="{71C63651-46F0-4384-A0A3-A90DFA30ACE8}"/>
    <cellStyle name="40% - ส่วนที่ถูกเน้น3 7" xfId="405" xr:uid="{F674FED8-F466-4F51-B6EE-3D816146DA1E}"/>
    <cellStyle name="40% - ส่วนที่ถูกเน้น3 8" xfId="406" xr:uid="{514856B9-66DF-4EE3-B76F-497B14C7D627}"/>
    <cellStyle name="40% - ส่วนที่ถูกเน้น3 9" xfId="407" xr:uid="{31BFC7E8-0322-44C2-A3C5-3E46766EE765}"/>
    <cellStyle name="40% - ส่วนที่ถูกเน้น4 10" xfId="408" xr:uid="{AFD6670F-EF4B-486A-9122-A1A04D04CFD0}"/>
    <cellStyle name="40% - ส่วนที่ถูกเน้น4 2" xfId="409" xr:uid="{9930DE50-A4CB-45FB-A745-1B85493B46A1}"/>
    <cellStyle name="40% - ส่วนที่ถูกเน้น4 3" xfId="410" xr:uid="{924F2C09-6FA5-4FDB-BE0C-1A5D2567DCBD}"/>
    <cellStyle name="40% - ส่วนที่ถูกเน้น4 4" xfId="411" xr:uid="{D1B93A84-280D-4E9F-84B1-28225F430C56}"/>
    <cellStyle name="40% - ส่วนที่ถูกเน้น4 5" xfId="412" xr:uid="{DCB19E48-D250-4681-96DD-8C43CDA3E69F}"/>
    <cellStyle name="40% - ส่วนที่ถูกเน้น4 6" xfId="413" xr:uid="{EAE377CB-79BE-4A04-A3DA-37921ADA096C}"/>
    <cellStyle name="40% - ส่วนที่ถูกเน้น4 7" xfId="414" xr:uid="{56749047-C77F-4E08-9CEB-6ED1A551C9F2}"/>
    <cellStyle name="40% - ส่วนที่ถูกเน้น4 8" xfId="415" xr:uid="{9E5C7099-1BEB-41D8-8666-0EC60724132E}"/>
    <cellStyle name="40% - ส่วนที่ถูกเน้น4 9" xfId="416" xr:uid="{944D84CC-6949-4047-9EF3-3307762CF175}"/>
    <cellStyle name="40% - ส่วนที่ถูกเน้น5 10" xfId="417" xr:uid="{DC80713F-ECE2-4430-9D6E-316AF77E0D28}"/>
    <cellStyle name="40% - ส่วนที่ถูกเน้น5 2" xfId="418" xr:uid="{78C62864-FFCF-4332-8557-86C860CC9E7F}"/>
    <cellStyle name="40% - ส่วนที่ถูกเน้น5 3" xfId="419" xr:uid="{816C8A67-3E12-4208-A6FD-1F8C16A1F6F0}"/>
    <cellStyle name="40% - ส่วนที่ถูกเน้น5 4" xfId="420" xr:uid="{FF876292-DAF1-43FF-BD2F-B74E3E226D20}"/>
    <cellStyle name="40% - ส่วนที่ถูกเน้น5 5" xfId="421" xr:uid="{C4D406BA-285A-40A8-AD03-93E483476E83}"/>
    <cellStyle name="40% - ส่วนที่ถูกเน้น5 6" xfId="422" xr:uid="{BF4F58C2-59AF-4427-9490-A563042DD330}"/>
    <cellStyle name="40% - ส่วนที่ถูกเน้น5 7" xfId="423" xr:uid="{FCA6B300-0A7B-408C-9480-1A1B7976735A}"/>
    <cellStyle name="40% - ส่วนที่ถูกเน้น5 8" xfId="424" xr:uid="{10530703-433C-44A5-88C7-4DCF8D0B18BF}"/>
    <cellStyle name="40% - ส่วนที่ถูกเน้น5 9" xfId="425" xr:uid="{32166CD6-4870-4ADE-9DE8-A3BE1C98E754}"/>
    <cellStyle name="40% - ส่วนที่ถูกเน้น6 10" xfId="426" xr:uid="{D8E950F9-10EA-44F3-8AB8-C71E4054574D}"/>
    <cellStyle name="40% - ส่วนที่ถูกเน้น6 2" xfId="427" xr:uid="{684301C4-A68E-496E-8A20-A4CBFC17D077}"/>
    <cellStyle name="40% - ส่วนที่ถูกเน้น6 3" xfId="428" xr:uid="{DC6F7F47-C812-46BF-B7E0-37CCB0B9378D}"/>
    <cellStyle name="40% - ส่วนที่ถูกเน้น6 4" xfId="429" xr:uid="{0544A8F5-FA07-47EE-B519-860D73F46362}"/>
    <cellStyle name="40% - ส่วนที่ถูกเน้น6 5" xfId="430" xr:uid="{B7D7BF20-2FA6-40DC-A1F1-F132FBEED25B}"/>
    <cellStyle name="40% - ส่วนที่ถูกเน้น6 6" xfId="431" xr:uid="{047193DC-75D2-4EB4-8234-65F1EACAE307}"/>
    <cellStyle name="40% - ส่วนที่ถูกเน้น6 7" xfId="432" xr:uid="{561C0E2F-53D8-4A03-ACFF-A2E289ECC8D3}"/>
    <cellStyle name="40% - ส่วนที่ถูกเน้น6 8" xfId="433" xr:uid="{48BED1DD-9397-4937-A8C6-5FC93C9BE8C4}"/>
    <cellStyle name="40% - ส่วนที่ถูกเน้น6 9" xfId="434" xr:uid="{9878DA1C-7985-4BC8-83A2-11B5D6FA3F16}"/>
    <cellStyle name="60% - Accent1 1" xfId="435" xr:uid="{F847C8EF-90D2-44F0-83A5-A3E8978369BC}"/>
    <cellStyle name="60% - Accent1 10" xfId="436" xr:uid="{593AF32A-4E12-4826-B74E-3A868C884DA0}"/>
    <cellStyle name="60% - Accent1 11" xfId="437" xr:uid="{E77D9ECD-A932-4EF3-8109-0877BB87A8E7}"/>
    <cellStyle name="60% - Accent1 2" xfId="438" xr:uid="{489668CB-AD37-438D-AD8C-9D68CE78D008}"/>
    <cellStyle name="60% - Accent1 2 2" xfId="439" xr:uid="{BF28F0FA-5304-4E18-9C6B-6059F81203AC}"/>
    <cellStyle name="60% - Accent1 2 3" xfId="440" xr:uid="{35850F93-29C4-4AA4-B0F5-552E10B5F3BB}"/>
    <cellStyle name="60% - Accent1 2 4" xfId="441" xr:uid="{43D1EB49-002E-4F77-9AF7-9393D37C03D8}"/>
    <cellStyle name="60% - Accent1 2_ACC. meeting 1" xfId="442" xr:uid="{CD734FAA-67C5-48F7-96AD-59F18F672400}"/>
    <cellStyle name="60% - Accent1 3" xfId="443" xr:uid="{F156FC5E-D355-4164-8C9B-A327FCEF9EB4}"/>
    <cellStyle name="60% - Accent1 4" xfId="444" xr:uid="{7146D95D-BA7F-4BEA-82D5-9E81143ED66D}"/>
    <cellStyle name="60% - Accent1 5" xfId="445" xr:uid="{54E995A4-DEEF-41C8-9A01-26D45DBE05D8}"/>
    <cellStyle name="60% - Accent1 6" xfId="446" xr:uid="{D64E8BB1-3B6E-40BC-9228-C77A4945AFA0}"/>
    <cellStyle name="60% - Accent1 7" xfId="447" xr:uid="{89FA6A06-8AB9-4288-8A13-62CCA45A8F80}"/>
    <cellStyle name="60% - Accent1 8" xfId="448" xr:uid="{E7333E40-C358-4C44-90DF-573029F09651}"/>
    <cellStyle name="60% - Accent1 9" xfId="449" xr:uid="{445BFC83-9B84-4A42-977E-83BAB2F8087C}"/>
    <cellStyle name="60% - Accent2 1" xfId="450" xr:uid="{EAEDC0DB-A809-4750-B051-A3B819C1F76B}"/>
    <cellStyle name="60% - Accent2 10" xfId="451" xr:uid="{6CF9B248-C33F-4568-ADF7-E64F7A955CDB}"/>
    <cellStyle name="60% - Accent2 11" xfId="452" xr:uid="{2166BCFF-39D1-4D84-A4E7-046D83CA5593}"/>
    <cellStyle name="60% - Accent2 2" xfId="453" xr:uid="{81863625-4C06-477A-A653-DDDE63A0D0BE}"/>
    <cellStyle name="60% - Accent2 2 2" xfId="454" xr:uid="{27E33369-67FE-4921-9EE8-FFBA3A12732B}"/>
    <cellStyle name="60% - Accent2 2 3" xfId="455" xr:uid="{6129BCC2-398B-4AB4-A860-09CC724E3797}"/>
    <cellStyle name="60% - Accent2 2 4" xfId="456" xr:uid="{D3A5351E-F540-4A9F-BD0B-169875AB0D8E}"/>
    <cellStyle name="60% - Accent2 2_ACC. meeting 1" xfId="457" xr:uid="{41565AF6-25FB-4431-84C3-B4DF5146013C}"/>
    <cellStyle name="60% - Accent2 3" xfId="458" xr:uid="{E16FF25E-7E85-4EE1-83E1-383D3A8457CF}"/>
    <cellStyle name="60% - Accent2 4" xfId="459" xr:uid="{100CBA07-6615-4B5C-8EB0-DFB9FA053A5F}"/>
    <cellStyle name="60% - Accent2 5" xfId="460" xr:uid="{C71D3FF5-C5DB-4CF7-9437-3898FED35D99}"/>
    <cellStyle name="60% - Accent2 6" xfId="461" xr:uid="{7642A558-C620-40B8-B4C5-8C18AA8E68B6}"/>
    <cellStyle name="60% - Accent2 7" xfId="462" xr:uid="{57A9A83B-FA73-408F-8EC6-2EF27A4260FB}"/>
    <cellStyle name="60% - Accent2 8" xfId="463" xr:uid="{135BE893-9188-44E6-9DEF-944850007C88}"/>
    <cellStyle name="60% - Accent2 9" xfId="464" xr:uid="{0454A8D5-2DE5-41D4-AAEC-4EC23B26A510}"/>
    <cellStyle name="60% - Accent3 1" xfId="465" xr:uid="{559AE78D-2A6C-4AA8-95A1-4D5273E7CC69}"/>
    <cellStyle name="60% - Accent3 10" xfId="466" xr:uid="{F9F58573-A39E-4102-B3A2-47652D17392F}"/>
    <cellStyle name="60% - Accent3 11" xfId="467" xr:uid="{AD2222F5-3C38-4E79-AEF7-F1E127B5D7E5}"/>
    <cellStyle name="60% - Accent3 2" xfId="468" xr:uid="{4C5634F4-375D-4813-884F-F2F1B934ABC7}"/>
    <cellStyle name="60% - Accent3 2 2" xfId="469" xr:uid="{4E16782D-C9FC-4CEF-A989-13A8AC5790FD}"/>
    <cellStyle name="60% - Accent3 2 2 2" xfId="470" xr:uid="{8752040A-26AE-4EF3-917B-E3B0C44B1EB6}"/>
    <cellStyle name="60% - Accent3 2 3" xfId="471" xr:uid="{709E9D8A-0E23-4152-8AD7-411B61312EF4}"/>
    <cellStyle name="60% - Accent3 2 4" xfId="472" xr:uid="{A886350B-6282-4E08-BB91-C3C87EC1A74D}"/>
    <cellStyle name="60% - Accent3 2_ACC. meeting 1" xfId="473" xr:uid="{1E063664-1BA6-4357-84C5-FD1916BEA26D}"/>
    <cellStyle name="60% - Accent3 3" xfId="474" xr:uid="{36EEA81C-CE29-4FEC-8D6A-B44E919D91F1}"/>
    <cellStyle name="60% - Accent3 4" xfId="475" xr:uid="{0AEF8E7F-DFE2-4B8D-9870-DF5C94F79A27}"/>
    <cellStyle name="60% - Accent3 5" xfId="476" xr:uid="{474E3799-5F5B-4C89-AEA2-6DFA91BB02C9}"/>
    <cellStyle name="60% - Accent3 6" xfId="477" xr:uid="{3A56CFE2-E777-4633-8FC1-925E53BD4F9A}"/>
    <cellStyle name="60% - Accent3 7" xfId="478" xr:uid="{EACA1AFE-F093-4C36-B361-AB6F3A70A92E}"/>
    <cellStyle name="60% - Accent3 8" xfId="479" xr:uid="{E76202F2-1F5A-4196-A631-8936A5CE8AE0}"/>
    <cellStyle name="60% - Accent3 9" xfId="480" xr:uid="{D288BE00-0785-481C-9050-B4FC6858D760}"/>
    <cellStyle name="60% - Accent4 1" xfId="481" xr:uid="{12689B11-3253-429A-ACB4-877E0C949AD7}"/>
    <cellStyle name="60% - Accent4 10" xfId="482" xr:uid="{8FEBA818-0653-4127-8725-50B7A818EA7B}"/>
    <cellStyle name="60% - Accent4 11" xfId="483" xr:uid="{EC725109-D50F-4A2D-BF81-3791E64011F0}"/>
    <cellStyle name="60% - Accent4 2" xfId="484" xr:uid="{FEB81CF8-EE61-450A-89F9-EB5717FA73ED}"/>
    <cellStyle name="60% - Accent4 2 2" xfId="485" xr:uid="{66EAFD5A-5A25-45C4-BF8C-8283E28075A5}"/>
    <cellStyle name="60% - Accent4 2 2 2" xfId="486" xr:uid="{9F02044C-2A9A-4C46-96C4-3FFD9B3814B7}"/>
    <cellStyle name="60% - Accent4 2 3" xfId="487" xr:uid="{4AA34379-E97C-4FC7-8AF5-9E6385E16401}"/>
    <cellStyle name="60% - Accent4 2 4" xfId="488" xr:uid="{E76AEDB5-71B8-46DF-AF59-1E5ADB8A625A}"/>
    <cellStyle name="60% - Accent4 2_ACC. meeting 1" xfId="489" xr:uid="{CAB81250-8542-4459-B5EC-050BA9880A56}"/>
    <cellStyle name="60% - Accent4 3" xfId="490" xr:uid="{86560749-75F5-4B1A-B126-C1BCFED802A3}"/>
    <cellStyle name="60% - Accent4 4" xfId="491" xr:uid="{EA8E26E1-9362-498A-8187-0628CAB39EA1}"/>
    <cellStyle name="60% - Accent4 5" xfId="492" xr:uid="{E717F58A-74AC-40CF-A85D-27AD6C2E82F8}"/>
    <cellStyle name="60% - Accent4 6" xfId="493" xr:uid="{61D60391-18CB-4FB1-ABB1-BC61C7C144C7}"/>
    <cellStyle name="60% - Accent4 7" xfId="494" xr:uid="{E04F771F-926A-4312-A4D1-DAAF5939CE57}"/>
    <cellStyle name="60% - Accent4 8" xfId="495" xr:uid="{54516BB3-18A7-4E90-8787-037CEE4FE7AE}"/>
    <cellStyle name="60% - Accent4 9" xfId="496" xr:uid="{7A630BE0-41BE-4252-89A0-4A136E4A2830}"/>
    <cellStyle name="60% - Accent5 1" xfId="497" xr:uid="{9FA9E2C2-96FE-48FE-BD69-4DDA7D16B7E1}"/>
    <cellStyle name="60% - Accent5 10" xfId="498" xr:uid="{75E76CC4-2EB5-4058-B9A6-8D3280C59A6F}"/>
    <cellStyle name="60% - Accent5 11" xfId="499" xr:uid="{2338E37B-0E07-460C-B28A-741979773401}"/>
    <cellStyle name="60% - Accent5 2" xfId="500" xr:uid="{132BB815-58BD-4F27-B2E6-13DE9CE23D32}"/>
    <cellStyle name="60% - Accent5 2 2" xfId="501" xr:uid="{0CB87282-089C-4ACC-B6B8-F59352830132}"/>
    <cellStyle name="60% - Accent5 2 3" xfId="502" xr:uid="{4E0D21FC-DCB9-4883-93C1-23FF60BE63A3}"/>
    <cellStyle name="60% - Accent5 2 4" xfId="503" xr:uid="{F01E6ED5-170E-4A54-A2C9-92E50F6E1F2F}"/>
    <cellStyle name="60% - Accent5 2_ACC. meeting 1" xfId="504" xr:uid="{54EB3837-5814-4313-9063-393672BA6960}"/>
    <cellStyle name="60% - Accent5 3" xfId="505" xr:uid="{86C9F7BB-EA88-4D9A-A14F-197CEA996F26}"/>
    <cellStyle name="60% - Accent5 4" xfId="506" xr:uid="{25259A55-CC8D-4C75-9F94-E01A0E950EB8}"/>
    <cellStyle name="60% - Accent5 5" xfId="507" xr:uid="{280C1E90-6366-434F-8A47-44D5EACD5108}"/>
    <cellStyle name="60% - Accent5 6" xfId="508" xr:uid="{E9D346B3-35E9-49D9-A736-DC0A7C83C77F}"/>
    <cellStyle name="60% - Accent5 7" xfId="509" xr:uid="{F371DDAC-994E-466A-9C29-E681CCDCC644}"/>
    <cellStyle name="60% - Accent5 8" xfId="510" xr:uid="{622389A7-59F0-4F36-9F92-1A2399288BF3}"/>
    <cellStyle name="60% - Accent5 9" xfId="511" xr:uid="{4EC1E582-5C03-47A4-AEEE-4CE48EC29D7A}"/>
    <cellStyle name="60% - Accent6 1" xfId="512" xr:uid="{6A7EA469-6D92-40C6-AAB3-73E7496CCCAE}"/>
    <cellStyle name="60% - Accent6 10" xfId="513" xr:uid="{1428E414-6423-4B9C-A440-E6DE59C8F4BE}"/>
    <cellStyle name="60% - Accent6 11" xfId="514" xr:uid="{204DB44D-732B-440B-9D65-F6BDD7874466}"/>
    <cellStyle name="60% - Accent6 2" xfId="515" xr:uid="{BFE6A5AE-2926-495D-B880-5686985C65E7}"/>
    <cellStyle name="60% - Accent6 2 2" xfId="516" xr:uid="{77B47BF6-B337-46BB-AA86-6BCC9800BB55}"/>
    <cellStyle name="60% - Accent6 2 2 2" xfId="517" xr:uid="{809FE94C-890B-4AB3-BDB6-1FAF314809B6}"/>
    <cellStyle name="60% - Accent6 2 3" xfId="518" xr:uid="{FFC9A243-740A-4228-BC48-91F8ACB4BC71}"/>
    <cellStyle name="60% - Accent6 2 4" xfId="519" xr:uid="{0D26BADD-24A5-479C-844D-6EC2F9A5A109}"/>
    <cellStyle name="60% - Accent6 2_ACC. meeting 1" xfId="520" xr:uid="{8F37218F-A512-4D83-A660-340F90ED406D}"/>
    <cellStyle name="60% - Accent6 3" xfId="521" xr:uid="{D9F9C2E4-F666-4E12-BCDC-8144E4722BD6}"/>
    <cellStyle name="60% - Accent6 4" xfId="522" xr:uid="{11A67541-9648-48C5-827A-16B8079BE984}"/>
    <cellStyle name="60% - Accent6 5" xfId="523" xr:uid="{9423CB68-185E-42BD-B70E-5E74D7BFFDAB}"/>
    <cellStyle name="60% - Accent6 6" xfId="524" xr:uid="{D9AD3698-7AEE-4A53-AA6F-9D80BD39F362}"/>
    <cellStyle name="60% - Accent6 7" xfId="525" xr:uid="{8CB5F804-B0C1-4937-BFFF-B65EBBCD538A}"/>
    <cellStyle name="60% - Accent6 8" xfId="526" xr:uid="{4D042260-04F7-434D-8F67-01A37333312C}"/>
    <cellStyle name="60% - Accent6 9" xfId="527" xr:uid="{B050D329-DED7-4D20-85E5-326E7793518E}"/>
    <cellStyle name="60% - ส่วนที่ถูกเน้น1 10" xfId="528" xr:uid="{1DC162E8-C8F2-4D75-B63D-3DD143D1F74C}"/>
    <cellStyle name="60% - ส่วนที่ถูกเน้น1 2" xfId="529" xr:uid="{50FE71F1-B1B9-43BA-BDCC-89669F2D13D7}"/>
    <cellStyle name="60% - ส่วนที่ถูกเน้น1 3" xfId="530" xr:uid="{F50A1FED-40ED-446E-B5D4-BF95E95D16B9}"/>
    <cellStyle name="60% - ส่วนที่ถูกเน้น1 4" xfId="531" xr:uid="{8C5841D7-B2DE-4B0E-AB0F-2A1D5C8EAFD6}"/>
    <cellStyle name="60% - ส่วนที่ถูกเน้น1 5" xfId="532" xr:uid="{4EB35AAA-5138-4E42-9E67-AD0E16741AB4}"/>
    <cellStyle name="60% - ส่วนที่ถูกเน้น1 6" xfId="533" xr:uid="{0DF55883-4BF0-4F3D-82AA-6DA22B956A5C}"/>
    <cellStyle name="60% - ส่วนที่ถูกเน้น1 7" xfId="534" xr:uid="{92925A7C-46CB-44F9-A34A-BD4F226E4416}"/>
    <cellStyle name="60% - ส่วนที่ถูกเน้น1 8" xfId="535" xr:uid="{4CF1F942-0244-4F7C-AF87-816101CBDCD6}"/>
    <cellStyle name="60% - ส่วนที่ถูกเน้น1 9" xfId="536" xr:uid="{A639A17B-794F-4497-AC55-C8C3BEBBD2D6}"/>
    <cellStyle name="60% - ส่วนที่ถูกเน้น2 10" xfId="537" xr:uid="{5B6A0C1F-1724-4D11-962B-86F7CBCAE4C1}"/>
    <cellStyle name="60% - ส่วนที่ถูกเน้น2 2" xfId="538" xr:uid="{082D4572-6C92-48D0-ADF0-8A43B7608C16}"/>
    <cellStyle name="60% - ส่วนที่ถูกเน้น2 3" xfId="539" xr:uid="{40552CE4-EF03-49F8-B4A6-50E3960587AD}"/>
    <cellStyle name="60% - ส่วนที่ถูกเน้น2 4" xfId="540" xr:uid="{CACBE69A-372C-4729-90E8-D0935545DFCA}"/>
    <cellStyle name="60% - ส่วนที่ถูกเน้น2 5" xfId="541" xr:uid="{72AE8CEB-EE25-4D1E-92A0-E51ED0CC7E4D}"/>
    <cellStyle name="60% - ส่วนที่ถูกเน้น2 6" xfId="542" xr:uid="{11F7D0E2-D2E2-4268-9B52-4C523A2E0E7B}"/>
    <cellStyle name="60% - ส่วนที่ถูกเน้น2 7" xfId="543" xr:uid="{D9F1B592-96AF-45A3-B382-4A2B2E14F0D4}"/>
    <cellStyle name="60% - ส่วนที่ถูกเน้น2 8" xfId="544" xr:uid="{2AB1CB43-8EB8-4D5B-8857-349758EE53A0}"/>
    <cellStyle name="60% - ส่วนที่ถูกเน้น2 9" xfId="545" xr:uid="{011E5853-5ECD-4967-BA49-E50C5BD05E53}"/>
    <cellStyle name="60% - ส่วนที่ถูกเน้น3 10" xfId="546" xr:uid="{895154C7-B0A6-4214-B3E5-9B67E0C98A45}"/>
    <cellStyle name="60% - ส่วนที่ถูกเน้น3 2" xfId="547" xr:uid="{C77F419A-EAFD-4044-A669-A6C0F7714FCF}"/>
    <cellStyle name="60% - ส่วนที่ถูกเน้น3 3" xfId="548" xr:uid="{B4BE12E8-B334-4ACE-93AD-FE01B3AE5BAE}"/>
    <cellStyle name="60% - ส่วนที่ถูกเน้น3 4" xfId="549" xr:uid="{13BA7851-AB4A-42C0-89A8-C563D740C704}"/>
    <cellStyle name="60% - ส่วนที่ถูกเน้น3 5" xfId="550" xr:uid="{1CC0E578-E94E-48C5-BB58-414B60ADB4DE}"/>
    <cellStyle name="60% - ส่วนที่ถูกเน้น3 6" xfId="551" xr:uid="{FBECE6A0-E661-4552-B2B4-764A41174A0C}"/>
    <cellStyle name="60% - ส่วนที่ถูกเน้น3 7" xfId="552" xr:uid="{9D99BB72-0347-4D49-8940-EF2AE7E56318}"/>
    <cellStyle name="60% - ส่วนที่ถูกเน้น3 8" xfId="553" xr:uid="{61705FE6-2A1C-4D8B-AF2F-0B820223AC90}"/>
    <cellStyle name="60% - ส่วนที่ถูกเน้น3 9" xfId="554" xr:uid="{23726A7F-04EB-41A5-BB9B-132681AADC2A}"/>
    <cellStyle name="60% - ส่วนที่ถูกเน้น4 10" xfId="555" xr:uid="{23B78BAF-88BA-44DD-A54F-DA66214D16AC}"/>
    <cellStyle name="60% - ส่วนที่ถูกเน้น4 2" xfId="556" xr:uid="{2866540E-198B-4880-9C25-BDB3439C985E}"/>
    <cellStyle name="60% - ส่วนที่ถูกเน้น4 3" xfId="557" xr:uid="{3F708267-35C8-498B-9AE1-6DB78AEE696F}"/>
    <cellStyle name="60% - ส่วนที่ถูกเน้น4 4" xfId="558" xr:uid="{903D8F1F-1672-4187-BB7E-B1BC70F2C9B2}"/>
    <cellStyle name="60% - ส่วนที่ถูกเน้น4 5" xfId="559" xr:uid="{8BF82C92-FF9D-4C31-969C-B82B14E570AF}"/>
    <cellStyle name="60% - ส่วนที่ถูกเน้น4 6" xfId="560" xr:uid="{3283566A-9C7A-43DE-860D-71A89842592A}"/>
    <cellStyle name="60% - ส่วนที่ถูกเน้น4 7" xfId="561" xr:uid="{1F22B97B-7E38-4F44-9F15-634B1F56A254}"/>
    <cellStyle name="60% - ส่วนที่ถูกเน้น4 8" xfId="562" xr:uid="{C8D617F8-0A26-49FE-A212-CFCD7CDFC9B8}"/>
    <cellStyle name="60% - ส่วนที่ถูกเน้น4 9" xfId="563" xr:uid="{A0A1ADFA-0C48-4926-8F79-EE0F9F57AE0F}"/>
    <cellStyle name="60% - ส่วนที่ถูกเน้น5 10" xfId="564" xr:uid="{8233A027-3B7A-4B2D-9A7B-7759830C1220}"/>
    <cellStyle name="60% - ส่วนที่ถูกเน้น5 2" xfId="565" xr:uid="{AD60A60D-342F-4A34-B9F3-2847D13B5CD7}"/>
    <cellStyle name="60% - ส่วนที่ถูกเน้น5 3" xfId="566" xr:uid="{281339C3-0844-459F-8122-5CB107DD4641}"/>
    <cellStyle name="60% - ส่วนที่ถูกเน้น5 4" xfId="567" xr:uid="{66953DAB-CE52-4DF6-B5D4-23371225C411}"/>
    <cellStyle name="60% - ส่วนที่ถูกเน้น5 5" xfId="568" xr:uid="{50F6A080-FE5C-48DB-9411-98F46217DE7D}"/>
    <cellStyle name="60% - ส่วนที่ถูกเน้น5 6" xfId="569" xr:uid="{D8271D34-8536-40D5-8199-81865869FF51}"/>
    <cellStyle name="60% - ส่วนที่ถูกเน้น5 7" xfId="570" xr:uid="{E210EB28-1783-49A3-8421-E3218CDC9DB8}"/>
    <cellStyle name="60% - ส่วนที่ถูกเน้น5 8" xfId="571" xr:uid="{DEC660EF-7D79-4A15-BC3B-646FBE877AF6}"/>
    <cellStyle name="60% - ส่วนที่ถูกเน้น5 9" xfId="572" xr:uid="{B15AB2A5-03B5-45B2-87B9-133DC6ADCC3A}"/>
    <cellStyle name="60% - ส่วนที่ถูกเน้น6 10" xfId="573" xr:uid="{A945182B-6560-4474-8150-DEC818C7C0CA}"/>
    <cellStyle name="60% - ส่วนที่ถูกเน้น6 2" xfId="574" xr:uid="{334C3587-1941-4864-B7FF-63EE3CAAFD14}"/>
    <cellStyle name="60% - ส่วนที่ถูกเน้น6 3" xfId="575" xr:uid="{F65E080D-D1F8-4048-81D8-A9EA364C8A95}"/>
    <cellStyle name="60% - ส่วนที่ถูกเน้น6 4" xfId="576" xr:uid="{0ABFD3DF-22B1-4C25-9256-BE606A69ED8F}"/>
    <cellStyle name="60% - ส่วนที่ถูกเน้น6 5" xfId="577" xr:uid="{2401CC4C-B5D3-4F0B-AC9A-AD2C13DA74DB}"/>
    <cellStyle name="60% - ส่วนที่ถูกเน้น6 6" xfId="578" xr:uid="{0E6C05C6-AFD5-4742-865B-D42D801FD5C0}"/>
    <cellStyle name="60% - ส่วนที่ถูกเน้น6 7" xfId="579" xr:uid="{0DB919C8-F308-4C0A-911A-A7ADF2672D5E}"/>
    <cellStyle name="60% - ส่วนที่ถูกเน้น6 8" xfId="580" xr:uid="{F0FF9D78-6D27-495E-B791-53511244D92A}"/>
    <cellStyle name="60% - ส่วนที่ถูกเน้น6 9" xfId="581" xr:uid="{D5886ECF-F5B2-47D7-8F45-1B452BE817E1}"/>
    <cellStyle name="75" xfId="582" xr:uid="{733129C5-3C8B-4450-A2C5-E9F1E2B0F1ED}"/>
    <cellStyle name="75 2" xfId="583" xr:uid="{755C8899-C099-497D-AA5D-113170AB2A32}"/>
    <cellStyle name="75 3" xfId="584" xr:uid="{882E7E61-7A14-4BD6-B7D3-50A99D0E63A3}"/>
    <cellStyle name="75 4" xfId="585" xr:uid="{D82AA1A8-2A1E-4AEE-B64C-641E1C74E412}"/>
    <cellStyle name="75 5" xfId="586" xr:uid="{52D8DC79-91D7-46D3-B025-60B98D5C547B}"/>
    <cellStyle name="75 6" xfId="587" xr:uid="{4064C4E3-00ED-4497-9289-A4C9E070BBE7}"/>
    <cellStyle name="75 7" xfId="588" xr:uid="{8D2523AC-16CA-48D3-B14B-FB495C7610BB}"/>
    <cellStyle name="75 8" xfId="589" xr:uid="{38A59097-D0B4-4B02-A753-8BE8BE26D265}"/>
    <cellStyle name="75 9" xfId="590" xr:uid="{9C87E0C8-1072-42DD-A82B-C6DBFA7B6519}"/>
    <cellStyle name="75_ACC. meeting 1" xfId="591" xr:uid="{59D255FB-65B2-488F-8402-193B7C973289}"/>
    <cellStyle name="abc" xfId="592" xr:uid="{B63D171D-516F-4A57-8815-D308B076D5A4}"/>
    <cellStyle name="abc 2" xfId="593" xr:uid="{A254F317-929C-4FFC-AC73-2E1942FD3D66}"/>
    <cellStyle name="abc 3" xfId="594" xr:uid="{FDD62035-03E6-4C05-B276-ABF36A49AADF}"/>
    <cellStyle name="abc 4" xfId="595" xr:uid="{6218CE91-82BC-4A5F-BB8E-8DABAB44748C}"/>
    <cellStyle name="abc 5" xfId="596" xr:uid="{502D2AB2-8C9C-49EE-9EC1-70A258198679}"/>
    <cellStyle name="abc 6" xfId="597" xr:uid="{CEF8F84E-B03B-4CF7-BC0C-3C36C9666BCE}"/>
    <cellStyle name="abc 7" xfId="598" xr:uid="{06EA6BBB-1D42-4E31-B27E-C5E53AA5734E}"/>
    <cellStyle name="abc 8" xfId="599" xr:uid="{0C3224B6-AF88-48B6-903F-D30ED4F57331}"/>
    <cellStyle name="abc_ACC. meeting 1" xfId="600" xr:uid="{A694FA2C-5F7C-4BBB-9321-0ED721405296}"/>
    <cellStyle name="Accent1 1" xfId="601" xr:uid="{CD00204E-2741-433F-9E93-6980A232C1F3}"/>
    <cellStyle name="Accent1 10" xfId="602" xr:uid="{0B9E788A-7C1E-4335-BAC0-5C847356099F}"/>
    <cellStyle name="Accent1 11" xfId="603" xr:uid="{0E1C27EB-0712-4D04-88FE-B818D35E5809}"/>
    <cellStyle name="Accent1 2" xfId="604" xr:uid="{12B1084C-8BBF-49F0-BD5F-F121BEC79AB4}"/>
    <cellStyle name="Accent1 2 2" xfId="605" xr:uid="{F2F8E17E-B706-43FD-8229-025A593587E1}"/>
    <cellStyle name="Accent1 2 3" xfId="606" xr:uid="{7BA7C818-40D8-4773-91AA-FF40BDE18B74}"/>
    <cellStyle name="Accent1 2 4" xfId="607" xr:uid="{D54BA2B2-0275-41C4-8F70-42BD83D010D0}"/>
    <cellStyle name="Accent1 2_ACC. meeting 1" xfId="608" xr:uid="{625575F7-5FFE-49DF-A2B0-EC7F590D35C1}"/>
    <cellStyle name="Accent1 3" xfId="609" xr:uid="{AD9C279D-C447-49E5-A835-849A8F48261E}"/>
    <cellStyle name="Accent1 4" xfId="610" xr:uid="{A8690085-692C-4433-8593-981DD3F30CA2}"/>
    <cellStyle name="Accent1 5" xfId="611" xr:uid="{67CC9307-3636-4983-A112-7EA614495E39}"/>
    <cellStyle name="Accent1 6" xfId="612" xr:uid="{59CB3D03-EFD5-416C-B452-08656D90771A}"/>
    <cellStyle name="Accent1 7" xfId="613" xr:uid="{06188BAC-5560-4B61-BE57-F140761E5022}"/>
    <cellStyle name="Accent1 8" xfId="614" xr:uid="{478443A6-FF08-4CD0-A244-91A7040EE7D6}"/>
    <cellStyle name="Accent1 9" xfId="615" xr:uid="{2390F3B7-079E-4F13-A364-2886745B1A65}"/>
    <cellStyle name="Accent2 1" xfId="616" xr:uid="{7D3BD4B5-A47D-44EA-9370-3E6C0CB4E280}"/>
    <cellStyle name="Accent2 10" xfId="617" xr:uid="{AF53C732-B3F6-43C5-B245-DF7FD4D5CF28}"/>
    <cellStyle name="Accent2 11" xfId="618" xr:uid="{903B7AE3-CB3B-4FCA-84D2-AB33E7799CD5}"/>
    <cellStyle name="Accent2 2" xfId="619" xr:uid="{366997F8-CEA6-4EB3-8958-FFE760156764}"/>
    <cellStyle name="Accent2 2 2" xfId="620" xr:uid="{43D0F715-9208-4106-AB51-65FB70213716}"/>
    <cellStyle name="Accent2 2 3" xfId="621" xr:uid="{A3603654-08AE-476C-80AE-75FE530037CB}"/>
    <cellStyle name="Accent2 2 4" xfId="622" xr:uid="{F6C09B3F-49FE-4B77-B894-945CABFE982A}"/>
    <cellStyle name="Accent2 2_ACC. meeting 1" xfId="623" xr:uid="{33C4EC66-005D-4176-8DA1-1607ACFAC34D}"/>
    <cellStyle name="Accent2 3" xfId="624" xr:uid="{DD149043-68A7-4662-A0E4-96720B732D69}"/>
    <cellStyle name="Accent2 4" xfId="625" xr:uid="{364D2899-1DEF-4336-91D4-2B209B8772E6}"/>
    <cellStyle name="Accent2 5" xfId="626" xr:uid="{134561D6-76B9-4C0A-8E59-513712F93D6F}"/>
    <cellStyle name="Accent2 6" xfId="627" xr:uid="{0497C354-A10C-4696-A7AD-AD93FF276252}"/>
    <cellStyle name="Accent2 7" xfId="628" xr:uid="{6F7E3D6B-7BC6-410A-8A66-4E4CF05306FB}"/>
    <cellStyle name="Accent2 8" xfId="629" xr:uid="{BF9EC18D-A832-44F4-82D2-EC277AF8CAD0}"/>
    <cellStyle name="Accent2 9" xfId="630" xr:uid="{54A1B7D0-8B8B-4B59-9EDF-4C93A2CE617F}"/>
    <cellStyle name="Accent3 1" xfId="631" xr:uid="{3539E111-348E-4AB0-B7D5-94194B7F23F0}"/>
    <cellStyle name="Accent3 10" xfId="632" xr:uid="{1C40978D-E98E-4EFD-8EDB-77E7F13CF8A5}"/>
    <cellStyle name="Accent3 11" xfId="633" xr:uid="{8991DE76-7CF2-400A-A666-6F69D8893B95}"/>
    <cellStyle name="Accent3 2" xfId="634" xr:uid="{1B0F40B9-33BC-41F3-BFC8-525B62BF4C57}"/>
    <cellStyle name="Accent3 2 2" xfId="635" xr:uid="{E323B984-F1AF-4D24-8BB9-DE6C9D886345}"/>
    <cellStyle name="Accent3 2 3" xfId="636" xr:uid="{6F175916-02B7-43E0-848A-F9C43C8C323C}"/>
    <cellStyle name="Accent3 2 4" xfId="637" xr:uid="{B5B2F200-DABB-4FF9-8D5B-939B616C9F38}"/>
    <cellStyle name="Accent3 2_ACC. meeting 1" xfId="638" xr:uid="{3BBE1F70-DD88-4293-B5CC-23B7ADCCF5F5}"/>
    <cellStyle name="Accent3 3" xfId="639" xr:uid="{7D97D58F-5031-4620-B98E-48858323889D}"/>
    <cellStyle name="Accent3 4" xfId="640" xr:uid="{CC675897-B023-46D4-9388-6B243F76C4BA}"/>
    <cellStyle name="Accent3 5" xfId="641" xr:uid="{A17DB370-3D09-4D76-A5B0-9FEADFA6D1F0}"/>
    <cellStyle name="Accent3 6" xfId="642" xr:uid="{214822C7-702F-48A0-9B81-89456659F36C}"/>
    <cellStyle name="Accent3 7" xfId="643" xr:uid="{377143C2-7F80-4B7C-A029-5ED3DEAE95EC}"/>
    <cellStyle name="Accent3 8" xfId="644" xr:uid="{218A26D9-5852-43ED-9CC7-09D789DAA095}"/>
    <cellStyle name="Accent3 9" xfId="645" xr:uid="{91EC142A-3D72-49F0-9C69-8FCB9DEA07A1}"/>
    <cellStyle name="Accent4 1" xfId="646" xr:uid="{BEB3BDDA-7551-47BA-8583-9E94EA80B42E}"/>
    <cellStyle name="Accent4 10" xfId="647" xr:uid="{7CDCE626-16DE-4344-9843-14BA1A1EF664}"/>
    <cellStyle name="Accent4 11" xfId="648" xr:uid="{10DEF62B-63A0-43DA-8ED7-B26920A0B033}"/>
    <cellStyle name="Accent4 2" xfId="649" xr:uid="{C38D4E5B-3519-43E7-A0E9-8FE6F344EF5A}"/>
    <cellStyle name="Accent4 2 2" xfId="650" xr:uid="{A41A697D-1647-4FE2-8F1D-92B39CC0EA9E}"/>
    <cellStyle name="Accent4 2 3" xfId="651" xr:uid="{57E94F35-1228-4B8E-AEF5-BD5D99F64031}"/>
    <cellStyle name="Accent4 2 4" xfId="652" xr:uid="{8615A116-A909-4676-8970-F5D8042C9828}"/>
    <cellStyle name="Accent4 2_ACC. meeting 1" xfId="653" xr:uid="{64149D39-766B-46AC-8F0F-E260FE6F8D12}"/>
    <cellStyle name="Accent4 3" xfId="654" xr:uid="{1D332CD0-9E1A-400E-9FD6-99BF8D107D0F}"/>
    <cellStyle name="Accent4 4" xfId="655" xr:uid="{2BF20F73-9737-425B-91C7-6660FD0F2D17}"/>
    <cellStyle name="Accent4 5" xfId="656" xr:uid="{58D3A33B-7503-4062-B220-56A4C20714ED}"/>
    <cellStyle name="Accent4 6" xfId="657" xr:uid="{0312DA94-35A7-411F-AF73-62278272BDC9}"/>
    <cellStyle name="Accent4 7" xfId="658" xr:uid="{05D32FD7-C605-485E-981E-8D2A935EBCF7}"/>
    <cellStyle name="Accent4 8" xfId="659" xr:uid="{383BD08F-3D4B-4E1C-849D-77D85EB9C020}"/>
    <cellStyle name="Accent4 9" xfId="660" xr:uid="{ADC4BCBD-5485-4347-A4DE-089F28E22D6A}"/>
    <cellStyle name="Accent5 1" xfId="661" xr:uid="{637F2E95-7481-4615-8754-529B223DD855}"/>
    <cellStyle name="Accent5 10" xfId="662" xr:uid="{59FAFAFB-4595-4C81-9898-ECE8CFF8D7AF}"/>
    <cellStyle name="Accent5 2" xfId="663" xr:uid="{E10AA7C9-8960-4A8D-9D1B-33E0816BE0E7}"/>
    <cellStyle name="Accent5 2 2" xfId="664" xr:uid="{4E34DFEF-BE5D-4705-8BD5-3995B4A271C0}"/>
    <cellStyle name="Accent5 2 3" xfId="665" xr:uid="{3E5DD73B-513E-450C-981D-8D69994273F0}"/>
    <cellStyle name="Accent5 2 4" xfId="666" xr:uid="{323C9D86-8ED3-42A6-8D64-9040ED6ABC71}"/>
    <cellStyle name="Accent5 2_ACC. meeting 1" xfId="667" xr:uid="{61C4962C-D98F-488E-9160-C9FFE6F6309B}"/>
    <cellStyle name="Accent5 3" xfId="668" xr:uid="{7E6E31EE-22E6-406B-88F5-BC7FD6A7E40F}"/>
    <cellStyle name="Accent5 4" xfId="669" xr:uid="{C0158E94-C4D9-41EC-AEB5-DAE646B3F1E0}"/>
    <cellStyle name="Accent5 5" xfId="670" xr:uid="{D84C325E-FA2D-4DC1-9954-0D4D04E8B2F0}"/>
    <cellStyle name="Accent5 6" xfId="671" xr:uid="{C22CAEAC-EB95-4AFE-90E8-1067662ADB63}"/>
    <cellStyle name="Accent5 7" xfId="672" xr:uid="{6B647B38-DDD6-48AE-B031-4BC5AAA20A40}"/>
    <cellStyle name="Accent5 8" xfId="673" xr:uid="{D39FA026-0734-44F5-B5F7-EF491693AAC1}"/>
    <cellStyle name="Accent5 9" xfId="674" xr:uid="{05B45DB3-9C98-4D82-8342-D892CEDC0104}"/>
    <cellStyle name="Accent6 1" xfId="675" xr:uid="{F1995C56-9B50-418D-806F-B6574E18452B}"/>
    <cellStyle name="Accent6 10" xfId="676" xr:uid="{ED9721B6-58B9-4513-99DE-FBBDCDC2E138}"/>
    <cellStyle name="Accent6 11" xfId="677" xr:uid="{E1C5A80B-6120-44A9-AF3B-588F6976B946}"/>
    <cellStyle name="Accent6 2" xfId="678" xr:uid="{A1AF08D7-20DD-4640-A6C4-A44CB2B2C756}"/>
    <cellStyle name="Accent6 2 2" xfId="679" xr:uid="{A4A7D22C-9C8C-4BE9-94AA-0400AD889CC7}"/>
    <cellStyle name="Accent6 2 3" xfId="680" xr:uid="{3A707CCA-DB16-4D76-BBA9-49AC620E2328}"/>
    <cellStyle name="Accent6 2 4" xfId="681" xr:uid="{900B6772-17E0-4E74-B457-ABBFA5EE0361}"/>
    <cellStyle name="Accent6 2_ACC. meeting 1" xfId="682" xr:uid="{A402E1C1-0E7B-4F4F-8EA5-3B5B09638D68}"/>
    <cellStyle name="Accent6 3" xfId="683" xr:uid="{AE358919-2BCF-4701-980F-1659C952B9D9}"/>
    <cellStyle name="Accent6 4" xfId="684" xr:uid="{D3FB389F-7977-496A-ACCA-877037FEDE96}"/>
    <cellStyle name="Accent6 5" xfId="685" xr:uid="{9C98908F-767C-4B47-B41C-8B7A58E31F10}"/>
    <cellStyle name="Accent6 6" xfId="686" xr:uid="{3742C064-C92D-4FB6-9264-29182D7A7833}"/>
    <cellStyle name="Accent6 7" xfId="687" xr:uid="{E11C2BC0-3A35-4768-A659-90567ED37E84}"/>
    <cellStyle name="Accent6 8" xfId="688" xr:uid="{53BC61B5-347E-4746-BFFA-21826E4989EA}"/>
    <cellStyle name="Accent6 9" xfId="689" xr:uid="{E68315C6-674A-4EE8-8F1C-4BB770E0B405}"/>
    <cellStyle name="active" xfId="690" xr:uid="{A11D2429-14DF-4817-889B-814B1451A78F}"/>
    <cellStyle name="active 2" xfId="691" xr:uid="{02FC5F32-1D56-45BB-874D-209BC39F6377}"/>
    <cellStyle name="active 3" xfId="692" xr:uid="{BACD69FF-23A1-40EB-A91F-0464B86C74E2}"/>
    <cellStyle name="active 4" xfId="693" xr:uid="{D735196E-7EED-4243-91A1-2B5EAB7FD688}"/>
    <cellStyle name="active 5" xfId="694" xr:uid="{7BEEFADE-F819-4953-A33C-19C4298D0794}"/>
    <cellStyle name="active 6" xfId="695" xr:uid="{146881CF-3B1E-42F1-9E40-5059498BFC2D}"/>
    <cellStyle name="active 7" xfId="696" xr:uid="{497C5FFD-13F2-4337-9322-9CF8EF8FAB85}"/>
    <cellStyle name="active 8" xfId="697" xr:uid="{B5C2211C-41D0-48E7-AE59-CCE573F74212}"/>
    <cellStyle name="active_ACC. meeting 1" xfId="698" xr:uid="{8E802875-120F-4FDC-B9F9-07F692ADFE3E}"/>
    <cellStyle name="Bad 1" xfId="699" xr:uid="{6DAD6DBD-1104-4D11-868B-B687C795BF8C}"/>
    <cellStyle name="Bad 10" xfId="700" xr:uid="{964E6BBE-91A9-441C-BED9-350FF9B3B431}"/>
    <cellStyle name="Bad 11" xfId="701" xr:uid="{EC91369C-FC38-4A7C-8122-7DBE91644321}"/>
    <cellStyle name="Bad 12" xfId="702" xr:uid="{861DEBE4-06F5-46E0-9798-5AE4D63677B3}"/>
    <cellStyle name="Bad 13" xfId="703" xr:uid="{155AFB53-32CE-4E01-985E-37350CDFEB06}"/>
    <cellStyle name="Bad 2" xfId="704" xr:uid="{9E951528-D911-405B-A611-DA85511EF7B6}"/>
    <cellStyle name="Bad 2 2" xfId="705" xr:uid="{9B54E146-EB9C-4266-835C-2C261891E69A}"/>
    <cellStyle name="Bad 2 3" xfId="706" xr:uid="{0E10C6EB-AFB2-4FC5-BDD2-A96DDAAAB7AA}"/>
    <cellStyle name="Bad 2 4" xfId="707" xr:uid="{2FC5F503-71DA-4CFD-8CE9-2DD86BF3BB3B}"/>
    <cellStyle name="Bad 2_ACC. meeting 1" xfId="708" xr:uid="{B8AACE47-0E00-4B6E-A46B-005B536BD1D7}"/>
    <cellStyle name="Bad 3" xfId="709" xr:uid="{E878A04E-63EF-41EF-BB5E-91C131CB006C}"/>
    <cellStyle name="Bad 4" xfId="710" xr:uid="{ECDFADB6-9F94-4570-8EAC-8984269D5941}"/>
    <cellStyle name="Bad 5" xfId="711" xr:uid="{C3B31DE1-8429-42B1-B9E1-CBF689C1E727}"/>
    <cellStyle name="Bad 6" xfId="712" xr:uid="{E295D848-5E4E-4367-95D8-C7C08CFE06D3}"/>
    <cellStyle name="Bad 7" xfId="713" xr:uid="{586B7836-79CC-4345-B636-98B49220C630}"/>
    <cellStyle name="Bad 8" xfId="714" xr:uid="{107EB11C-9E0C-4C5E-97AD-3FBB0B5CEB6A}"/>
    <cellStyle name="Bad 9" xfId="715" xr:uid="{614ACB40-2330-4DC8-8D76-9C2DC1C24D90}"/>
    <cellStyle name="Calc Currency (0)" xfId="716" xr:uid="{5423D74C-F93E-487E-9C5F-DBA87D16B330}"/>
    <cellStyle name="Calc Currency (2)" xfId="717" xr:uid="{10786225-DB30-4924-BAD5-BB62E959561B}"/>
    <cellStyle name="Calc Percent (0)" xfId="718" xr:uid="{233243D4-5CBC-43AF-97B9-D701FA155205}"/>
    <cellStyle name="Calc Percent (1)" xfId="719" xr:uid="{E8B0D705-0FCF-46AD-B59F-99352D0288F3}"/>
    <cellStyle name="Calc Percent (2)" xfId="720" xr:uid="{B4FFF74D-61F9-46D3-B878-0AE936C187E5}"/>
    <cellStyle name="Calc Units (0)" xfId="721" xr:uid="{3BDA859D-AA33-4A9E-937F-16E4CB4C2FDF}"/>
    <cellStyle name="Calc Units (1)" xfId="722" xr:uid="{0516B232-BBAE-4955-9005-027B24A7811D}"/>
    <cellStyle name="Calc Units (2)" xfId="723" xr:uid="{61B96C51-BF96-4757-AA9F-AFEEE726D22F}"/>
    <cellStyle name="Calculation 1" xfId="724" xr:uid="{4D38A33A-A02D-4D90-8D3A-ED2892A9ABB6}"/>
    <cellStyle name="Calculation 10" xfId="725" xr:uid="{D6EA4B38-8B23-4720-AD3F-23F695E8F137}"/>
    <cellStyle name="Calculation 11" xfId="726" xr:uid="{E2E2A02A-5CF6-4457-BAE0-8BD29063AAC6}"/>
    <cellStyle name="Calculation 12" xfId="727" xr:uid="{783B8114-95D1-43CB-A178-5D7BEAE47512}"/>
    <cellStyle name="Calculation 13" xfId="728" xr:uid="{89F500F7-11CC-4BFE-BAFF-D5598AF7EDD9}"/>
    <cellStyle name="Calculation 2" xfId="729" xr:uid="{3732E31B-0CF0-4B74-A50C-66D7637AB34B}"/>
    <cellStyle name="Calculation 2 2" xfId="730" xr:uid="{8BC2F4B0-405D-4BCC-B256-29315536B7B7}"/>
    <cellStyle name="Calculation 2 3" xfId="731" xr:uid="{60D410ED-CA28-4C6F-80B9-2E0C1A4BEBF0}"/>
    <cellStyle name="Calculation 2 4" xfId="732" xr:uid="{02F67466-F8DE-478D-8778-283560B3B869}"/>
    <cellStyle name="Calculation 2_ACC. meeting 1" xfId="733" xr:uid="{C4C79CEF-5BE4-4637-87B4-C59151630001}"/>
    <cellStyle name="Calculation 3" xfId="734" xr:uid="{BF1A431D-F94E-4BDE-A9F2-97DF22F9949A}"/>
    <cellStyle name="Calculation 4" xfId="735" xr:uid="{45294E7D-C637-479A-89EC-3AA980CB1BBB}"/>
    <cellStyle name="Calculation 5" xfId="736" xr:uid="{37D37CEB-1973-4C01-A0C6-D48757CF19DF}"/>
    <cellStyle name="Calculation 6" xfId="737" xr:uid="{723A8448-B431-4DB0-BBA1-1E8ED815386D}"/>
    <cellStyle name="Calculation 7" xfId="738" xr:uid="{693C3A0D-0D9D-4993-989D-E8DF20FFBD36}"/>
    <cellStyle name="Calculation 8" xfId="739" xr:uid="{51CE58AE-5ACB-4B85-A840-3F0BEFDB74C3}"/>
    <cellStyle name="Calculation 9" xfId="740" xr:uid="{9C4E8E0F-06F4-45CA-A4D6-0B7697722737}"/>
    <cellStyle name="Check Cell 1" xfId="741" xr:uid="{F233A30B-0CF6-439C-82F4-02236AC7DDE1}"/>
    <cellStyle name="Check Cell 10" xfId="742" xr:uid="{2813DA59-8006-491A-90B8-959636B09E22}"/>
    <cellStyle name="Check Cell 11" xfId="743" xr:uid="{7E95D751-6584-44EF-B512-C8795ACFB6D1}"/>
    <cellStyle name="Check Cell 12" xfId="744" xr:uid="{0B8709FD-327D-4E31-9F33-ADBCC6EC80EF}"/>
    <cellStyle name="Check Cell 2" xfId="745" xr:uid="{9B4E4906-5123-41EE-8A70-40938E495325}"/>
    <cellStyle name="Check Cell 2 2" xfId="746" xr:uid="{AB8CCDED-4767-4828-A40A-E4EDDAD866AA}"/>
    <cellStyle name="Check Cell 2 3" xfId="747" xr:uid="{FE6D30AB-202D-4FAA-A289-38B367E0B8AA}"/>
    <cellStyle name="Check Cell 2 4" xfId="748" xr:uid="{4FB5BDDB-8D80-47B9-AE37-7B8F481C5636}"/>
    <cellStyle name="Check Cell 2_ACC. meeting 1" xfId="749" xr:uid="{68BC8609-83F0-4517-98EA-0A9BD7E9283E}"/>
    <cellStyle name="Check Cell 3" xfId="750" xr:uid="{EDF27103-E851-408B-804C-66DE391C75B3}"/>
    <cellStyle name="Check Cell 4" xfId="751" xr:uid="{0B312D21-F136-4CA7-8499-3BC9734C7B35}"/>
    <cellStyle name="Check Cell 5" xfId="752" xr:uid="{CE57CCA9-B529-46EC-9C82-48DBB47A03C1}"/>
    <cellStyle name="Check Cell 6" xfId="753" xr:uid="{9DBE7763-DA9B-4051-9484-ED0D2026AB1F}"/>
    <cellStyle name="Check Cell 7" xfId="754" xr:uid="{53C93542-43FC-42D6-B3BA-F2ED7EDDA5F3}"/>
    <cellStyle name="Check Cell 8" xfId="755" xr:uid="{77689670-AE2F-4ECD-B06A-53CF5C65EB5D}"/>
    <cellStyle name="Check Cell 9" xfId="756" xr:uid="{D9668440-7117-4616-A12C-5A3AF33BBD2B}"/>
    <cellStyle name="Comma" xfId="1" builtinId="3"/>
    <cellStyle name="Comma  - Style1" xfId="758" xr:uid="{6FB09000-F109-43D9-B09A-72CA3CF0FB88}"/>
    <cellStyle name="Comma  - Style2" xfId="759" xr:uid="{C4CC1EF6-F77E-4349-A577-39E5B0948A03}"/>
    <cellStyle name="Comma  - Style3" xfId="760" xr:uid="{8EA77669-FD7C-4C93-8F21-8A496462E9F8}"/>
    <cellStyle name="Comma  - Style4" xfId="761" xr:uid="{FB2D92FD-034B-4C4B-859D-6CBA7F153CEB}"/>
    <cellStyle name="Comma  - Style5" xfId="762" xr:uid="{9435EC21-0F25-4FCF-95F1-2D6DB5123F0E}"/>
    <cellStyle name="Comma  - Style6" xfId="763" xr:uid="{E7BA2848-B467-4C93-814C-285DBBE72CC6}"/>
    <cellStyle name="Comma  - Style7" xfId="764" xr:uid="{A5CED08E-FFF5-45E9-9864-2DB1B9238C66}"/>
    <cellStyle name="Comma  - Style8" xfId="765" xr:uid="{731B5329-CD09-4419-A53F-7466AB1A5EB7}"/>
    <cellStyle name="Comma [00]" xfId="766" xr:uid="{2528CF0C-E072-434B-894E-EC70CB5EF17E}"/>
    <cellStyle name="Comma 10" xfId="767" xr:uid="{D9DC23CB-E70D-4006-B4DA-785738973173}"/>
    <cellStyle name="Comma 10 2" xfId="768" xr:uid="{DA5E0AD8-2BA5-441D-8827-BFBD9ACB9C8F}"/>
    <cellStyle name="Comma 10 2 2" xfId="769" xr:uid="{5EC3EF31-B8BA-44D3-ADDA-BFE78F3F83C7}"/>
    <cellStyle name="Comma 10 3" xfId="770" xr:uid="{695B985B-1788-4DCA-AD66-D37D5DC7EDD2}"/>
    <cellStyle name="Comma 11" xfId="771" xr:uid="{247E61A0-A0C2-4B52-BB20-F036844C720E}"/>
    <cellStyle name="Comma 11 2" xfId="772" xr:uid="{9AA1288B-E857-4086-9D8C-F1D8121FEC5E}"/>
    <cellStyle name="Comma 12" xfId="773" xr:uid="{ED3DFC58-3DC4-4933-A7C8-22C99E8C7BD2}"/>
    <cellStyle name="Comma 12 2" xfId="774" xr:uid="{B313B103-600A-4C44-9D31-E1EC37655DD0}"/>
    <cellStyle name="Comma 13" xfId="775" xr:uid="{0F6531DD-051D-4BAA-88DE-83293796B6CD}"/>
    <cellStyle name="Comma 13 2" xfId="776" xr:uid="{D20FEEE3-F04C-413B-B296-F24FAC74EDC8}"/>
    <cellStyle name="Comma 135" xfId="3082" xr:uid="{38166EF6-C83C-41BE-B6CE-2AA86BAD0F6E}"/>
    <cellStyle name="Comma 14" xfId="777" xr:uid="{4EB6E16F-C8D6-4B11-A498-09C3410AEA43}"/>
    <cellStyle name="Comma 14 2" xfId="778" xr:uid="{EFA66FBE-CC36-4812-8E24-836D189CD5E6}"/>
    <cellStyle name="Comma 15" xfId="779" xr:uid="{1D74D47A-67BE-47C1-A44D-7986C139F44C}"/>
    <cellStyle name="Comma 15 2" xfId="780" xr:uid="{031308EA-309F-478A-8DB0-2B3153F1B7AB}"/>
    <cellStyle name="Comma 15 3" xfId="781" xr:uid="{6A65A143-59D1-45F5-A1A5-02E35736FC87}"/>
    <cellStyle name="Comma 15 4" xfId="782" xr:uid="{B308C40A-34CF-4013-B522-AF68BDCD2B44}"/>
    <cellStyle name="Comma 16" xfId="783" xr:uid="{C1E59BBD-CBD5-44A5-BEAE-EE48D1FBE89D}"/>
    <cellStyle name="Comma 16 2" xfId="784" xr:uid="{B3AD1C53-745D-4E0C-A102-152BF3765C7D}"/>
    <cellStyle name="Comma 16 3" xfId="785" xr:uid="{90BB563A-ADE3-4E5F-BBB2-564617289AD2}"/>
    <cellStyle name="Comma 17" xfId="786" xr:uid="{94642CBA-7140-454E-8AD3-0073B042F644}"/>
    <cellStyle name="Comma 17 2" xfId="787" xr:uid="{3AD2C64A-8327-4CAC-96BA-8B29887F6265}"/>
    <cellStyle name="Comma 17 3" xfId="788" xr:uid="{C7E8E632-1E21-42F1-8062-24679838A091}"/>
    <cellStyle name="Comma 18" xfId="789" xr:uid="{CB4F4958-E363-4AB7-8CB4-35895A96FF63}"/>
    <cellStyle name="Comma 18 2" xfId="790" xr:uid="{C597CEB6-DC9E-43E6-AC25-B7C7118A5D88}"/>
    <cellStyle name="Comma 18 3" xfId="791" xr:uid="{69F499C7-AA20-405A-9177-8E608D9D0847}"/>
    <cellStyle name="Comma 19" xfId="792" xr:uid="{C48B2D6F-5BBF-49C5-ABB7-8D9F6F1D552F}"/>
    <cellStyle name="Comma 2" xfId="793" xr:uid="{4F90A0D1-790B-4896-A387-9C69AB3DB87F}"/>
    <cellStyle name="Comma 2 10" xfId="794" xr:uid="{8E256499-E8BA-4945-AFB7-E4CE774C9857}"/>
    <cellStyle name="Comma 2 11" xfId="795" xr:uid="{CC01232C-60A0-4B1F-A936-79B5BDADB5AB}"/>
    <cellStyle name="Comma 2 12" xfId="796" xr:uid="{7DAFECB7-01B0-4002-B343-D8FCB0C9E8BB}"/>
    <cellStyle name="Comma 2 13" xfId="797" xr:uid="{5D4F1A52-2A8E-45A5-BA29-31363DA8A823}"/>
    <cellStyle name="Comma 2 14" xfId="798" xr:uid="{35DF2AB3-DBFA-4D58-9037-5DDFBCB80E32}"/>
    <cellStyle name="Comma 2 15" xfId="799" xr:uid="{75D42B52-228A-4242-962C-04981F886FA1}"/>
    <cellStyle name="Comma 2 16" xfId="800" xr:uid="{94D11352-267D-4B8B-9F22-EF2EE3968ACB}"/>
    <cellStyle name="Comma 2 17" xfId="801" xr:uid="{2F555D7F-154F-4A08-817E-5ABFC9EE3369}"/>
    <cellStyle name="Comma 2 18" xfId="802" xr:uid="{66E6F291-8BA3-475B-BB11-93670D9C7F43}"/>
    <cellStyle name="Comma 2 19" xfId="803" xr:uid="{2B0CF28D-88AC-4E4B-BFEE-E37F37636970}"/>
    <cellStyle name="Comma 2 2" xfId="804" xr:uid="{49EA1B3A-79C8-4071-883A-C9281ABBB0C6}"/>
    <cellStyle name="Comma 2 2 10" xfId="805" xr:uid="{2512DD20-C98C-45F9-9ECE-E618195B242C}"/>
    <cellStyle name="Comma 2 2 11" xfId="806" xr:uid="{12149CE3-17DB-49BD-8891-E762BCD73BF4}"/>
    <cellStyle name="Comma 2 2 12" xfId="807" xr:uid="{4F83E443-D98B-4DDC-835E-285F84CA37A4}"/>
    <cellStyle name="Comma 2 2 13" xfId="808" xr:uid="{D6941E76-6DE6-4E04-BC35-5CE8CEF949B4}"/>
    <cellStyle name="Comma 2 2 14" xfId="809" xr:uid="{C917509D-E5B5-45B1-9780-7ADEF98D7471}"/>
    <cellStyle name="Comma 2 2 15" xfId="810" xr:uid="{71D5FC3F-4BAA-407C-B544-2871DF3E572C}"/>
    <cellStyle name="Comma 2 2 16" xfId="811" xr:uid="{D681F505-FC41-4808-A196-3F0DC889CB3C}"/>
    <cellStyle name="Comma 2 2 17" xfId="812" xr:uid="{B2603C7D-E4DF-4CF7-ACA5-B6EC0C57C374}"/>
    <cellStyle name="Comma 2 2 18" xfId="813" xr:uid="{97FDE402-6AA2-4BE7-8BEA-DDA31B9DCC17}"/>
    <cellStyle name="Comma 2 2 19" xfId="814" xr:uid="{8AA392B0-B751-46FC-B95A-900B130BC6AD}"/>
    <cellStyle name="Comma 2 2 2" xfId="815" xr:uid="{6BFEF1B2-A8CA-4839-9643-640EEA046810}"/>
    <cellStyle name="Comma 2 2 2 2" xfId="816" xr:uid="{53510945-7365-4A3D-A562-05553A35841B}"/>
    <cellStyle name="Comma 2 2 2 3" xfId="817" xr:uid="{84330C73-5859-4D2C-87E4-A0F33B967F27}"/>
    <cellStyle name="Comma 2 2 20" xfId="818" xr:uid="{70BC6A6F-78BC-4F1B-9387-B75464179278}"/>
    <cellStyle name="Comma 2 2 21" xfId="819" xr:uid="{A7823366-413F-43E2-AA18-0A8E219F0FD1}"/>
    <cellStyle name="Comma 2 2 22" xfId="820" xr:uid="{E8F2F39B-9DB6-425B-81B4-B553FDCF2DB6}"/>
    <cellStyle name="Comma 2 2 23" xfId="821" xr:uid="{45E3AA46-793D-4915-ABFE-C60404AB3285}"/>
    <cellStyle name="Comma 2 2 24" xfId="822" xr:uid="{F83E8BF0-8B96-4472-B929-D7CD3E897FA9}"/>
    <cellStyle name="Comma 2 2 25" xfId="823" xr:uid="{DD0FFC41-B76D-45FD-9D3B-F9CC0CA2BA4B}"/>
    <cellStyle name="Comma 2 2 26" xfId="824" xr:uid="{E4B65C4C-5CA8-46EA-A967-75D00452F554}"/>
    <cellStyle name="Comma 2 2 27" xfId="825" xr:uid="{BB6DC8A6-6F27-44AB-BA43-46811C6B8EDB}"/>
    <cellStyle name="Comma 2 2 28" xfId="826" xr:uid="{3BFFA2AC-9250-460E-BC0D-550F45F66496}"/>
    <cellStyle name="Comma 2 2 29" xfId="827" xr:uid="{DEB23D93-6EED-456C-8827-A9BA54943257}"/>
    <cellStyle name="Comma 2 2 3" xfId="828" xr:uid="{6DDEDEA1-6483-4761-810E-9DF3357189FA}"/>
    <cellStyle name="Comma 2 2 30" xfId="829" xr:uid="{59F8BE6C-26CD-450E-8727-8C4F7E8332B7}"/>
    <cellStyle name="Comma 2 2 31" xfId="830" xr:uid="{C98C6A41-A468-459B-9704-38CB2131A331}"/>
    <cellStyle name="Comma 2 2 32" xfId="831" xr:uid="{DB2615CE-570F-4C02-AC40-79215646273C}"/>
    <cellStyle name="Comma 2 2 33" xfId="832" xr:uid="{DEF16393-80EC-4DF1-8E01-43F2BFD4E45B}"/>
    <cellStyle name="Comma 2 2 34" xfId="833" xr:uid="{DBDAC25D-C679-404B-917A-91FC455585AC}"/>
    <cellStyle name="Comma 2 2 35" xfId="834" xr:uid="{792173B4-0AA7-4FB1-86C4-4E115ECC837A}"/>
    <cellStyle name="Comma 2 2 36" xfId="835" xr:uid="{3E1125EB-B38C-4C48-9E4D-4D0D592C5F7E}"/>
    <cellStyle name="Comma 2 2 37" xfId="836" xr:uid="{5EA6E020-7F6E-4547-BD21-29CC7479727E}"/>
    <cellStyle name="Comma 2 2 38" xfId="837" xr:uid="{645ACED0-9352-4178-84AF-BA86C5E2CF02}"/>
    <cellStyle name="Comma 2 2 39" xfId="838" xr:uid="{68E2D0AA-B1AF-4F3D-9B4B-CA4FEAAE05D3}"/>
    <cellStyle name="Comma 2 2 4" xfId="839" xr:uid="{F39A40A9-482D-479E-AB8F-7CF218ADBC7E}"/>
    <cellStyle name="Comma 2 2 40" xfId="840" xr:uid="{A463F99E-B46C-4148-9115-27B132762E9A}"/>
    <cellStyle name="Comma 2 2 41" xfId="841" xr:uid="{189F20F9-5242-4412-A1A7-B2E4F853BAFE}"/>
    <cellStyle name="Comma 2 2 42" xfId="842" xr:uid="{7EEB62B2-6599-4E21-AF5E-CFE8BC1B7169}"/>
    <cellStyle name="Comma 2 2 43" xfId="843" xr:uid="{E9C2875B-2C29-475B-AD54-280016FAE850}"/>
    <cellStyle name="Comma 2 2 44" xfId="844" xr:uid="{D8AB45FB-F8FC-46CA-8408-76F78021F053}"/>
    <cellStyle name="Comma 2 2 45" xfId="845" xr:uid="{E296E260-36CC-4AE8-A5DC-0202B04CFE38}"/>
    <cellStyle name="Comma 2 2 46" xfId="846" xr:uid="{A7A3AC74-4B0E-425A-8C45-1838277D590F}"/>
    <cellStyle name="Comma 2 2 47" xfId="847" xr:uid="{CC005334-BADA-464A-9A5A-1D4E69C04642}"/>
    <cellStyle name="Comma 2 2 48" xfId="848" xr:uid="{3C27AD0A-0C4F-46DA-B5B0-CF843F7154A0}"/>
    <cellStyle name="Comma 2 2 49" xfId="849" xr:uid="{FAEF0AC5-227F-4AC4-833C-31ACF5B674ED}"/>
    <cellStyle name="Comma 2 2 5" xfId="850" xr:uid="{2EDADCB6-8ADE-49BB-BD14-4F7104001401}"/>
    <cellStyle name="Comma 2 2 50" xfId="851" xr:uid="{47A9A9AB-7F66-433B-85AB-364D64D19C2E}"/>
    <cellStyle name="Comma 2 2 50 2" xfId="852" xr:uid="{589BC794-F8BF-48C8-9A97-66677B317EC6}"/>
    <cellStyle name="Comma 2 2 50_งบการเงิน SBP" xfId="853" xr:uid="{469D52E0-E16A-43F3-A802-C6AA0397C6DA}"/>
    <cellStyle name="Comma 2 2 51" xfId="854" xr:uid="{E615BF0F-DAE7-46EC-9D0E-5BDF553BAD13}"/>
    <cellStyle name="Comma 2 2 52" xfId="855" xr:uid="{EDA291CE-8475-4305-84B1-D7EB332794F0}"/>
    <cellStyle name="Comma 2 2 6" xfId="856" xr:uid="{5B55A8D5-CBEE-4F9A-8688-3F631E47DA82}"/>
    <cellStyle name="Comma 2 2 7" xfId="857" xr:uid="{32D6272B-B29D-4D0E-9AB6-E49814B8495E}"/>
    <cellStyle name="Comma 2 2 8" xfId="858" xr:uid="{D65E67B0-E75E-4EFE-BFFF-710CD602970E}"/>
    <cellStyle name="Comma 2 2 9" xfId="859" xr:uid="{7BDBAA6E-E556-413F-B767-FDD48F03A225}"/>
    <cellStyle name="Comma 2 2_for พี่พิณ คะ" xfId="860" xr:uid="{4DEACD77-3315-4AFE-B988-1F8DE7603E08}"/>
    <cellStyle name="Comma 2 20" xfId="861" xr:uid="{C1A00284-D802-4E8D-AED2-8660EFF34E04}"/>
    <cellStyle name="Comma 2 21" xfId="862" xr:uid="{E300F057-351E-449A-8BB8-65DE4927AF37}"/>
    <cellStyle name="Comma 2 22" xfId="863" xr:uid="{5986FABF-9CA5-429C-955A-619FF59FF168}"/>
    <cellStyle name="Comma 2 23" xfId="864" xr:uid="{D004BD3D-3166-4FDD-9A7A-7FCC4301E39F}"/>
    <cellStyle name="Comma 2 24" xfId="865" xr:uid="{2F130173-235F-4F14-933C-090035FD3BF8}"/>
    <cellStyle name="Comma 2 25" xfId="866" xr:uid="{92471141-1FD3-4F39-B75C-3C79FF1047D9}"/>
    <cellStyle name="Comma 2 26" xfId="867" xr:uid="{164DE932-6CF5-4E3C-AB89-E354E6DD5E28}"/>
    <cellStyle name="Comma 2 27" xfId="868" xr:uid="{B2FE05BC-91FA-4EAA-9015-4D720E4C4727}"/>
    <cellStyle name="Comma 2 28" xfId="869" xr:uid="{EE4E9BF1-593B-426E-A122-7B22D29CEF7A}"/>
    <cellStyle name="Comma 2 29" xfId="870" xr:uid="{A6D0C64E-BF1E-4850-893D-91A416F15746}"/>
    <cellStyle name="Comma 2 3" xfId="871" xr:uid="{C025CF20-1C3E-47E6-9D2B-C44F5F6B5C32}"/>
    <cellStyle name="Comma 2 3 2" xfId="872" xr:uid="{2D725591-6DE3-4B95-A335-505421712D29}"/>
    <cellStyle name="Comma 2 30" xfId="873" xr:uid="{A8882947-CAC7-452B-942C-1902D48C88BB}"/>
    <cellStyle name="Comma 2 31" xfId="874" xr:uid="{6F9F6580-56CB-4007-B9A1-8DA0794A36BB}"/>
    <cellStyle name="Comma 2 32" xfId="875" xr:uid="{58165C25-2B5A-4B90-B82F-8449978AC99E}"/>
    <cellStyle name="Comma 2 33" xfId="876" xr:uid="{BF32F7D3-EADA-4E23-9208-458A60828F10}"/>
    <cellStyle name="Comma 2 34" xfId="877" xr:uid="{C7F01B2E-B60D-40D7-A72F-5F96017E1F95}"/>
    <cellStyle name="Comma 2 35" xfId="878" xr:uid="{34AF73E4-8639-46D1-B8A3-783DB99BD5F7}"/>
    <cellStyle name="Comma 2 36" xfId="879" xr:uid="{151A865A-3A69-4543-B97D-E68D9FE72B36}"/>
    <cellStyle name="Comma 2 37" xfId="880" xr:uid="{5FCB8307-AD91-4180-9712-7CB9C2944AB3}"/>
    <cellStyle name="Comma 2 38" xfId="881" xr:uid="{5E06B6A7-BC7A-4F70-BDC3-0F09974FE582}"/>
    <cellStyle name="Comma 2 39" xfId="882" xr:uid="{5FB7299D-9220-4C8F-9D3A-3D32A9FCE719}"/>
    <cellStyle name="Comma 2 4" xfId="883" xr:uid="{DC742278-727D-4556-82AF-FF8420E06073}"/>
    <cellStyle name="Comma 2 4 2" xfId="884" xr:uid="{D39141A0-0301-417B-88AE-DECD0383D156}"/>
    <cellStyle name="Comma 2 40" xfId="885" xr:uid="{9339DB6A-9380-47A8-853F-ADE01388F358}"/>
    <cellStyle name="Comma 2 41" xfId="886" xr:uid="{EFFF46F3-2328-49E0-B04C-5297882DA4C5}"/>
    <cellStyle name="Comma 2 42" xfId="887" xr:uid="{8DCD846E-D91D-4BA8-BF3F-BF31D5BCB4E9}"/>
    <cellStyle name="Comma 2 43" xfId="888" xr:uid="{7D3F7419-2381-496D-B6E5-470FF019D6CE}"/>
    <cellStyle name="Comma 2 44" xfId="889" xr:uid="{11BAE5D4-F7E6-44C5-84EC-1FB7DE7694ED}"/>
    <cellStyle name="Comma 2 45" xfId="890" xr:uid="{E7E47F10-DC61-44B1-9C2C-47FE0CA34F0E}"/>
    <cellStyle name="Comma 2 46" xfId="891" xr:uid="{2C001BBB-A79B-492F-B92F-A8491AF2C04F}"/>
    <cellStyle name="Comma 2 47" xfId="892" xr:uid="{CAFF5329-C8B9-44FF-9528-C02154667844}"/>
    <cellStyle name="Comma 2 48" xfId="893" xr:uid="{7577327E-5FCB-462E-B704-74800559AC11}"/>
    <cellStyle name="Comma 2 49" xfId="894" xr:uid="{FD281EBD-9D39-4667-9145-5993482943DF}"/>
    <cellStyle name="Comma 2 5" xfId="895" xr:uid="{E67814A9-3DF8-4107-97A6-D1E66AE36759}"/>
    <cellStyle name="Comma 2 5 2" xfId="896" xr:uid="{40A9D154-15F3-4FB4-9282-DAD2708B33C1}"/>
    <cellStyle name="Comma 2 50" xfId="897" xr:uid="{D6E4AD95-E57E-4DE0-B2DE-A9C82E33CCD0}"/>
    <cellStyle name="Comma 2 51" xfId="898" xr:uid="{D1C359E8-1B1A-4D9D-9B18-06787DCBD082}"/>
    <cellStyle name="Comma 2 52" xfId="899" xr:uid="{1D60C8DA-8EC1-4172-AA60-626DC2D02E8C}"/>
    <cellStyle name="Comma 2 53" xfId="900" xr:uid="{F1ABE198-D7E3-4389-B381-CFBBEDE3DD35}"/>
    <cellStyle name="Comma 2 54" xfId="901" xr:uid="{2987E8A2-F12F-4014-B491-4D1DC5450966}"/>
    <cellStyle name="Comma 2 6" xfId="902" xr:uid="{26B8D5C7-F406-4C59-8269-89413C7C1A85}"/>
    <cellStyle name="Comma 2 7" xfId="903" xr:uid="{4E611D27-89C7-4BD0-AE2A-056ACC58A094}"/>
    <cellStyle name="Comma 2 8" xfId="904" xr:uid="{9FD5C850-9909-4AAA-87DA-904EED0A0CD0}"/>
    <cellStyle name="Comma 2 9" xfId="905" xr:uid="{D8FA2342-BBE6-4D8A-AD3F-E83A2A72C713}"/>
    <cellStyle name="Comma 2_ACC. meeting 1" xfId="906" xr:uid="{E7F2A928-406F-4694-879B-99CC5E036885}"/>
    <cellStyle name="Comma 20" xfId="907" xr:uid="{D97AFC57-09CE-438B-9010-B5E9D91EC420}"/>
    <cellStyle name="Comma 21" xfId="908" xr:uid="{9682B4A0-E244-4A8B-834F-309389C5DB70}"/>
    <cellStyle name="Comma 22" xfId="909" xr:uid="{F70FD140-28C5-4772-AC00-A4E3083EC5E6}"/>
    <cellStyle name="Comma 23" xfId="910" xr:uid="{E6307B05-9720-42B7-8E0E-865417CB2025}"/>
    <cellStyle name="Comma 24" xfId="911" xr:uid="{56B75B57-7B66-4E88-9097-5E021B2C1724}"/>
    <cellStyle name="Comma 24 2" xfId="912" xr:uid="{569F742B-E29B-4AB4-93C8-BFAAEB9DBC2E}"/>
    <cellStyle name="Comma 25" xfId="913" xr:uid="{3C81FEDF-7353-454A-AC29-AFE7DC56AD84}"/>
    <cellStyle name="Comma 25 2" xfId="914" xr:uid="{66326A50-93FB-41A8-933A-0C1521814165}"/>
    <cellStyle name="Comma 26" xfId="915" xr:uid="{561D22CC-7E29-4937-83BE-E7D54EC6CE72}"/>
    <cellStyle name="Comma 27" xfId="916" xr:uid="{C82CADDC-C78C-4F7E-B56C-DDBCCD2CF66F}"/>
    <cellStyle name="Comma 28" xfId="917" xr:uid="{4F2DE9C9-ED83-4516-A0B1-50C54D238560}"/>
    <cellStyle name="Comma 29" xfId="918" xr:uid="{7182A233-7C28-4782-AA3E-1DBB7D4DC231}"/>
    <cellStyle name="Comma 3" xfId="919" xr:uid="{505BF676-313B-4091-8F28-FBCC0E24F94C}"/>
    <cellStyle name="Comma 3 2" xfId="920" xr:uid="{20F64E8D-021A-4C83-A77B-F2C141DD3DD2}"/>
    <cellStyle name="Comma 3 2 2" xfId="921" xr:uid="{73EEA264-7F43-4264-9FB6-BEEFC7105211}"/>
    <cellStyle name="Comma 3 2 3" xfId="922" xr:uid="{F34D723E-6103-4FD9-92A6-7A9117FAE6D6}"/>
    <cellStyle name="Comma 3 2_งบการเงิน SBP" xfId="923" xr:uid="{8343A6B7-8256-41FC-BB1F-E9CD296C6ED7}"/>
    <cellStyle name="Comma 3 3" xfId="924" xr:uid="{D0C55282-43AF-4D4D-BC57-21466E0AD769}"/>
    <cellStyle name="Comma 3 3 2" xfId="925" xr:uid="{B52D1AC2-14FB-4D49-979C-2E44C482D939}"/>
    <cellStyle name="Comma 3 4" xfId="926" xr:uid="{071CAA49-E428-46F6-88C6-9BCD612425DA}"/>
    <cellStyle name="Comma 3 5" xfId="927" xr:uid="{E485929F-397B-4D4A-B619-39F4DA592147}"/>
    <cellStyle name="Comma 3 6" xfId="928" xr:uid="{79A1C1C5-F25F-4979-87A3-BEB2982C79E1}"/>
    <cellStyle name="Comma 3 7" xfId="929" xr:uid="{40D7782D-EEC7-4389-8124-9442A7625AB7}"/>
    <cellStyle name="Comma 3_Budget ค่าใช้จ่าย 2012" xfId="930" xr:uid="{3E06ACB2-B60E-4A6F-A142-3AF7E0DACD1D}"/>
    <cellStyle name="Comma 30" xfId="931" xr:uid="{C624C8F8-9D6E-44CB-909F-D90970BBD4DB}"/>
    <cellStyle name="Comma 31" xfId="932" xr:uid="{E0D1370C-3130-4B92-B0BE-45D2A1CD8934}"/>
    <cellStyle name="Comma 32" xfId="933" xr:uid="{A4E70483-2D2A-47CD-B0A5-1C4ED70162A2}"/>
    <cellStyle name="Comma 33" xfId="934" xr:uid="{D05883DE-AB2D-4F6D-A2F6-DC196F5E2845}"/>
    <cellStyle name="Comma 34" xfId="935" xr:uid="{34D85020-3439-44E3-AD18-1D9EA8E3F3F2}"/>
    <cellStyle name="Comma 35" xfId="936" xr:uid="{30D54129-6F4C-4A01-A9D9-B06763F70E79}"/>
    <cellStyle name="Comma 36" xfId="937" xr:uid="{B53ABCAC-9C22-4D1C-9F02-118A2978E08D}"/>
    <cellStyle name="Comma 37" xfId="757" xr:uid="{B32BD25B-A252-4D0C-8E92-D9AFF57A7E0D}"/>
    <cellStyle name="Comma 4" xfId="938" xr:uid="{A6761494-8714-4909-BF93-582E9403796B}"/>
    <cellStyle name="Comma 4 2" xfId="939" xr:uid="{19BC229F-B26E-4464-BEB0-60B955856311}"/>
    <cellStyle name="Comma 4 2 2" xfId="940" xr:uid="{BAB54666-107C-4600-AD9F-54E7E69F9B17}"/>
    <cellStyle name="Comma 4 2_งบการเงิน SBP" xfId="941" xr:uid="{9C26E004-636E-4EC6-AEDD-F4DB6AFB2BD0}"/>
    <cellStyle name="Comma 4 3" xfId="942" xr:uid="{08D487FA-6022-45FD-AD4C-AF9D84D28B2B}"/>
    <cellStyle name="Comma 4 4" xfId="943" xr:uid="{3C0AC8B7-0305-4289-A27D-D9ED2844CAE7}"/>
    <cellStyle name="Comma 4 5" xfId="944" xr:uid="{B8080D37-93A3-4951-9C06-05EA0DBDC894}"/>
    <cellStyle name="Comma 4 6" xfId="945" xr:uid="{628BF6D2-5CA4-4D20-A07D-AFCD3552E42B}"/>
    <cellStyle name="Comma 4_GL PPS 2013" xfId="946" xr:uid="{69E2EC94-71C2-4E5E-8413-4D7AA6EA6785}"/>
    <cellStyle name="Comma 5" xfId="947" xr:uid="{E1638AB9-2539-4FA6-90CB-C348A5F5B227}"/>
    <cellStyle name="Comma 5 2" xfId="948" xr:uid="{EFED5D53-2890-4BC3-8189-6A5FDEB9DD0A}"/>
    <cellStyle name="Comma 5 2 2" xfId="949" xr:uid="{A0C3FB7E-0227-45F6-8CC5-59A4B7D7BB43}"/>
    <cellStyle name="Comma 5 3" xfId="950" xr:uid="{1572D469-6C6C-4EC2-A8DE-3F47306ACE30}"/>
    <cellStyle name="Comma 5 4" xfId="951" xr:uid="{E7475EE5-A1C0-4A9F-B8F4-5A29D04525E2}"/>
    <cellStyle name="Comma 5_GL PPS 2013" xfId="952" xr:uid="{8C24B9D2-90EA-403F-8A9D-D2A9748C7BFC}"/>
    <cellStyle name="Comma 6" xfId="953" xr:uid="{7C791606-6BAB-4810-B7CD-04FA6C9A3FAF}"/>
    <cellStyle name="Comma 6 2" xfId="954" xr:uid="{8865DB38-3181-4774-89CE-44E8F5FA686E}"/>
    <cellStyle name="Comma 6 3" xfId="955" xr:uid="{4C757269-8975-4477-8985-07F30A92D310}"/>
    <cellStyle name="Comma 7" xfId="956" xr:uid="{BB4F9279-06CC-4C08-B1DB-D3845A8F49F7}"/>
    <cellStyle name="Comma 7 2" xfId="957" xr:uid="{D386EB08-49AD-4341-BE24-FB8EC928A546}"/>
    <cellStyle name="Comma 7 3" xfId="958" xr:uid="{8FBC8959-32E4-40A7-B6B4-A3FDBC64644D}"/>
    <cellStyle name="Comma 8" xfId="959" xr:uid="{ABA24F8B-6915-4536-A259-58A78244CC56}"/>
    <cellStyle name="Comma 8 2" xfId="960" xr:uid="{74301715-D992-435E-88B2-5608D74C94EC}"/>
    <cellStyle name="Comma 8 3" xfId="961" xr:uid="{68D4247A-14B1-46FF-9B7A-5FB8DBD1E54E}"/>
    <cellStyle name="Comma 9" xfId="962" xr:uid="{433C41F6-EB7E-4AA8-9CD7-893C2307F363}"/>
    <cellStyle name="Comma 9 2" xfId="963" xr:uid="{0FB40885-C701-4F22-97B3-A0FD04CEE8D9}"/>
    <cellStyle name="Comma 9 3" xfId="964" xr:uid="{D2F5795C-7BE1-4B44-B799-7D510932FAD1}"/>
    <cellStyle name="comma zerodec" xfId="3" xr:uid="{00000000-0005-0000-0000-000001000000}"/>
    <cellStyle name="comma zerodec 10" xfId="966" xr:uid="{D17ABFDD-FC78-46D1-ADC8-B26309D5C758}"/>
    <cellStyle name="comma zerodec 11" xfId="965" xr:uid="{1216BC3B-A8ED-4632-9035-00ACAE91857E}"/>
    <cellStyle name="comma zerodec 2" xfId="967" xr:uid="{879F302E-20CC-4297-8E1C-12A039ED2A57}"/>
    <cellStyle name="comma zerodec 2 2" xfId="968" xr:uid="{85688CE9-8F66-43DB-BAE8-3378B3E27CBC}"/>
    <cellStyle name="comma zerodec 2 3" xfId="969" xr:uid="{552FFE0B-270D-4B28-9051-35192071B412}"/>
    <cellStyle name="comma zerodec 2_งบการเงิน SBP" xfId="970" xr:uid="{0CD08012-7C5A-4CD9-8B6C-15E246BD31FB}"/>
    <cellStyle name="comma zerodec 3" xfId="971" xr:uid="{F70B00D8-49EA-424E-9D85-B967EC3ED239}"/>
    <cellStyle name="comma zerodec 4" xfId="972" xr:uid="{D3F138AE-CCC0-453B-9B83-03A9D28530D5}"/>
    <cellStyle name="comma zerodec 5" xfId="973" xr:uid="{A9611993-D0B1-4F51-B24E-C616E2D158D5}"/>
    <cellStyle name="comma zerodec 6" xfId="974" xr:uid="{755E4725-E2B4-4E62-9A6E-877947E186AC}"/>
    <cellStyle name="comma zerodec 7" xfId="975" xr:uid="{6A022D94-09B4-42D6-80FF-9562AB9DED6F}"/>
    <cellStyle name="comma zerodec 8" xfId="976" xr:uid="{05EF398C-A1B6-43D4-A0C0-351CABCEAC6B}"/>
    <cellStyle name="comma zerodec 9" xfId="977" xr:uid="{73F7B52B-DBDB-4F98-AA82-6749C609537F}"/>
    <cellStyle name="comma zerodec_ACC. meeting 1" xfId="978" xr:uid="{BAA581CD-C19C-4C5F-A6FA-0485CF12438F}"/>
    <cellStyle name="company_title" xfId="979" xr:uid="{D8010FE7-E53E-48A3-9776-F6368E8D677A}"/>
    <cellStyle name="Currency [00]" xfId="980" xr:uid="{6A73DD39-EAF9-43B8-9105-71BAA97451CE}"/>
    <cellStyle name="Currency1" xfId="4" xr:uid="{00000000-0005-0000-0000-000002000000}"/>
    <cellStyle name="Currency1 10" xfId="982" xr:uid="{F59AC2A2-3811-45A3-B3BA-63435BA26CD5}"/>
    <cellStyle name="Currency1 11" xfId="981" xr:uid="{929F1793-6BEE-457B-95F6-488E252CC433}"/>
    <cellStyle name="Currency1 2" xfId="983" xr:uid="{12186C78-4CDF-4839-AA87-D0414D120BBE}"/>
    <cellStyle name="Currency1 2 2" xfId="984" xr:uid="{EA4CCB22-9139-41BC-A177-19D5DF45FFBF}"/>
    <cellStyle name="Currency1 2 3" xfId="985" xr:uid="{0509A834-D2F7-48B9-9BF8-121059AD2C7E}"/>
    <cellStyle name="Currency1 3" xfId="986" xr:uid="{DADC9BAE-63DD-478B-84BD-18A652C1603D}"/>
    <cellStyle name="Currency1 4" xfId="987" xr:uid="{812649FB-E56A-4CCE-9FC5-7224F4269B5C}"/>
    <cellStyle name="Currency1 5" xfId="988" xr:uid="{4DC02195-B6B3-48E1-8B8E-1F643AE995AC}"/>
    <cellStyle name="Currency1 6" xfId="989" xr:uid="{0E44B027-0191-4505-A558-8F6236E13D64}"/>
    <cellStyle name="Currency1 7" xfId="990" xr:uid="{1BEE2AE7-61DD-45A6-9AF7-5067CCCA21E2}"/>
    <cellStyle name="Currency1 8" xfId="991" xr:uid="{36ADF4EE-05BE-40BB-960D-65FF49CE3BF4}"/>
    <cellStyle name="Currency1 9" xfId="992" xr:uid="{8A2369A5-74CD-41E9-8A8E-2C303D14A946}"/>
    <cellStyle name="Currency1_ACC. meeting 1" xfId="993" xr:uid="{0EF1D3AB-D197-45EA-B26C-1B3AD16B9450}"/>
    <cellStyle name="Date Short" xfId="994" xr:uid="{D6383230-C745-4E6E-8427-5241DF2B31A5}"/>
    <cellStyle name="date_format" xfId="995" xr:uid="{A0E94A7D-435C-4F88-B411-F5A6822DA7D3}"/>
    <cellStyle name="DELTA" xfId="996" xr:uid="{16EF5159-669E-4054-9711-3D4449577BE2}"/>
    <cellStyle name="Dollar (zero dec)" xfId="5" xr:uid="{00000000-0005-0000-0000-000003000000}"/>
    <cellStyle name="Dollar (zero dec) 10" xfId="997" xr:uid="{9559C636-ECF7-4A75-B1B0-EBDE3077C63A}"/>
    <cellStyle name="Dollar (zero dec) 2" xfId="998" xr:uid="{68904A11-7860-40C1-967A-BC92EE560D5B}"/>
    <cellStyle name="Dollar (zero dec) 2 2" xfId="999" xr:uid="{9E0F04B0-779E-4B18-AD74-37A370682B33}"/>
    <cellStyle name="Dollar (zero dec) 3" xfId="1000" xr:uid="{8B7FCFA3-936F-4636-9210-50A06007AFD0}"/>
    <cellStyle name="Dollar (zero dec) 4" xfId="1001" xr:uid="{8497A93B-500E-45D9-936C-E24A224B5705}"/>
    <cellStyle name="Dollar (zero dec) 5" xfId="1002" xr:uid="{E3697DBF-3CE6-4074-A959-8121C2AD468B}"/>
    <cellStyle name="Dollar (zero dec) 6" xfId="1003" xr:uid="{33FB753D-D1F1-42F0-95F7-69ECA038188D}"/>
    <cellStyle name="Dollar (zero dec) 7" xfId="1004" xr:uid="{DF679781-9CA2-4353-8189-4462FB4F395E}"/>
    <cellStyle name="Dollar (zero dec) 8" xfId="1005" xr:uid="{8B12BF62-8B69-43CB-AAC3-CD6DAD131173}"/>
    <cellStyle name="Dollar (zero dec) 9" xfId="1006" xr:uid="{6C569F99-A3EE-4DC3-8A15-23C53BF81624}"/>
    <cellStyle name="Dollar (zero dec)_ACC. meeting 1" xfId="1007" xr:uid="{5A4E108D-0916-4AE1-A6B1-8A79FA781088}"/>
    <cellStyle name="E&amp;Y House 3" xfId="1008" xr:uid="{5E0D0C98-D1C9-4D04-BFF2-0076232CE6D6}"/>
    <cellStyle name="Emphasis 1" xfId="1009" xr:uid="{A7134160-FD71-4267-A7A2-EFC7A2D75CB0}"/>
    <cellStyle name="Emphasis 1 2" xfId="1010" xr:uid="{C0C4E927-D6EE-4878-8349-81D4928CD133}"/>
    <cellStyle name="Emphasis 1 3" xfId="1011" xr:uid="{40A61E88-4215-46CB-B444-99898F9DD5EA}"/>
    <cellStyle name="Emphasis 1 4" xfId="1012" xr:uid="{7E8C7C29-CA09-4B7D-8FAB-BFA99A5C4E91}"/>
    <cellStyle name="Emphasis 1 5" xfId="1013" xr:uid="{5B71867C-18AB-448C-82AA-12C278D192FC}"/>
    <cellStyle name="Emphasis 1 6" xfId="1014" xr:uid="{C8E46337-D4F8-48ED-8927-58E1639FD023}"/>
    <cellStyle name="Emphasis 1 7" xfId="1015" xr:uid="{2AEC4645-4229-4D73-9CBE-C4592C2BFEDF}"/>
    <cellStyle name="Emphasis 1 8" xfId="1016" xr:uid="{5B6429C6-4EBA-4B39-B6CC-AF1D5816C3B7}"/>
    <cellStyle name="Emphasis 1_ACC. meeting 1" xfId="1017" xr:uid="{08CD8DE2-5D86-4108-8E97-90C6C296C2C1}"/>
    <cellStyle name="Emphasis 2" xfId="1018" xr:uid="{94A01918-71C6-4EE3-A47B-059723AE2C13}"/>
    <cellStyle name="Emphasis 2 2" xfId="1019" xr:uid="{00794703-2D80-4B20-B9B5-E3C4E045649A}"/>
    <cellStyle name="Emphasis 2 3" xfId="1020" xr:uid="{A9CE2A5F-C8D4-4228-9487-CF972239AEA5}"/>
    <cellStyle name="Emphasis 2 4" xfId="1021" xr:uid="{358FA1E6-B6E9-40DB-9896-202092C79734}"/>
    <cellStyle name="Emphasis 2 5" xfId="1022" xr:uid="{DEB5B4B0-7846-4239-A01F-2D3B3388806E}"/>
    <cellStyle name="Emphasis 2 6" xfId="1023" xr:uid="{48E8F354-4C4F-406A-A705-7FB4E86DB7FD}"/>
    <cellStyle name="Emphasis 2 7" xfId="1024" xr:uid="{FEA0DC2E-C782-4748-9107-6A7D62C7FF63}"/>
    <cellStyle name="Emphasis 2 8" xfId="1025" xr:uid="{269E9D02-B85A-4690-9BAA-6262C536C6FE}"/>
    <cellStyle name="Emphasis 2_ACC. meeting 1" xfId="1026" xr:uid="{4F4AE348-D81C-487F-9352-7A4EB52CE0A0}"/>
    <cellStyle name="Emphasis 3" xfId="1027" xr:uid="{9C9C187C-B0D0-4F09-80A6-EBB5279E15F8}"/>
    <cellStyle name="Emphasis 3 2" xfId="1028" xr:uid="{92FC3DAB-7FAD-4F20-BB18-8D1267C78CAC}"/>
    <cellStyle name="Emphasis 3 3" xfId="1029" xr:uid="{5630ADFA-DF9A-46CB-9882-5FD4DD0A86DB}"/>
    <cellStyle name="Emphasis 3 4" xfId="1030" xr:uid="{32FB4857-ECBE-4F09-879B-34E87ED42F0F}"/>
    <cellStyle name="Emphasis 3 5" xfId="1031" xr:uid="{A7B61221-487F-4BF3-8EFA-494F0E9F4CC0}"/>
    <cellStyle name="Emphasis 3 6" xfId="1032" xr:uid="{5E83E631-88EC-4CEF-8399-55EEA5492524}"/>
    <cellStyle name="Emphasis 3 7" xfId="1033" xr:uid="{8FCC6639-ABA9-480F-AD61-63AC98B48010}"/>
    <cellStyle name="Emphasis 3 8" xfId="1034" xr:uid="{66B465B9-E044-4441-9975-B9B7E31A9B85}"/>
    <cellStyle name="Emphasis 3_ACC. meeting 1" xfId="1035" xr:uid="{781F01DB-2C77-4C75-810C-DEC5966444B0}"/>
    <cellStyle name="Enter Currency (0)" xfId="1036" xr:uid="{E4D4D0A9-806E-4213-B51C-8162A3B4755F}"/>
    <cellStyle name="Enter Currency (2)" xfId="1037" xr:uid="{C1BF8C66-ABC8-4106-9BF8-76720257766F}"/>
    <cellStyle name="Enter Units (0)" xfId="1038" xr:uid="{F824D25D-DF89-425C-BC12-E5C6DB09645E}"/>
    <cellStyle name="Enter Units (1)" xfId="1039" xr:uid="{88F475C2-A6E4-4FC4-BFCA-18076EEF670F}"/>
    <cellStyle name="Enter Units (2)" xfId="1040" xr:uid="{C35A0CA1-3FB7-409E-B975-B9879334D5EC}"/>
    <cellStyle name="Excel Built-in Comma" xfId="1041" xr:uid="{7A54C45F-982B-41EF-A7D3-EA73881F82F9}"/>
    <cellStyle name="Excel Built-in Comma [0]" xfId="1042" xr:uid="{17150CC2-BCEF-4FB2-B5E0-5B584B561CE7}"/>
    <cellStyle name="Excel Built-in Comma_for พี่พิณ คะ" xfId="1043" xr:uid="{0DBBACCF-1101-4CC9-91D6-7F4FB51C755B}"/>
    <cellStyle name="Excel Built-in Hyperlink" xfId="1044" xr:uid="{E329FFFD-5C55-4A5D-A80A-601302364A5B}"/>
    <cellStyle name="Excel Built-in Normal" xfId="1045" xr:uid="{DB90C17E-F52B-4B05-A849-3F26ADFE98C6}"/>
    <cellStyle name="Excel Built-in Normal 1" xfId="1046" xr:uid="{D6B697A8-BB61-4432-806A-AA3645CD0367}"/>
    <cellStyle name="Excel Built-in Normal_Sale Summary Report 2012_102R1" xfId="1047" xr:uid="{6A5D5F57-503A-42DC-970B-721776DCB7CC}"/>
    <cellStyle name="Excel_BuiltIn_Comma 1" xfId="1048" xr:uid="{8BB22BF3-BEC2-4F59-A7FD-702073684984}"/>
    <cellStyle name="Explanatory Text 1" xfId="1049" xr:uid="{6B501755-9D04-4435-9B59-01CC79D1A8BC}"/>
    <cellStyle name="Explanatory Text 10" xfId="1050" xr:uid="{E6667377-69D7-4949-BF58-4C073D898653}"/>
    <cellStyle name="Explanatory Text 2" xfId="1051" xr:uid="{9D97F2F7-14E4-4D06-841D-FA63F9E57F4E}"/>
    <cellStyle name="Explanatory Text 2 2" xfId="1052" xr:uid="{7B6804F4-52A8-4BE7-AF9A-45889397732F}"/>
    <cellStyle name="Explanatory Text 2 3" xfId="1053" xr:uid="{0EB1F62D-F242-47EE-8EDE-16BCE27E9DDC}"/>
    <cellStyle name="Explanatory Text 2 4" xfId="1054" xr:uid="{CF45E0D4-F413-417A-BD5F-3F7F703A99FF}"/>
    <cellStyle name="Explanatory Text 2_ACC. meeting 1" xfId="1055" xr:uid="{D8DFA663-9C0A-4D43-A570-A8E2BDFCA370}"/>
    <cellStyle name="Explanatory Text 3" xfId="1056" xr:uid="{BFB7869C-92F6-4439-83FD-F921C85EF3FA}"/>
    <cellStyle name="Explanatory Text 4" xfId="1057" xr:uid="{772B47CB-15A2-43BD-B480-7DB391DCA618}"/>
    <cellStyle name="Explanatory Text 5" xfId="1058" xr:uid="{14E5C6D6-191C-43B4-9697-1921C72E9B2B}"/>
    <cellStyle name="Explanatory Text 6" xfId="1059" xr:uid="{38EA3A35-10E0-4697-84F3-00B935800271}"/>
    <cellStyle name="Explanatory Text 7" xfId="1060" xr:uid="{0B8D46FA-CC88-4BB5-8A3C-609AC919AEF6}"/>
    <cellStyle name="Explanatory Text 8" xfId="1061" xr:uid="{A1420F82-AA59-4A14-B0EF-8E93B8EC9ECB}"/>
    <cellStyle name="Explanatory Text 9" xfId="1062" xr:uid="{44141E97-D372-4AC0-A9E3-DDE2A8220FEA}"/>
    <cellStyle name="Good 1" xfId="1063" xr:uid="{B51B2635-8101-41EE-ACA9-F5E6728D4AF0}"/>
    <cellStyle name="Good 10" xfId="1064" xr:uid="{2D9D6284-153B-40E2-A413-0FF7579BC126}"/>
    <cellStyle name="Good 11" xfId="1065" xr:uid="{73CF8724-87BD-47E4-891F-9DF3AEC19650}"/>
    <cellStyle name="Good 12" xfId="1066" xr:uid="{9797AB4D-464B-4CE0-90BE-1E615A8E6078}"/>
    <cellStyle name="Good 13" xfId="1067" xr:uid="{0889FF35-8F1A-4EE9-98A2-7ABA16F574C3}"/>
    <cellStyle name="Good 2" xfId="1068" xr:uid="{20E20149-DFBE-4589-928D-4FEA2FD6F5D5}"/>
    <cellStyle name="Good 2 2" xfId="1069" xr:uid="{AF0A45BF-B045-44F9-83C3-C3C2A2805F8A}"/>
    <cellStyle name="Good 2 3" xfId="1070" xr:uid="{B00B43AA-54B0-403F-929B-D6F323A949E9}"/>
    <cellStyle name="Good 2 4" xfId="1071" xr:uid="{10D2B740-0FD3-440C-B364-A458A6725D96}"/>
    <cellStyle name="Good 2_ACC. meeting 1" xfId="1072" xr:uid="{E5C58FCF-69B6-49F7-8719-9DDC9DA0E6CB}"/>
    <cellStyle name="Good 3" xfId="1073" xr:uid="{69B330C1-AE6F-4FF7-AB04-80110F1D486A}"/>
    <cellStyle name="Good 4" xfId="1074" xr:uid="{6D4CFC07-22C1-4937-A65B-746D73E1383E}"/>
    <cellStyle name="Good 5" xfId="1075" xr:uid="{5BD7CABE-B11D-4396-BD4E-54DDFBBED938}"/>
    <cellStyle name="Good 6" xfId="1076" xr:uid="{320C3595-F1F3-4391-8B30-B4B2E064C8EF}"/>
    <cellStyle name="Good 7" xfId="1077" xr:uid="{AECE1264-2E7D-4663-9C9C-E2A54467B390}"/>
    <cellStyle name="Good 8" xfId="1078" xr:uid="{73678A9A-5005-43E7-AA56-D6D5139BFAE9}"/>
    <cellStyle name="Good 9" xfId="1079" xr:uid="{C4DB009C-2AE7-48AC-AC99-BC8321D04275}"/>
    <cellStyle name="Grey" xfId="6" xr:uid="{00000000-0005-0000-0000-000004000000}"/>
    <cellStyle name="Grey 10" xfId="1080" xr:uid="{BC2D9813-3D88-436D-AA42-727C30E98B68}"/>
    <cellStyle name="Grey 2" xfId="1081" xr:uid="{F1865B9E-A3B0-46EB-A5D3-04C1851F4F7C}"/>
    <cellStyle name="Grey 2 2" xfId="1082" xr:uid="{38F46D35-9C7C-4B35-8842-7B521F4715B3}"/>
    <cellStyle name="Grey 3" xfId="1083" xr:uid="{6F7C889A-24DE-4DA9-90E1-0A853970116C}"/>
    <cellStyle name="Grey 4" xfId="1084" xr:uid="{925C360B-E1C2-4ABE-8E2B-C31201550660}"/>
    <cellStyle name="Grey 5" xfId="1085" xr:uid="{A9E54A27-239F-4361-8C44-44E235572D9F}"/>
    <cellStyle name="Grey 6" xfId="1086" xr:uid="{338DC730-24B1-4BD9-B069-A039AF894113}"/>
    <cellStyle name="Grey 7" xfId="1087" xr:uid="{9CC5510A-8FF3-4BBA-89B0-B0F35152875F}"/>
    <cellStyle name="Grey 8" xfId="1088" xr:uid="{016D6DCD-136D-463A-8B47-8D3ADE9D325B}"/>
    <cellStyle name="Grey 9" xfId="1089" xr:uid="{6ABE5B42-3926-47B3-A7BE-BAA4D335A560}"/>
    <cellStyle name="Grey_ACC. meeting 1" xfId="1090" xr:uid="{1FE10CB1-A608-497E-ADA4-79783B0CF327}"/>
    <cellStyle name="Header1" xfId="1091" xr:uid="{49503789-55B5-4B7C-BD86-35E03710FD50}"/>
    <cellStyle name="Header1 2" xfId="1092" xr:uid="{6FC6B12A-8617-4F07-8A8C-6B47449C1623}"/>
    <cellStyle name="Header1 3" xfId="1093" xr:uid="{DC583A3F-FF2A-4777-BB9A-584695C813AE}"/>
    <cellStyle name="Header1 4" xfId="1094" xr:uid="{6284F061-AB47-4437-94B8-BC81FA96D139}"/>
    <cellStyle name="Header1 5" xfId="1095" xr:uid="{C903B563-98A2-43A6-B70A-1FAA5470948F}"/>
    <cellStyle name="Header1 6" xfId="1096" xr:uid="{3D409D69-6901-4C3B-B29C-1356E6EEF416}"/>
    <cellStyle name="Header1 7" xfId="1097" xr:uid="{894F85E1-53CD-48B8-B124-8F67805CFDB7}"/>
    <cellStyle name="Header1 8" xfId="1098" xr:uid="{38E54125-67A3-440F-A643-406331FFCEDE}"/>
    <cellStyle name="Header1_ACC. meeting 1" xfId="1099" xr:uid="{6DD6C287-A9F5-4AA6-AE4C-9572F71C7207}"/>
    <cellStyle name="Header2" xfId="1100" xr:uid="{A38199EE-7604-4046-B6A8-E02D5B7F198D}"/>
    <cellStyle name="Header2 2" xfId="1101" xr:uid="{59662D49-E18B-4C5A-B69E-FD7D0CE5ABE7}"/>
    <cellStyle name="Header2 3" xfId="1102" xr:uid="{4AED739C-0E10-4D7D-89C9-B24EFF942185}"/>
    <cellStyle name="Header2 4" xfId="1103" xr:uid="{972EC927-089D-4451-89C4-4C42C122F62B}"/>
    <cellStyle name="Header2 5" xfId="1104" xr:uid="{BAE5068A-2E50-4C5E-94A6-5A823F76BAE5}"/>
    <cellStyle name="Header2 6" xfId="1105" xr:uid="{3E88DE5E-918B-440E-A12E-55E849992D55}"/>
    <cellStyle name="Header2 7" xfId="1106" xr:uid="{B65C0E49-0DC9-40E2-8670-BF3B5176F694}"/>
    <cellStyle name="Header2 8" xfId="1107" xr:uid="{A6815EE7-36D0-49B4-8EA6-12A0B4283AEB}"/>
    <cellStyle name="Header2_ACC. meeting 1" xfId="1108" xr:uid="{6657F87A-DD74-4081-BF61-ED7D0547E7BA}"/>
    <cellStyle name="Heading 1 1" xfId="1109" xr:uid="{C9FB1867-D9E7-4F1C-94C8-3E545682D579}"/>
    <cellStyle name="Heading 1 10" xfId="1110" xr:uid="{2D6F22D9-3ACD-4001-B1BB-6D996D66BB32}"/>
    <cellStyle name="Heading 1 11" xfId="1111" xr:uid="{C5C31E21-0F1A-469E-BF7E-4AC764849150}"/>
    <cellStyle name="Heading 1 12" xfId="1112" xr:uid="{074000C4-7FE4-45D5-9AA1-BD1E607D8338}"/>
    <cellStyle name="Heading 1 13" xfId="1113" xr:uid="{2598CFDC-E3AF-400A-B7F4-0673D9BC8316}"/>
    <cellStyle name="Heading 1 2" xfId="1114" xr:uid="{56F7EE70-36C6-4232-9238-01CB797E8CA6}"/>
    <cellStyle name="Heading 1 2 2" xfId="1115" xr:uid="{750E1F66-1EDC-4259-BEEB-E78342CF9066}"/>
    <cellStyle name="Heading 1 2 3" xfId="1116" xr:uid="{65DD4228-5A8A-431F-8205-1A3339ECB965}"/>
    <cellStyle name="Heading 1 2 4" xfId="1117" xr:uid="{D7F3C62E-5AE8-4A32-947D-BBD62FAEAB76}"/>
    <cellStyle name="Heading 1 2_ACC. meeting 1" xfId="1118" xr:uid="{F37CB591-60EC-4C0B-B883-459417F5B3D3}"/>
    <cellStyle name="Heading 1 3" xfId="1119" xr:uid="{0D7082C6-CCEB-4AE5-AE83-DA1912DEBF68}"/>
    <cellStyle name="Heading 1 4" xfId="1120" xr:uid="{D5BF924C-65DE-4BF7-8F9E-486DF3020F89}"/>
    <cellStyle name="Heading 1 5" xfId="1121" xr:uid="{AC0C256A-B208-4693-9315-A2A77F768FDF}"/>
    <cellStyle name="Heading 1 6" xfId="1122" xr:uid="{06A8FA39-A302-44F3-BC0C-A3C1FCF2F290}"/>
    <cellStyle name="Heading 1 7" xfId="1123" xr:uid="{5E94C5B8-802A-46DC-B27F-EF155346E669}"/>
    <cellStyle name="Heading 1 8" xfId="1124" xr:uid="{F772642C-E9EE-4DD8-99D6-3F64ACABEBE4}"/>
    <cellStyle name="Heading 1 9" xfId="1125" xr:uid="{DCDE5A77-525A-43CC-8062-4235EA68F3B1}"/>
    <cellStyle name="Heading 2 1" xfId="1126" xr:uid="{20C3643E-9DD7-46E5-A4A9-81CFD3EDF048}"/>
    <cellStyle name="Heading 2 10" xfId="1127" xr:uid="{B1BDD3A5-F855-4FE3-ACB1-A9762BFF584E}"/>
    <cellStyle name="Heading 2 11" xfId="1128" xr:uid="{67179FB7-31BD-4CF0-89E7-40A07715F871}"/>
    <cellStyle name="Heading 2 12" xfId="1129" xr:uid="{DE52A527-343E-4732-8474-CA67938C19CB}"/>
    <cellStyle name="Heading 2 13" xfId="1130" xr:uid="{48FC2F8C-9F07-43FB-AC31-6E60B0D4FE23}"/>
    <cellStyle name="Heading 2 2" xfId="1131" xr:uid="{75FE401A-CF2A-40A0-AE0B-341376FB1D57}"/>
    <cellStyle name="Heading 2 2 2" xfId="1132" xr:uid="{75820FAC-420D-4715-AC9F-FA453CE3FE33}"/>
    <cellStyle name="Heading 2 2 3" xfId="1133" xr:uid="{96223477-EFA4-4F4C-956E-AC7BAE391C11}"/>
    <cellStyle name="Heading 2 2 4" xfId="1134" xr:uid="{3FBFC418-38C0-4977-9766-32B790F5E29A}"/>
    <cellStyle name="Heading 2 2_ACC. meeting 1" xfId="1135" xr:uid="{8D007400-21E2-44A8-9FB9-1BC5C0ECEF82}"/>
    <cellStyle name="Heading 2 3" xfId="1136" xr:uid="{BDFA3122-3ACB-4F3E-8A03-0FDDD7AE5EC8}"/>
    <cellStyle name="Heading 2 4" xfId="1137" xr:uid="{EDF44FBE-486C-4632-BF1D-DE28D2FE626D}"/>
    <cellStyle name="Heading 2 5" xfId="1138" xr:uid="{2F6E31F7-13CC-49F5-ABB3-DEB78D7C5828}"/>
    <cellStyle name="Heading 2 6" xfId="1139" xr:uid="{95E3D812-4979-4840-A25F-C0773D1054A3}"/>
    <cellStyle name="Heading 2 7" xfId="1140" xr:uid="{9E7D734E-9D14-400C-A44B-8966AE759A07}"/>
    <cellStyle name="Heading 2 8" xfId="1141" xr:uid="{3DE496B3-8833-43B3-BB55-AD02C65480DD}"/>
    <cellStyle name="Heading 2 9" xfId="1142" xr:uid="{C45085E4-9D3E-44CE-8BA2-010AB986EA0D}"/>
    <cellStyle name="Heading 3 1" xfId="1143" xr:uid="{44869E7D-68CE-42A9-960D-14281CE1541C}"/>
    <cellStyle name="Heading 3 10" xfId="1144" xr:uid="{8D483081-3AFB-43F0-B973-FC17EBF230B9}"/>
    <cellStyle name="Heading 3 11" xfId="1145" xr:uid="{6F4DC1CD-E743-4A99-85EB-0F9E64D9837F}"/>
    <cellStyle name="Heading 3 12" xfId="1146" xr:uid="{25247655-1C38-48E6-9EF5-5A1497ADEA82}"/>
    <cellStyle name="Heading 3 13" xfId="1147" xr:uid="{C50150FC-E80A-4E5A-96AD-0E85E3475D44}"/>
    <cellStyle name="Heading 3 2" xfId="1148" xr:uid="{C6A6B9FE-E8AA-482F-B9B2-00A5B8AE911F}"/>
    <cellStyle name="Heading 3 2 2" xfId="1149" xr:uid="{14E27658-45E3-43C0-8857-C8F3AD4395B8}"/>
    <cellStyle name="Heading 3 2 3" xfId="1150" xr:uid="{68252F58-553E-4D6B-95C0-D203825627D6}"/>
    <cellStyle name="Heading 3 2 4" xfId="1151" xr:uid="{D80A9D48-8362-42DB-B196-D4148538379A}"/>
    <cellStyle name="Heading 3 2_ACC. meeting 1" xfId="1152" xr:uid="{BC0CA910-9B29-40F1-AF52-9FCC0287CA4D}"/>
    <cellStyle name="Heading 3 3" xfId="1153" xr:uid="{A4395BA2-3AE8-442F-B392-ED465338FBF2}"/>
    <cellStyle name="Heading 3 4" xfId="1154" xr:uid="{5BAA6DD0-E6C6-4249-B18E-51E035EFAD3D}"/>
    <cellStyle name="Heading 3 5" xfId="1155" xr:uid="{49299483-826E-4B6F-A9E2-F94074594BAE}"/>
    <cellStyle name="Heading 3 6" xfId="1156" xr:uid="{E9B3C942-F1CC-417D-A542-22CA63F8BBAE}"/>
    <cellStyle name="Heading 3 7" xfId="1157" xr:uid="{BD7C108D-4EE4-443C-942A-B8D388F89CFD}"/>
    <cellStyle name="Heading 3 8" xfId="1158" xr:uid="{00514F0D-4596-4336-BBE6-92CEE3C6A93B}"/>
    <cellStyle name="Heading 3 9" xfId="1159" xr:uid="{34669CF7-84BD-4F11-BFD4-22194BEACCFF}"/>
    <cellStyle name="Heading 4 1" xfId="1160" xr:uid="{8B2FA671-649B-445E-AB79-DAD2319E45D6}"/>
    <cellStyle name="Heading 4 10" xfId="1161" xr:uid="{A2CB030E-8B27-4B9F-9D1C-583F5B8B3780}"/>
    <cellStyle name="Heading 4 11" xfId="1162" xr:uid="{F1586E01-0D91-4179-B05E-76BA628F72BE}"/>
    <cellStyle name="Heading 4 12" xfId="1163" xr:uid="{727E0310-8234-47E0-ADC4-D05DE51BE2B8}"/>
    <cellStyle name="Heading 4 13" xfId="1164" xr:uid="{1B44E377-DB93-4138-BD3C-3D8B047ACB03}"/>
    <cellStyle name="Heading 4 2" xfId="1165" xr:uid="{30456E59-271C-43E0-8D33-6E9C939FAB1A}"/>
    <cellStyle name="Heading 4 2 2" xfId="1166" xr:uid="{79D59C92-22DE-4381-8F86-D92DBD7C5B17}"/>
    <cellStyle name="Heading 4 2 3" xfId="1167" xr:uid="{E01E10E1-A654-4577-BA63-40E0F84CD509}"/>
    <cellStyle name="Heading 4 2 4" xfId="1168" xr:uid="{F22AF013-059F-4BAF-A29A-B0E79A00E081}"/>
    <cellStyle name="Heading 4 2_ACC. meeting 1" xfId="1169" xr:uid="{61A33048-B600-4157-B799-53FCFE35B7D7}"/>
    <cellStyle name="Heading 4 3" xfId="1170" xr:uid="{38E69198-C399-4F57-9C7F-C1E350F2C55D}"/>
    <cellStyle name="Heading 4 4" xfId="1171" xr:uid="{1B411A9A-D34E-4363-A5B7-CD5F44BCE269}"/>
    <cellStyle name="Heading 4 5" xfId="1172" xr:uid="{94964BA5-CE79-4D55-B4BC-7D5401B40B72}"/>
    <cellStyle name="Heading 4 6" xfId="1173" xr:uid="{D6005F94-CD27-4614-8650-EA5D4CFB77D5}"/>
    <cellStyle name="Heading 4 7" xfId="1174" xr:uid="{36FB9133-B319-4668-BBC0-5F79436AA9A4}"/>
    <cellStyle name="Heading 4 8" xfId="1175" xr:uid="{ADEFEE0E-3D21-4BF6-9A26-98BCF88DB2EA}"/>
    <cellStyle name="Heading 4 9" xfId="1176" xr:uid="{C1E36CBB-9A33-47C6-A052-31F13AF482D2}"/>
    <cellStyle name="Hyperlink 2" xfId="1177" xr:uid="{051ADECB-E97A-458E-9E29-F797474B9A91}"/>
    <cellStyle name="Hyperlink 2 2" xfId="1178" xr:uid="{7D19AFDC-5F75-4993-A609-53093CF8B8CB}"/>
    <cellStyle name="Hyperlink 2 3" xfId="1179" xr:uid="{C2273691-E120-4834-A19E-73F2D9E8B592}"/>
    <cellStyle name="Hyperlink 2_for พี่พิณ คะ" xfId="1180" xr:uid="{749DB636-CCF4-40E1-A0A3-2287E8B26F38}"/>
    <cellStyle name="Hyperlink 3" xfId="1181" xr:uid="{A5FF93AB-7E64-45E7-9D28-446A0560984A}"/>
    <cellStyle name="Input [yellow]" xfId="7" xr:uid="{00000000-0005-0000-0000-000005000000}"/>
    <cellStyle name="Input [yellow] 10" xfId="1183" xr:uid="{F309E08E-07B5-47EF-BCD1-1C54F8112028}"/>
    <cellStyle name="Input [yellow] 11" xfId="1182" xr:uid="{61499B29-3939-408D-A668-00C3E27087ED}"/>
    <cellStyle name="Input [yellow] 2" xfId="1184" xr:uid="{B7AC1E99-DC9D-4143-B53B-0C3615C58598}"/>
    <cellStyle name="Input [yellow] 3" xfId="1185" xr:uid="{892FB38F-5B58-4E35-820D-D59B02D05731}"/>
    <cellStyle name="Input [yellow] 4" xfId="1186" xr:uid="{43BAEB0D-4804-4A83-8AE9-C3399261F58A}"/>
    <cellStyle name="Input [yellow] 5" xfId="1187" xr:uid="{E4BBD844-65B5-4ED6-A9F2-B230DC052016}"/>
    <cellStyle name="Input [yellow] 6" xfId="1188" xr:uid="{2BE9DF73-BE8C-42B5-898E-C551F77A8548}"/>
    <cellStyle name="Input [yellow] 7" xfId="1189" xr:uid="{A6FD5331-7961-4C81-8AA5-29AFAAE5B4DF}"/>
    <cellStyle name="Input [yellow] 8" xfId="1190" xr:uid="{B9CA3F73-1653-4EDC-97FC-BA074E1C5A2E}"/>
    <cellStyle name="Input [yellow] 9" xfId="1191" xr:uid="{91C737E7-066F-4418-8B79-3A060CFA6F37}"/>
    <cellStyle name="Input [yellow]_ACC. meeting 1" xfId="1192" xr:uid="{329FF733-6476-4836-9B73-185EE51B2349}"/>
    <cellStyle name="Input 1" xfId="1193" xr:uid="{456BF1C3-9E5B-41E5-A15E-EE49F47C4667}"/>
    <cellStyle name="Input 10" xfId="1194" xr:uid="{953DAE9A-6ACC-44D3-8B13-46AD1ACFC96E}"/>
    <cellStyle name="Input 10 2" xfId="1195" xr:uid="{4D66AFE6-09BF-4ED7-AF7C-FEB857EB1EF3}"/>
    <cellStyle name="Input 10 3" xfId="1196" xr:uid="{AC9A7039-48CB-4361-A030-5228A0DE9149}"/>
    <cellStyle name="Input 11" xfId="1197" xr:uid="{2F724217-0BB2-4811-912D-DF91F038BE6B}"/>
    <cellStyle name="Input 11 2" xfId="1198" xr:uid="{7EAC0156-15E4-4A22-8DB0-B395DFEE804B}"/>
    <cellStyle name="Input 11 3" xfId="1199" xr:uid="{2AF423EE-5FCF-4A82-9C1F-FCCE30407BC6}"/>
    <cellStyle name="Input 12" xfId="1200" xr:uid="{97AECA45-4259-47C8-AC06-9DC8750F9463}"/>
    <cellStyle name="Input 12 2" xfId="1201" xr:uid="{4F1ACD33-4090-4C0C-A8CB-93F1DFFB5B86}"/>
    <cellStyle name="Input 12 3" xfId="1202" xr:uid="{EA9C58CD-A99C-4931-AAE3-F5C7B956141E}"/>
    <cellStyle name="Input 13" xfId="1203" xr:uid="{CEE0FB83-4930-4375-8F76-A38547F06ED2}"/>
    <cellStyle name="Input 13 2" xfId="1204" xr:uid="{B4CD47BA-69FA-4D67-9767-6FF4BF8ACE1B}"/>
    <cellStyle name="Input 13 3" xfId="1205" xr:uid="{C92D79AF-1AEC-48E0-8315-578DA6C7E17D}"/>
    <cellStyle name="Input 14" xfId="1206" xr:uid="{4CB0E798-03C7-4C67-B385-0CEDAA6F9462}"/>
    <cellStyle name="Input 14 2" xfId="1207" xr:uid="{CC52DBA5-826B-4479-AF94-7F5A4B09DB28}"/>
    <cellStyle name="Input 14 3" xfId="1208" xr:uid="{C526B0F4-1F5C-44BB-90DD-DF363A8AED47}"/>
    <cellStyle name="Input 15" xfId="1209" xr:uid="{FC2DFDC3-26A3-43BC-9590-E968FF6B86F6}"/>
    <cellStyle name="Input 15 2" xfId="1210" xr:uid="{1B7B3386-0A91-4E6F-99D4-ACE4FB3E0429}"/>
    <cellStyle name="Input 15 3" xfId="1211" xr:uid="{795BFE01-8402-45C3-B597-CB3D11DDC44C}"/>
    <cellStyle name="Input 16" xfId="1212" xr:uid="{E4970556-E2E7-443C-9188-C28424D993CC}"/>
    <cellStyle name="Input 16 2" xfId="1213" xr:uid="{30C5475E-B491-4B14-958F-4AA7C33A28A3}"/>
    <cellStyle name="Input 16 3" xfId="1214" xr:uid="{94F854FA-4DB3-46A8-825C-5F06F37DC9AD}"/>
    <cellStyle name="Input 17" xfId="1215" xr:uid="{A450FA50-FEE1-43E4-9C8F-AC3E3704ACAF}"/>
    <cellStyle name="Input 17 2" xfId="1216" xr:uid="{5C8F908E-D163-4BBC-AB49-72F251EEE4A5}"/>
    <cellStyle name="Input 17 3" xfId="1217" xr:uid="{4E240583-C841-4B1D-AA41-FB02FBEADF68}"/>
    <cellStyle name="Input 18" xfId="1218" xr:uid="{BF4D8EEE-0FD1-46C7-A3F4-10FCA0277174}"/>
    <cellStyle name="Input 18 2" xfId="1219" xr:uid="{FA416F38-6F8E-4C29-AC59-25FB91349AFC}"/>
    <cellStyle name="Input 18 3" xfId="1220" xr:uid="{3EC7DE6A-6645-4145-9181-B90459921CB8}"/>
    <cellStyle name="Input 19" xfId="1221" xr:uid="{FE964B23-2764-4724-B4CD-DDA4A329E96D}"/>
    <cellStyle name="Input 19 2" xfId="1222" xr:uid="{A92B1298-8AB9-4502-8CD6-A6761A890AAF}"/>
    <cellStyle name="Input 19 3" xfId="1223" xr:uid="{4A5941F2-183E-4497-BC3D-5A4C6738326E}"/>
    <cellStyle name="Input 2" xfId="1224" xr:uid="{27794A50-2E85-4088-B218-322617084BA0}"/>
    <cellStyle name="Input 2 2" xfId="1225" xr:uid="{D94E4199-3E16-4608-BF01-207E462AE2CC}"/>
    <cellStyle name="Input 2 3" xfId="1226" xr:uid="{0FEC8CB1-D7AD-4B5D-8D33-78348289295F}"/>
    <cellStyle name="Input 2 4" xfId="1227" xr:uid="{8CFAA659-F937-434F-93C3-2FF4828F5DC5}"/>
    <cellStyle name="Input 2_ACC. meeting 1" xfId="1228" xr:uid="{CE17A84B-AC51-44F8-9753-E450C482450F}"/>
    <cellStyle name="Input 20" xfId="1229" xr:uid="{0451B530-AFDB-4402-A5F5-55293D053321}"/>
    <cellStyle name="Input 20 2" xfId="1230" xr:uid="{9917747C-17E4-4F83-BF8E-35F70619CDF4}"/>
    <cellStyle name="Input 20 3" xfId="1231" xr:uid="{7C1F575A-16D1-47CE-922F-07B4E426EB7D}"/>
    <cellStyle name="Input 21" xfId="1232" xr:uid="{AB01992A-3B37-4549-A43F-5341A8D88224}"/>
    <cellStyle name="Input 21 2" xfId="1233" xr:uid="{B503F7C4-6D78-47ED-80A9-758F15DB428D}"/>
    <cellStyle name="Input 22" xfId="1234" xr:uid="{2D629E6D-5351-4B80-88AC-702BBB75385C}"/>
    <cellStyle name="Input 22 2" xfId="1235" xr:uid="{907D4196-AE5A-4594-A36F-74721F2A75BC}"/>
    <cellStyle name="Input 23" xfId="1236" xr:uid="{28123251-3A8A-466D-A39D-7B32AB8FCE2A}"/>
    <cellStyle name="Input 23 2" xfId="1237" xr:uid="{E91E0E82-226F-463F-9F83-646FE18FFA86}"/>
    <cellStyle name="Input 24" xfId="1238" xr:uid="{9624F88F-571A-447F-958F-48D9546D4664}"/>
    <cellStyle name="Input 24 2" xfId="1239" xr:uid="{AE557058-B202-41BC-BBCD-90084B6C8C84}"/>
    <cellStyle name="Input 25" xfId="1240" xr:uid="{5365D86A-C82F-40C8-B1D0-D4A1F3CBCA6D}"/>
    <cellStyle name="Input 25 2" xfId="1241" xr:uid="{B4223810-5648-46B5-8388-05434E7CC190}"/>
    <cellStyle name="Input 26" xfId="1242" xr:uid="{B64153C4-2D48-45A8-9FBE-82B5C0A68611}"/>
    <cellStyle name="Input 26 2" xfId="1243" xr:uid="{D58C4F99-5881-4836-BA8A-CF2BE942A1F0}"/>
    <cellStyle name="Input 27" xfId="1244" xr:uid="{08823FCE-3380-4362-873B-21A3B081DA00}"/>
    <cellStyle name="Input 27 2" xfId="1245" xr:uid="{A42062AA-27C8-4944-842B-024DF923CE33}"/>
    <cellStyle name="Input 28" xfId="1246" xr:uid="{1DFC17AA-68CB-4188-8441-B33DD4B19B52}"/>
    <cellStyle name="Input 28 2" xfId="1247" xr:uid="{B83E962E-327D-4158-8FE0-F255F4067452}"/>
    <cellStyle name="Input 29" xfId="1248" xr:uid="{3D41EFDB-049F-436E-8423-99E511966375}"/>
    <cellStyle name="Input 29 2" xfId="1249" xr:uid="{FB62980F-E28B-46F9-969A-916FBC69FD4B}"/>
    <cellStyle name="Input 3" xfId="1250" xr:uid="{701E961D-903B-48FC-9505-B986607B73C0}"/>
    <cellStyle name="Input 3 2" xfId="1251" xr:uid="{0BE4D053-1296-48D9-B875-23FD90B1F74D}"/>
    <cellStyle name="Input 3 3" xfId="1252" xr:uid="{AE16D2FF-8188-4FF4-8DCF-9626C083EC56}"/>
    <cellStyle name="Input 30" xfId="1253" xr:uid="{0CA99CD4-C787-49AF-935A-547F5C257221}"/>
    <cellStyle name="Input 30 2" xfId="1254" xr:uid="{C59D880A-CE92-49A4-8BDD-1FE78416170F}"/>
    <cellStyle name="Input 31" xfId="1255" xr:uid="{D6CEA79C-B56A-4D87-9FEF-42CB5EB967DE}"/>
    <cellStyle name="Input 31 2" xfId="1256" xr:uid="{A1F5A07B-5D85-4096-B398-236843CE9841}"/>
    <cellStyle name="Input 32" xfId="1257" xr:uid="{BDB15E74-9DD8-4E8A-99F0-9BE1CAA60DFF}"/>
    <cellStyle name="Input 32 2" xfId="1258" xr:uid="{2BCA2D54-6BF4-4C29-8A91-36FFD17A5968}"/>
    <cellStyle name="Input 33" xfId="1259" xr:uid="{15FC4692-BF69-4A4A-8DBD-2DFDBDF28CCE}"/>
    <cellStyle name="Input 33 2" xfId="1260" xr:uid="{7757D6DE-B57B-4F1F-9C0E-45395664BC51}"/>
    <cellStyle name="Input 34" xfId="1261" xr:uid="{DCE06CD2-1240-4418-94F1-6CC5849AB3A2}"/>
    <cellStyle name="Input 34 2" xfId="1262" xr:uid="{9C934F13-2EFC-4008-8B30-52D98C9E4A23}"/>
    <cellStyle name="Input 35" xfId="1263" xr:uid="{B9A5809D-8044-4A11-A94C-8ABF99BB7C56}"/>
    <cellStyle name="Input 35 2" xfId="1264" xr:uid="{29970280-D947-4855-B6A5-B8ADF66AEFBB}"/>
    <cellStyle name="Input 36" xfId="1265" xr:uid="{25A154E7-085D-4A10-B2A9-989332673D4A}"/>
    <cellStyle name="Input 36 2" xfId="1266" xr:uid="{D820C7A8-EEAA-4782-AEF9-B2C715A93EB7}"/>
    <cellStyle name="Input 37" xfId="1267" xr:uid="{ECBC406F-61FF-4952-A910-62DE56958071}"/>
    <cellStyle name="Input 37 2" xfId="1268" xr:uid="{7CDF371F-114C-445A-B431-A8C0FE7B5812}"/>
    <cellStyle name="Input 38" xfId="1269" xr:uid="{1BDE347A-C9CE-476B-87A2-BBF4AAFCDB0D}"/>
    <cellStyle name="Input 38 2" xfId="1270" xr:uid="{37CB70D0-95BA-441E-B6D1-E9A819017F15}"/>
    <cellStyle name="Input 39" xfId="1271" xr:uid="{F4DF1E63-8514-479C-9FE9-4FACB1F5B6D7}"/>
    <cellStyle name="Input 39 2" xfId="1272" xr:uid="{47CC91D2-A95C-4E54-AB11-10D7D5FF84C1}"/>
    <cellStyle name="Input 4" xfId="1273" xr:uid="{CDAA63DB-776B-47D5-BF71-3CF63A0834E3}"/>
    <cellStyle name="Input 4 2" xfId="1274" xr:uid="{7286C5F4-A00C-40CE-AD1C-C4620A199E68}"/>
    <cellStyle name="Input 4 3" xfId="1275" xr:uid="{9E7A66CE-8418-484E-9BF6-13F40019F3CF}"/>
    <cellStyle name="Input 40" xfId="1276" xr:uid="{694326CA-38B7-4159-B275-35DCF789BCB8}"/>
    <cellStyle name="Input 40 2" xfId="1277" xr:uid="{4A1C1875-A060-4EF2-91E7-3406B079BBF1}"/>
    <cellStyle name="Input 41" xfId="1278" xr:uid="{F7889A00-5AD9-4E38-8ADA-EC5ECCED3F30}"/>
    <cellStyle name="Input 41 2" xfId="1279" xr:uid="{1281D221-E5EA-4D3C-A142-D88BF6BDF760}"/>
    <cellStyle name="Input 42" xfId="1280" xr:uid="{72FE86A3-A3C6-471D-AA27-B3386BD0A221}"/>
    <cellStyle name="Input 43" xfId="1281" xr:uid="{40D62A51-C3AC-4FCF-8420-9EF57FCF33D0}"/>
    <cellStyle name="Input 44" xfId="1282" xr:uid="{404E0628-AD35-4D12-A5AE-3FDF821F2AD1}"/>
    <cellStyle name="Input 45" xfId="1283" xr:uid="{58D20D81-5064-4796-92FC-D4FA76F60C5B}"/>
    <cellStyle name="Input 46" xfId="1284" xr:uid="{8C7722FC-B4A8-4719-874A-6669FC9139EE}"/>
    <cellStyle name="Input 5" xfId="1285" xr:uid="{AF97C0B9-F1B4-4A68-AC72-71437EC3EAF6}"/>
    <cellStyle name="Input 5 2" xfId="1286" xr:uid="{BF9C4C2F-3656-4FDA-B862-D54B6EE68FBB}"/>
    <cellStyle name="Input 5 3" xfId="1287" xr:uid="{9A0ABD31-1778-44EC-A559-FCB4524D03FA}"/>
    <cellStyle name="Input 6" xfId="1288" xr:uid="{74FE8F53-B86A-4D82-85F2-48489EDF8D37}"/>
    <cellStyle name="Input 6 2" xfId="1289" xr:uid="{44302E7E-DDE4-48A0-A4B4-A960253B615D}"/>
    <cellStyle name="Input 6 3" xfId="1290" xr:uid="{943CD6DD-824A-4382-9CAD-CDA5ECCE4B74}"/>
    <cellStyle name="Input 7" xfId="1291" xr:uid="{55210C72-A81A-41F0-A072-51C51FE786C4}"/>
    <cellStyle name="Input 7 2" xfId="1292" xr:uid="{2B98697F-11EC-4BC9-BD21-33E2FA5387BE}"/>
    <cellStyle name="Input 7 3" xfId="1293" xr:uid="{31C832BE-1385-4804-86C1-96B5D0B63BC4}"/>
    <cellStyle name="Input 8" xfId="1294" xr:uid="{F17841F2-5C14-4CC2-9006-8F80E423B9C4}"/>
    <cellStyle name="Input 8 2" xfId="1295" xr:uid="{FA770BE4-6A73-470E-AA24-7A8A78B92C76}"/>
    <cellStyle name="Input 8 3" xfId="1296" xr:uid="{3FDB5237-7B86-4F1D-959C-369938EA3829}"/>
    <cellStyle name="Input 9" xfId="1297" xr:uid="{128E9D4D-65E8-4D90-B07E-0AB1EC29ABFD}"/>
    <cellStyle name="Input 9 2" xfId="1298" xr:uid="{DD6EFE93-7515-4212-AA5F-145D2836C47E}"/>
    <cellStyle name="Input 9 3" xfId="1299" xr:uid="{B21A13E4-E9F4-4D46-901A-32229FD41E07}"/>
    <cellStyle name="Link Currency (0)" xfId="1300" xr:uid="{C0D314B6-7971-4F9B-867F-40F27BD9B7EF}"/>
    <cellStyle name="Link Currency (2)" xfId="1301" xr:uid="{C04EEECE-59F5-4509-AEF2-D8EC8394AC7E}"/>
    <cellStyle name="Link Units (0)" xfId="1302" xr:uid="{42437860-43AB-4C96-A89E-FBB30069AF23}"/>
    <cellStyle name="Link Units (1)" xfId="1303" xr:uid="{39EAF4CA-A78E-4B24-A174-59C1B9CA2C6B}"/>
    <cellStyle name="Link Units (2)" xfId="1304" xr:uid="{259BB0A4-DD30-4ABA-9391-1D44B80E2056}"/>
    <cellStyle name="Linked Cell 1" xfId="1305" xr:uid="{762E30EB-FEAE-4913-AA1E-1B9C71ECCD06}"/>
    <cellStyle name="Linked Cell 10" xfId="1306" xr:uid="{179BEF59-B1D1-4369-8842-2ADCDF961C71}"/>
    <cellStyle name="Linked Cell 11" xfId="1307" xr:uid="{62599F5A-18D6-4835-8E92-26CD94B46065}"/>
    <cellStyle name="Linked Cell 12" xfId="1308" xr:uid="{D4C4A03B-6658-4B37-9B38-BE170E3B1262}"/>
    <cellStyle name="Linked Cell 13" xfId="1309" xr:uid="{1721C675-E05B-493C-8ECC-36EBC6D28147}"/>
    <cellStyle name="Linked Cell 2" xfId="1310" xr:uid="{D142FE53-A5FE-471F-A6FC-168F241241D1}"/>
    <cellStyle name="Linked Cell 2 2" xfId="1311" xr:uid="{2F66AF94-09ED-4E7E-BCAC-65A1DCEE8F14}"/>
    <cellStyle name="Linked Cell 2 3" xfId="1312" xr:uid="{4AF69A65-0EA5-44F3-9C54-97157D8FEF70}"/>
    <cellStyle name="Linked Cell 2 4" xfId="1313" xr:uid="{13E5CEA5-DD59-4D42-A61F-A3D309E440DC}"/>
    <cellStyle name="Linked Cell 2_ACC. meeting 1" xfId="1314" xr:uid="{F2F405B2-E513-4311-BFB7-9FF1F233BAB9}"/>
    <cellStyle name="Linked Cell 3" xfId="1315" xr:uid="{8D430793-3251-4B72-A1E8-F3D8CD47C3F0}"/>
    <cellStyle name="Linked Cell 4" xfId="1316" xr:uid="{A1DC9B90-B33A-41FA-8B94-F2CBB59FAC9C}"/>
    <cellStyle name="Linked Cell 5" xfId="1317" xr:uid="{AB0DC4B9-E64C-4A68-B1EC-A04F0C6D2437}"/>
    <cellStyle name="Linked Cell 6" xfId="1318" xr:uid="{F628F22B-FC89-4252-BC68-6E456AEA5949}"/>
    <cellStyle name="Linked Cell 7" xfId="1319" xr:uid="{D5E701BA-FD5D-4FC2-A5D6-93BC44111234}"/>
    <cellStyle name="Linked Cell 8" xfId="1320" xr:uid="{74386C0A-CFEA-4B67-9068-54D84F6EF347}"/>
    <cellStyle name="Linked Cell 9" xfId="1321" xr:uid="{07243CFB-6D2B-4CE0-8133-A721F57A2332}"/>
    <cellStyle name="Neutral 1" xfId="1322" xr:uid="{67B30FF8-0040-481A-BE63-9C253769A101}"/>
    <cellStyle name="Neutral 10" xfId="1323" xr:uid="{8420FE36-0665-4B62-970F-B47120E592F4}"/>
    <cellStyle name="Neutral 11" xfId="1324" xr:uid="{4CEF1371-4C40-4F6A-9239-82F23A70D8B7}"/>
    <cellStyle name="Neutral 12" xfId="1325" xr:uid="{0FD13878-9423-4C89-A1B7-2310816D529A}"/>
    <cellStyle name="Neutral 13" xfId="1326" xr:uid="{0FD2DAFA-9887-40DD-8EA5-1A9EA0BD5D32}"/>
    <cellStyle name="Neutral 2" xfId="1327" xr:uid="{0791F4D7-6CA2-491A-AFDF-5221291FCAA8}"/>
    <cellStyle name="Neutral 2 2" xfId="1328" xr:uid="{BD1F3821-F6F5-47A7-B044-7E2F66EFD04E}"/>
    <cellStyle name="Neutral 2 3" xfId="1329" xr:uid="{8AEDC592-15C8-4039-8DF0-7850248E8634}"/>
    <cellStyle name="Neutral 2 4" xfId="1330" xr:uid="{79FBEB41-B13B-47F5-BF83-E7C2CB9C2F75}"/>
    <cellStyle name="Neutral 2_ACC. meeting 1" xfId="1331" xr:uid="{5086F5A2-F356-45D1-9F39-A624901A28BD}"/>
    <cellStyle name="Neutral 3" xfId="1332" xr:uid="{F1CEF9DC-AB7B-43EF-AD18-E5BDDC1A85FC}"/>
    <cellStyle name="Neutral 4" xfId="1333" xr:uid="{DEC6389E-A37F-42D6-894B-287D04C368A8}"/>
    <cellStyle name="Neutral 5" xfId="1334" xr:uid="{5AC60FA3-2997-4DF5-BB15-0F05B6E307AE}"/>
    <cellStyle name="Neutral 6" xfId="1335" xr:uid="{5F0966A3-646F-418C-8D25-9EEF614474B0}"/>
    <cellStyle name="Neutral 7" xfId="1336" xr:uid="{DE45FAA4-5987-48EA-9E48-FB73DD40FD91}"/>
    <cellStyle name="Neutral 8" xfId="1337" xr:uid="{A3218995-69F5-464C-84D3-69C2A5AB15A5}"/>
    <cellStyle name="Neutral 9" xfId="1338" xr:uid="{4700146D-BB32-4EA8-A6B0-C09897422A89}"/>
    <cellStyle name="no dec" xfId="8" xr:uid="{00000000-0005-0000-0000-000006000000}"/>
    <cellStyle name="no dec 2" xfId="1339" xr:uid="{9C073361-5DE0-4F55-8CF6-29C27366D84C}"/>
    <cellStyle name="no dec 2 2" xfId="1340" xr:uid="{4677207F-340D-4DF8-A07F-F1F4BCDFAEDD}"/>
    <cellStyle name="no dec 3" xfId="1341" xr:uid="{B622CE1B-2783-4F6B-8A9F-F3343BB6010D}"/>
    <cellStyle name="no dec 3 2" xfId="1342" xr:uid="{631217DD-73C8-4F41-BBBA-542157ECFD77}"/>
    <cellStyle name="no dec 4" xfId="1343" xr:uid="{46B8B0CA-3274-4337-A5F6-1D5C8B5A1EDA}"/>
    <cellStyle name="no dec 5" xfId="1344" xr:uid="{3FDC49D2-DDBC-4424-99F1-82E22265897E}"/>
    <cellStyle name="no dec 6" xfId="1345" xr:uid="{5FA0FDD4-D50D-4B07-8D0D-D96E7D17F028}"/>
    <cellStyle name="no dec 7" xfId="1346" xr:uid="{3BFA3FB0-BF92-4770-9D74-AFF747EE7B05}"/>
    <cellStyle name="no dec 8" xfId="1347" xr:uid="{C254A08D-6B77-4F96-B0A6-733A0C1A9234}"/>
    <cellStyle name="no dec_ACC. meeting 1" xfId="1348" xr:uid="{CF938BA8-F658-49DF-B911-D0AF8759B4F4}"/>
    <cellStyle name="Normal" xfId="0" builtinId="0"/>
    <cellStyle name="Normal - Style1" xfId="9" xr:uid="{00000000-0005-0000-0000-000008000000}"/>
    <cellStyle name="Normal - Style1 10" xfId="1349" xr:uid="{E73794E7-F061-40AE-8FC0-38E7A5F5AF25}"/>
    <cellStyle name="Normal - Style1 2" xfId="1350" xr:uid="{5189009A-08B8-43D2-8CD9-1D694BD11545}"/>
    <cellStyle name="Normal - Style1 3" xfId="1351" xr:uid="{71608A05-C7C5-40FC-A3E4-76A87F97F71A}"/>
    <cellStyle name="Normal - Style1 4" xfId="1352" xr:uid="{18182017-86A4-4F1D-9A11-701F4624C68D}"/>
    <cellStyle name="Normal - Style1 5" xfId="1353" xr:uid="{E7392000-4B38-40BA-B165-7F25892FA798}"/>
    <cellStyle name="Normal - Style1 6" xfId="1354" xr:uid="{0D9ED373-2D55-4B68-A125-B5D4BEF2B67A}"/>
    <cellStyle name="Normal - Style1 7" xfId="1355" xr:uid="{2378FA2E-597B-49A8-A339-69D83F5EA350}"/>
    <cellStyle name="Normal - Style1 8" xfId="1356" xr:uid="{E57F1FED-FE71-449C-BF3F-5DF53C4C1BEC}"/>
    <cellStyle name="Normal - Style1 9" xfId="1357" xr:uid="{1868BC93-FC1A-4B73-9F9A-F37202907194}"/>
    <cellStyle name="Normal - Style1_PCI  &amp;PL 2012 (Actual Jan-Jun+Budget Jul-Dec)" xfId="1358" xr:uid="{1E9D0603-04C7-4018-8779-30293B18FD3A}"/>
    <cellStyle name="Normal 10" xfId="1359" xr:uid="{7944C27E-F6BE-426C-87D6-9C5821BF8CEA}"/>
    <cellStyle name="Normal 10 10" xfId="1360" xr:uid="{BFFC2F43-C105-47AF-B2F0-DB4A4B4C1A4A}"/>
    <cellStyle name="Normal 10 10 2" xfId="1361" xr:uid="{3E7294B4-A900-4FA8-BE07-1E5CC8DD7A7E}"/>
    <cellStyle name="Normal 10 11" xfId="1362" xr:uid="{E2BB5EBA-6A59-4F25-88B8-02B99376D067}"/>
    <cellStyle name="Normal 10 11 2" xfId="1363" xr:uid="{0C8CDEF0-8C9B-4B30-BF83-CF537FB8DD3B}"/>
    <cellStyle name="Normal 10 12" xfId="1364" xr:uid="{884F3FA9-BB54-408F-BD4F-A0F2082F6F0C}"/>
    <cellStyle name="Normal 10 12 2" xfId="1365" xr:uid="{4002C832-AFB6-4C9B-887D-5A84E123856B}"/>
    <cellStyle name="Normal 10 13" xfId="1366" xr:uid="{1E980D18-FF70-4A3B-9DA8-493E4773CFFD}"/>
    <cellStyle name="Normal 10 13 2" xfId="1367" xr:uid="{01D74C1B-E8F7-46C1-99AB-9251FA9B1523}"/>
    <cellStyle name="Normal 10 14" xfId="1368" xr:uid="{988BA160-D64E-4C9E-9413-B781AAB2E2AC}"/>
    <cellStyle name="Normal 10 14 2" xfId="1369" xr:uid="{0F1F8228-B129-418B-AEE9-01AA418D61F3}"/>
    <cellStyle name="Normal 10 15" xfId="1370" xr:uid="{54EB6D0A-0C5F-471A-8136-24509A3C1C6D}"/>
    <cellStyle name="Normal 10 15 2" xfId="1371" xr:uid="{801BBF54-609C-464D-BE18-56804922F94C}"/>
    <cellStyle name="Normal 10 16" xfId="1372" xr:uid="{A7EDF0C1-81D9-477E-9AFA-5B7DB355D45C}"/>
    <cellStyle name="Normal 10 16 2" xfId="1373" xr:uid="{1D416419-5006-4D10-BEB3-6B702DCBC77F}"/>
    <cellStyle name="Normal 10 17" xfId="1374" xr:uid="{B8DC52BC-038E-4708-99C3-BC84F6A3DA67}"/>
    <cellStyle name="Normal 10 17 2" xfId="1375" xr:uid="{EA85734A-84CB-484E-AC3D-B99E1AC81A12}"/>
    <cellStyle name="Normal 10 18" xfId="1376" xr:uid="{59CF8E49-F290-415E-AAEB-F38932AA0A8E}"/>
    <cellStyle name="Normal 10 18 2" xfId="1377" xr:uid="{B95B89BC-F1F7-4F99-8A6E-FEB5B8AB4C9A}"/>
    <cellStyle name="Normal 10 19" xfId="1378" xr:uid="{BBD3FD85-E87C-4F87-A49C-B35C07682535}"/>
    <cellStyle name="Normal 10 19 2" xfId="1379" xr:uid="{A1CED1AF-9298-4B7E-A489-BEBCACF4CD6D}"/>
    <cellStyle name="Normal 10 2" xfId="1380" xr:uid="{D7E2D350-EC42-41CF-9F61-8340BC8DB67C}"/>
    <cellStyle name="Normal 10 2 2" xfId="1381" xr:uid="{05C37FB1-0A89-4CE5-83E4-510E91BEECF1}"/>
    <cellStyle name="Normal 10 20" xfId="1382" xr:uid="{B94BBF3F-F17C-472F-B2A8-442DEEFAFD01}"/>
    <cellStyle name="Normal 10 20 2" xfId="1383" xr:uid="{CDD65279-330F-4A8E-B772-7418610697E8}"/>
    <cellStyle name="Normal 10 21" xfId="1384" xr:uid="{1964F687-7FE4-42E7-B0B3-F54DA53B61CE}"/>
    <cellStyle name="Normal 10 21 2" xfId="1385" xr:uid="{0F6BDDCF-714C-4F66-B09A-AF828783BDBE}"/>
    <cellStyle name="Normal 10 22" xfId="1386" xr:uid="{82A4251D-16C3-4B02-A41F-24C6FBA94568}"/>
    <cellStyle name="Normal 10 22 2" xfId="1387" xr:uid="{48A933FE-B33D-4BC7-8390-E7F9E3244CC6}"/>
    <cellStyle name="Normal 10 23" xfId="1388" xr:uid="{7555909C-A178-4F55-8B6E-3BF0BB33CEE8}"/>
    <cellStyle name="Normal 10 23 2" xfId="1389" xr:uid="{A9A2284A-DE3C-40E2-B5D7-0C5320879474}"/>
    <cellStyle name="Normal 10 24" xfId="1390" xr:uid="{E29706A9-A0F8-4C5C-AD93-2CE788E4F9C2}"/>
    <cellStyle name="Normal 10 24 2" xfId="1391" xr:uid="{FAC395B4-8017-4048-95F5-ED76C02F76E0}"/>
    <cellStyle name="Normal 10 25" xfId="1392" xr:uid="{76578D5C-C4D8-4BAA-91EF-794C077F0F5D}"/>
    <cellStyle name="Normal 10 25 2" xfId="1393" xr:uid="{1D005858-8432-4FDB-A7E2-7D447509DCDA}"/>
    <cellStyle name="Normal 10 26" xfId="1394" xr:uid="{B3044E31-8506-4C8A-8A51-0D2591D7D7F1}"/>
    <cellStyle name="Normal 10 26 2" xfId="1395" xr:uid="{E02157CF-E1B4-428B-83B6-0DF2AF11F38E}"/>
    <cellStyle name="Normal 10 27" xfId="1396" xr:uid="{A7F8EFBD-8D38-45FE-AF03-163ECFD2A460}"/>
    <cellStyle name="Normal 10 27 2" xfId="1397" xr:uid="{00B79429-4CDC-4C33-82B0-8DF5BA7D5319}"/>
    <cellStyle name="Normal 10 28" xfId="1398" xr:uid="{1BF5A96C-EEAE-4213-94A6-66E0F5BA1977}"/>
    <cellStyle name="Normal 10 28 2" xfId="1399" xr:uid="{7BC616CE-21F0-4827-A081-CBDC679ADEAB}"/>
    <cellStyle name="Normal 10 29" xfId="1400" xr:uid="{5242301C-1255-4F5B-906B-1B2A90ABBA76}"/>
    <cellStyle name="Normal 10 29 2" xfId="1401" xr:uid="{68D9ACC3-CA3D-4127-821B-7C6B76A44DF8}"/>
    <cellStyle name="Normal 10 3" xfId="1402" xr:uid="{E1B3086A-CE8C-4B5E-86B0-1BA885BCCDB2}"/>
    <cellStyle name="Normal 10 3 2" xfId="1403" xr:uid="{FC2B740C-BE13-492A-A925-E134BA521CE7}"/>
    <cellStyle name="Normal 10 30" xfId="1404" xr:uid="{225C9E33-C3AF-4642-9764-C8CE8EFD1BC1}"/>
    <cellStyle name="Normal 10 30 2" xfId="1405" xr:uid="{D3E842E0-DDDB-4BC7-8142-DF5D2B23CD7F}"/>
    <cellStyle name="Normal 10 31" xfId="1406" xr:uid="{E69C66C2-9BA4-4626-87DC-3CA54B611927}"/>
    <cellStyle name="Normal 10 31 2" xfId="1407" xr:uid="{816CB6C1-A5EB-47AA-B6EC-01519DA1B046}"/>
    <cellStyle name="Normal 10 32" xfId="1408" xr:uid="{51560651-B681-4BD6-A581-08AB4929F3ED}"/>
    <cellStyle name="Normal 10 32 2" xfId="1409" xr:uid="{2D2D8A56-B839-46F3-8BE3-791587F90E31}"/>
    <cellStyle name="Normal 10 33" xfId="1410" xr:uid="{66333960-591E-43E7-B68E-50E96851732F}"/>
    <cellStyle name="Normal 10 33 2" xfId="1411" xr:uid="{D1F69908-76C0-4F30-86CD-459BCBB6092F}"/>
    <cellStyle name="Normal 10 34" xfId="1412" xr:uid="{7734061A-22BA-4B0D-9BD9-B3688A1C2D7A}"/>
    <cellStyle name="Normal 10 34 2" xfId="1413" xr:uid="{C4D841FE-FCDF-4624-8622-DEF481D275BA}"/>
    <cellStyle name="Normal 10 35" xfId="1414" xr:uid="{BB90F4D2-491E-49F4-90CF-CBD3AEBAE9D0}"/>
    <cellStyle name="Normal 10 35 2" xfId="1415" xr:uid="{D5081BD5-DD97-409F-83A9-3F51B8A51D22}"/>
    <cellStyle name="Normal 10 36" xfId="1416" xr:uid="{9DAB552F-4F8A-46DD-911D-0F3885940D86}"/>
    <cellStyle name="Normal 10 36 2" xfId="1417" xr:uid="{54EA713A-4AD9-42F7-B1D6-AFC4EED748D6}"/>
    <cellStyle name="Normal 10 37" xfId="1418" xr:uid="{8894CB60-26C4-4E07-9CDE-01C4F0C1E811}"/>
    <cellStyle name="Normal 10 37 2" xfId="1419" xr:uid="{5753596B-29CA-472D-B693-924F5C85CD02}"/>
    <cellStyle name="Normal 10 38" xfId="1420" xr:uid="{8CFBB5A0-967F-46C5-BE1A-ABB8F1B4573F}"/>
    <cellStyle name="Normal 10 38 2" xfId="1421" xr:uid="{4603DCAD-39A2-4253-8255-C0547C8C2383}"/>
    <cellStyle name="Normal 10 39" xfId="1422" xr:uid="{20D9D090-1177-47B4-959F-557EDF9EA30F}"/>
    <cellStyle name="Normal 10 39 2" xfId="1423" xr:uid="{0AC714A4-4CE1-4C41-8F22-D79E3675A276}"/>
    <cellStyle name="Normal 10 4" xfId="1424" xr:uid="{08606EE5-8533-4FAB-B385-6B6CB1928D09}"/>
    <cellStyle name="Normal 10 4 2" xfId="1425" xr:uid="{6B114CF9-4E06-4302-B195-03F861BFA2A4}"/>
    <cellStyle name="Normal 10 40" xfId="1426" xr:uid="{B2759B33-8E0A-4B68-B34D-DEADABCABB00}"/>
    <cellStyle name="Normal 10 40 2" xfId="1427" xr:uid="{E67C8848-A097-4E53-9290-76ADD9B5154F}"/>
    <cellStyle name="Normal 10 41" xfId="1428" xr:uid="{6ABC26D9-87B0-4F15-A6C3-61A19F6DFD32}"/>
    <cellStyle name="Normal 10 41 2" xfId="1429" xr:uid="{9952A235-DE71-40D1-B36F-2930323E63C3}"/>
    <cellStyle name="Normal 10 42" xfId="1430" xr:uid="{0CF33A2F-E47C-4593-BAA7-F59E03F0AA37}"/>
    <cellStyle name="Normal 10 42 2" xfId="1431" xr:uid="{0E7B0020-D19C-41B3-8600-BEF2C3FD6488}"/>
    <cellStyle name="Normal 10 43" xfId="1432" xr:uid="{E3282503-2232-4214-A75F-E1B06D8569A7}"/>
    <cellStyle name="Normal 10 43 2" xfId="1433" xr:uid="{6C374071-2C33-4811-999F-91C208B24D8F}"/>
    <cellStyle name="Normal 10 44" xfId="1434" xr:uid="{4D0DE1C2-1A04-4617-A256-F7ACBC308CEA}"/>
    <cellStyle name="Normal 10 44 2" xfId="1435" xr:uid="{2D7BD607-9958-4952-85A3-617A534D9BAC}"/>
    <cellStyle name="Normal 10 45" xfId="1436" xr:uid="{8A8963E8-6B75-4184-8B75-F01195088CF8}"/>
    <cellStyle name="Normal 10 45 2" xfId="1437" xr:uid="{21393260-2807-4BF6-B261-C8DE0A2B8C64}"/>
    <cellStyle name="Normal 10 46" xfId="1438" xr:uid="{339A85BA-8FF1-4CCC-BB73-4E7189B390A6}"/>
    <cellStyle name="Normal 10 46 2" xfId="1439" xr:uid="{2640066D-6DE4-4955-B794-41F567D9EA38}"/>
    <cellStyle name="Normal 10 47" xfId="1440" xr:uid="{2ED28B39-C672-4FF2-9ABA-716249466260}"/>
    <cellStyle name="Normal 10 47 2" xfId="1441" xr:uid="{88CF3E03-0B2E-4BE3-9700-FE54C407219A}"/>
    <cellStyle name="Normal 10 48" xfId="1442" xr:uid="{7004FD54-650C-4D81-8441-E56B5028071B}"/>
    <cellStyle name="Normal 10 48 2" xfId="1443" xr:uid="{3652F011-B584-4627-964A-68B1C5BA250D}"/>
    <cellStyle name="Normal 10 49" xfId="1444" xr:uid="{2E6A133A-19E9-4734-8FCE-E60D7026FFE7}"/>
    <cellStyle name="Normal 10 49 2" xfId="1445" xr:uid="{FAE55C41-97EF-465C-BEBA-EECA0E027272}"/>
    <cellStyle name="Normal 10 5" xfId="1446" xr:uid="{DFE50C23-E897-42BD-80FC-D1938EDCFF1C}"/>
    <cellStyle name="Normal 10 5 2" xfId="1447" xr:uid="{A11A07CE-FDC9-4482-88A7-001566603090}"/>
    <cellStyle name="Normal 10 50" xfId="1448" xr:uid="{9FA203DB-74AB-44E5-AEF1-6871C62D92AF}"/>
    <cellStyle name="Normal 10 51" xfId="1449" xr:uid="{7771BACC-3A86-4265-86C2-D3DDC44A7DDC}"/>
    <cellStyle name="Normal 10 52" xfId="3135" xr:uid="{73D35107-D035-4EF0-B6C8-4543B94DBB14}"/>
    <cellStyle name="Normal 10 52 2" xfId="3257" xr:uid="{47FE0922-1F81-4EAE-A520-70138C1F327F}"/>
    <cellStyle name="Normal 10 53" xfId="3196" xr:uid="{8886ABE1-30DE-4A08-B774-CCAE08C7D9B2}"/>
    <cellStyle name="Normal 10 6" xfId="1450" xr:uid="{449092B6-CF5B-42FD-9F1D-FCC6D20CDF78}"/>
    <cellStyle name="Normal 10 6 2" xfId="1451" xr:uid="{9DA5B991-F20D-4DB7-A94C-B248911AE408}"/>
    <cellStyle name="Normal 10 7" xfId="1452" xr:uid="{95F01AD8-00B8-44FB-A3CB-84A6C8D31904}"/>
    <cellStyle name="Normal 10 7 2" xfId="1453" xr:uid="{E94E6726-B257-4534-B8F1-3CBA716DE368}"/>
    <cellStyle name="Normal 10 8" xfId="1454" xr:uid="{42339D31-9C71-499E-B8CA-B6928E0A7F1E}"/>
    <cellStyle name="Normal 10 8 2" xfId="1455" xr:uid="{9E2FCB32-7380-4A6E-B1D2-039A1F891A46}"/>
    <cellStyle name="Normal 10 9" xfId="1456" xr:uid="{A5754B1D-2D97-48BB-88A8-703CC6A653E8}"/>
    <cellStyle name="Normal 10 9 2" xfId="1457" xr:uid="{6865755C-D5B0-4B8E-8CD1-3F712B049DA2}"/>
    <cellStyle name="Normal 10_งบการเงิน SBP" xfId="1458" xr:uid="{03DCBB8D-16A5-4E28-BF9A-BB891D2A8BDD}"/>
    <cellStyle name="Normal 11" xfId="1459" xr:uid="{EE98180B-2D1A-4E9C-B0BD-E6941FC0E287}"/>
    <cellStyle name="Normal 11 10" xfId="1460" xr:uid="{0FEC3507-827D-46FE-9509-F341079CAE38}"/>
    <cellStyle name="Normal 11 10 2" xfId="1461" xr:uid="{532B1441-157A-4DA0-BDF6-5E83AC812DC5}"/>
    <cellStyle name="Normal 11 11" xfId="1462" xr:uid="{E3825BEF-B9AF-451A-B181-559E27F19EF1}"/>
    <cellStyle name="Normal 11 11 2" xfId="1463" xr:uid="{FE771C00-27D2-494E-A3EB-DD759AAE82CE}"/>
    <cellStyle name="Normal 11 12" xfId="1464" xr:uid="{1E3DD05B-3B80-4D04-81DB-898493337F8F}"/>
    <cellStyle name="Normal 11 12 2" xfId="1465" xr:uid="{FABE933C-DE3B-4C4C-8E19-C21C25A1367C}"/>
    <cellStyle name="Normal 11 13" xfId="1466" xr:uid="{63A8D2CF-C112-4920-AD68-64A9676BCDF5}"/>
    <cellStyle name="Normal 11 13 2" xfId="1467" xr:uid="{BC0A23AC-5DC2-4B6B-833A-57A46D7804E7}"/>
    <cellStyle name="Normal 11 14" xfId="1468" xr:uid="{B5309D71-90CE-44C0-B238-E265874E8664}"/>
    <cellStyle name="Normal 11 14 2" xfId="1469" xr:uid="{7D06F88A-317F-4397-B77A-48784EB07864}"/>
    <cellStyle name="Normal 11 15" xfId="1470" xr:uid="{85BE4B6A-500D-4CF1-B6B4-5AE043A4C20F}"/>
    <cellStyle name="Normal 11 15 2" xfId="1471" xr:uid="{97C443EF-A3B0-4409-94D1-267FBC3E85A5}"/>
    <cellStyle name="Normal 11 16" xfId="1472" xr:uid="{C5F2BC3B-4743-4ABA-A1CC-785DD76FEDB9}"/>
    <cellStyle name="Normal 11 16 2" xfId="1473" xr:uid="{7898F9EE-A6CA-41F3-B158-346BF118F6FB}"/>
    <cellStyle name="Normal 11 17" xfId="1474" xr:uid="{86D5D271-ABA4-4DFA-851E-68C894A56EA3}"/>
    <cellStyle name="Normal 11 17 2" xfId="1475" xr:uid="{79FEA271-A23D-49FD-99BD-CFD9EA3BC1EC}"/>
    <cellStyle name="Normal 11 18" xfId="1476" xr:uid="{87A05DB2-6955-495F-82F6-93B8A18E5539}"/>
    <cellStyle name="Normal 11 18 2" xfId="1477" xr:uid="{683A8B96-B2FF-46E4-9E4E-497AA14846FC}"/>
    <cellStyle name="Normal 11 19" xfId="1478" xr:uid="{C6B108FB-C130-4607-8C7D-B57603C6110A}"/>
    <cellStyle name="Normal 11 19 2" xfId="1479" xr:uid="{5647FFD4-5651-4507-ADAF-DD6DEE6325A3}"/>
    <cellStyle name="Normal 11 2" xfId="1480" xr:uid="{66978443-925C-4763-81A8-66CC7047AA22}"/>
    <cellStyle name="Normal 11 2 2" xfId="1481" xr:uid="{BFA20B4D-F7A9-40A0-ADE0-3F6D6E4EF6F1}"/>
    <cellStyle name="Normal 11 20" xfId="1482" xr:uid="{6778EEE2-CD20-4C9F-B324-119FFBACC8C7}"/>
    <cellStyle name="Normal 11 20 2" xfId="1483" xr:uid="{1BD95177-8284-45D6-97E6-92E97658DBC7}"/>
    <cellStyle name="Normal 11 21" xfId="1484" xr:uid="{CE9FED90-9D54-4E75-929B-EBB3C32EB529}"/>
    <cellStyle name="Normal 11 21 2" xfId="1485" xr:uid="{8C9353D8-B32C-44AE-8354-DF0155EA9B7E}"/>
    <cellStyle name="Normal 11 22" xfId="1486" xr:uid="{61FD661F-5750-48EB-BA1C-1DEC9E02DB9E}"/>
    <cellStyle name="Normal 11 22 2" xfId="1487" xr:uid="{DEEBCE0F-59E0-41C5-B62A-912E1D967212}"/>
    <cellStyle name="Normal 11 23" xfId="1488" xr:uid="{28EB61A7-362B-488C-80E0-710C84F8B0DB}"/>
    <cellStyle name="Normal 11 23 2" xfId="1489" xr:uid="{664DC58E-2E95-4775-98DE-2A2B6FA5E160}"/>
    <cellStyle name="Normal 11 24" xfId="1490" xr:uid="{FE2F716D-D814-47EF-AC15-2A0BDC23C358}"/>
    <cellStyle name="Normal 11 24 2" xfId="1491" xr:uid="{F0390D9F-E606-4AB7-8ADA-4E041E23CAAB}"/>
    <cellStyle name="Normal 11 25" xfId="1492" xr:uid="{3D933548-4AAF-4DBF-8AAB-E6614870F89D}"/>
    <cellStyle name="Normal 11 25 2" xfId="1493" xr:uid="{94B9A612-4D2C-4D8A-9651-A3C239143A2E}"/>
    <cellStyle name="Normal 11 26" xfId="1494" xr:uid="{B8DAC948-9C6C-44CC-B53F-19AA6E0AEC54}"/>
    <cellStyle name="Normal 11 26 2" xfId="1495" xr:uid="{5D4A5D55-6117-4C6F-9D2D-136DCC3947A8}"/>
    <cellStyle name="Normal 11 27" xfId="1496" xr:uid="{A10C0FFC-104E-495D-8708-3B4F200188CF}"/>
    <cellStyle name="Normal 11 27 2" xfId="1497" xr:uid="{586E6F25-2A9C-484B-B3C1-7B4CCDFF68AE}"/>
    <cellStyle name="Normal 11 28" xfId="1498" xr:uid="{409F236B-7F3E-4A09-9590-D41C415F7466}"/>
    <cellStyle name="Normal 11 28 2" xfId="1499" xr:uid="{B2D954EB-2F38-4672-8875-5D43C5B6914E}"/>
    <cellStyle name="Normal 11 29" xfId="1500" xr:uid="{F4A5E907-11CE-498F-A63A-5B7DC8F1DA3D}"/>
    <cellStyle name="Normal 11 29 2" xfId="1501" xr:uid="{38F251E8-2AAB-4676-A7E0-D4A39B2990CB}"/>
    <cellStyle name="Normal 11 3" xfId="1502" xr:uid="{B1D24715-D0A4-46F2-94C8-950C2BB52958}"/>
    <cellStyle name="Normal 11 3 2" xfId="1503" xr:uid="{DD387875-45D9-4BCC-8A9A-B63403089970}"/>
    <cellStyle name="Normal 11 30" xfId="1504" xr:uid="{A2B7547D-66D5-494F-8457-F23860D57833}"/>
    <cellStyle name="Normal 11 30 2" xfId="1505" xr:uid="{BE8FBDF2-D3B4-4726-A265-FFAFCCA938D5}"/>
    <cellStyle name="Normal 11 31" xfId="1506" xr:uid="{D9E2804B-06E5-4FCB-BE65-E79121C2B2F3}"/>
    <cellStyle name="Normal 11 31 2" xfId="1507" xr:uid="{2A77932D-7C4C-4F65-9774-382FFF763325}"/>
    <cellStyle name="Normal 11 32" xfId="1508" xr:uid="{F08B2869-9A71-45F0-8E8A-3B9D3E179897}"/>
    <cellStyle name="Normal 11 32 2" xfId="1509" xr:uid="{D6EBCD76-3896-48A0-A966-2A8929053B8E}"/>
    <cellStyle name="Normal 11 33" xfId="1510" xr:uid="{E7C0CE90-2D6B-4111-81B7-AA97E7F34C96}"/>
    <cellStyle name="Normal 11 33 2" xfId="1511" xr:uid="{B4C28111-0646-4F10-8280-FC15F979816F}"/>
    <cellStyle name="Normal 11 34" xfId="1512" xr:uid="{7643846B-9FB2-47B0-B5A5-E26A50056270}"/>
    <cellStyle name="Normal 11 34 2" xfId="1513" xr:uid="{5A105EAF-219F-4AEC-9C41-92C09DAB4144}"/>
    <cellStyle name="Normal 11 35" xfId="1514" xr:uid="{577C2AF1-8731-441B-8D22-A76A61EFD71A}"/>
    <cellStyle name="Normal 11 35 2" xfId="1515" xr:uid="{79DFB876-5731-4152-BC64-D6FD0C003709}"/>
    <cellStyle name="Normal 11 36" xfId="1516" xr:uid="{D913319B-7BE7-474E-95C7-2AC22B761E91}"/>
    <cellStyle name="Normal 11 36 2" xfId="1517" xr:uid="{8B8087B0-031E-45BC-B0EF-BDF4013948A1}"/>
    <cellStyle name="Normal 11 37" xfId="1518" xr:uid="{3ECE97B5-17B4-4C2A-898E-36C168B5F39D}"/>
    <cellStyle name="Normal 11 37 2" xfId="1519" xr:uid="{956A198D-83EA-4EA7-AA66-F83DE5604E0B}"/>
    <cellStyle name="Normal 11 38" xfId="1520" xr:uid="{17BF0B9E-6DEE-4C90-A7C9-FDF1DC74B0BC}"/>
    <cellStyle name="Normal 11 38 2" xfId="1521" xr:uid="{B676E5B1-57E7-4528-9ADE-5F7A66E90FFD}"/>
    <cellStyle name="Normal 11 39" xfId="1522" xr:uid="{27023106-E25C-4EBF-B7FA-3C6E690D3744}"/>
    <cellStyle name="Normal 11 39 2" xfId="1523" xr:uid="{B8AEB45C-0359-4F7B-B952-1AF8F703AEFE}"/>
    <cellStyle name="Normal 11 4" xfId="1524" xr:uid="{C7F3CE39-D713-4315-89DC-171B45FB4177}"/>
    <cellStyle name="Normal 11 4 2" xfId="1525" xr:uid="{47A4E629-123C-4265-8553-6E3865C23F6A}"/>
    <cellStyle name="Normal 11 40" xfId="1526" xr:uid="{A1F64464-13FA-4887-A9D7-09DEAA95879C}"/>
    <cellStyle name="Normal 11 40 2" xfId="1527" xr:uid="{2B133419-CECB-4886-8C2A-64845C582974}"/>
    <cellStyle name="Normal 11 41" xfId="1528" xr:uid="{A361CA02-1603-46E4-9BF8-F0D628AFC88E}"/>
    <cellStyle name="Normal 11 41 2" xfId="1529" xr:uid="{5B7931C2-29C3-4BEA-9339-570661FBDF1C}"/>
    <cellStyle name="Normal 11 42" xfId="1530" xr:uid="{4D76FF35-22D6-434B-B7C9-E0CFF80D1015}"/>
    <cellStyle name="Normal 11 42 2" xfId="1531" xr:uid="{C3DF8AB0-639D-45AE-B2D0-7D57B0E6CC65}"/>
    <cellStyle name="Normal 11 43" xfId="1532" xr:uid="{99149E3D-7A7E-4220-9782-CFA3D39FDBBF}"/>
    <cellStyle name="Normal 11 43 2" xfId="1533" xr:uid="{BC21A0B3-E932-4C71-93CF-87F6E28B0ECC}"/>
    <cellStyle name="Normal 11 44" xfId="1534" xr:uid="{E2610071-481A-4A84-BD24-E1BE8D8EAEB1}"/>
    <cellStyle name="Normal 11 44 2" xfId="1535" xr:uid="{B800503E-FC0F-4B46-B1E5-6EB853056CED}"/>
    <cellStyle name="Normal 11 45" xfId="1536" xr:uid="{6595B848-5BA5-4BE3-BCCE-A673748F0806}"/>
    <cellStyle name="Normal 11 45 2" xfId="1537" xr:uid="{24FEE11B-1466-437D-B2DC-48C41D3CFF9E}"/>
    <cellStyle name="Normal 11 46" xfId="1538" xr:uid="{01D63A3C-7B6F-4A5A-B67C-F4F26B57ADF0}"/>
    <cellStyle name="Normal 11 46 2" xfId="1539" xr:uid="{44D691E4-4BE3-441D-A12B-DDBB35BFC9F1}"/>
    <cellStyle name="Normal 11 47" xfId="1540" xr:uid="{6C9EFF5C-E228-47C1-91F6-DCB0E5AD4B9D}"/>
    <cellStyle name="Normal 11 47 2" xfId="1541" xr:uid="{5BA6961F-BF06-4A2A-8BB2-5FC598C0B6FE}"/>
    <cellStyle name="Normal 11 48" xfId="1542" xr:uid="{9311E454-1C0B-4840-A802-4A25587DF6E1}"/>
    <cellStyle name="Normal 11 48 2" xfId="1543" xr:uid="{AA1DBE00-5633-41B0-9535-F194AFE9E132}"/>
    <cellStyle name="Normal 11 49" xfId="1544" xr:uid="{B7434ECA-9EB3-47DE-9514-1A6D73A7823F}"/>
    <cellStyle name="Normal 11 49 2" xfId="1545" xr:uid="{6ECEC8EE-AC51-4208-A131-AC504C2C5A76}"/>
    <cellStyle name="Normal 11 5" xfId="1546" xr:uid="{6AFA1C96-813E-428D-A490-BA1BB851886B}"/>
    <cellStyle name="Normal 11 5 2" xfId="1547" xr:uid="{3D8574C6-3D3C-471E-A714-B2627D68B4C4}"/>
    <cellStyle name="Normal 11 50" xfId="1548" xr:uid="{04111194-E409-4931-BE5B-F3EB2E753590}"/>
    <cellStyle name="Normal 11 51" xfId="1549" xr:uid="{EEA4E7EC-A407-4B38-8EC7-7E0BADEDE007}"/>
    <cellStyle name="Normal 11 52" xfId="3136" xr:uid="{D60EA191-8799-4B5B-BB67-9B110F2DD692}"/>
    <cellStyle name="Normal 11 52 2" xfId="3258" xr:uid="{D306C23A-2709-40ED-8168-EEFF74DF3C97}"/>
    <cellStyle name="Normal 11 53" xfId="3197" xr:uid="{6F3FE112-C468-4D15-BE3A-73F0E927FF11}"/>
    <cellStyle name="Normal 11 6" xfId="1550" xr:uid="{CBAD3DA4-C309-417E-86F5-953A6F0FF6C0}"/>
    <cellStyle name="Normal 11 6 2" xfId="1551" xr:uid="{0206053E-2163-40F6-97E0-4B32C7B35996}"/>
    <cellStyle name="Normal 11 7" xfId="1552" xr:uid="{65B9CAA0-F091-4FD3-98DB-3F08AE8A47E6}"/>
    <cellStyle name="Normal 11 7 2" xfId="1553" xr:uid="{DC49D4A8-29E4-4E7D-A459-87C11F75AC67}"/>
    <cellStyle name="Normal 11 8" xfId="1554" xr:uid="{138F6173-AD0F-4BD2-AF8A-8A9ED28E5846}"/>
    <cellStyle name="Normal 11 8 2" xfId="1555" xr:uid="{861C8C59-36CA-43D1-BDAE-8E87AD5C9F7D}"/>
    <cellStyle name="Normal 11 9" xfId="1556" xr:uid="{1F2A6F49-4FAE-4D87-BAF6-7A155E8026E6}"/>
    <cellStyle name="Normal 11 9 2" xfId="1557" xr:uid="{281536B3-7BAC-4520-AB89-7677BC7B0F57}"/>
    <cellStyle name="Normal 11_งบการเงิน SBP" xfId="1558" xr:uid="{AA1D3039-FBBB-4C26-B95C-BEEC853B50AE}"/>
    <cellStyle name="Normal 12" xfId="1559" xr:uid="{B7E2B01F-F73A-4338-979C-63A40DEF919E}"/>
    <cellStyle name="Normal 12 10" xfId="1560" xr:uid="{06647FDB-1CC9-4135-B417-82545CF74C1E}"/>
    <cellStyle name="Normal 12 10 2" xfId="1561" xr:uid="{0A1BB89D-6C3C-46FC-9C3D-76399C0ED5BD}"/>
    <cellStyle name="Normal 12 11" xfId="1562" xr:uid="{86E0BCE9-25E2-4212-A342-51C557CAEE13}"/>
    <cellStyle name="Normal 12 11 2" xfId="1563" xr:uid="{E53624DB-8D2F-4623-98B9-3221E88D5386}"/>
    <cellStyle name="Normal 12 12" xfId="1564" xr:uid="{64165790-B763-41D2-BE05-7829656CA9E1}"/>
    <cellStyle name="Normal 12 12 2" xfId="1565" xr:uid="{E7EAB18A-1A58-410C-9A7C-0E4A79A4A9CB}"/>
    <cellStyle name="Normal 12 13" xfId="1566" xr:uid="{6E2C45FE-2BEE-4866-B1C1-86AA5485D2CD}"/>
    <cellStyle name="Normal 12 13 2" xfId="1567" xr:uid="{DB9970E2-2FE8-487B-8916-100BC33C75F8}"/>
    <cellStyle name="Normal 12 14" xfId="1568" xr:uid="{CEB589DA-D726-4063-BA62-4197C94A1823}"/>
    <cellStyle name="Normal 12 14 2" xfId="1569" xr:uid="{496CB923-BD8D-4515-8B75-4C161BEC3B44}"/>
    <cellStyle name="Normal 12 15" xfId="1570" xr:uid="{3FA6239E-036E-4A6B-BFFF-71F0CC2F96EE}"/>
    <cellStyle name="Normal 12 15 2" xfId="1571" xr:uid="{3C725551-E4D2-4139-8E25-D6D576121807}"/>
    <cellStyle name="Normal 12 16" xfId="1572" xr:uid="{4EAC0C86-CF4F-438D-9A9F-BED1AD0C55B3}"/>
    <cellStyle name="Normal 12 16 2" xfId="1573" xr:uid="{53A875B5-B4A5-46A6-BBF9-D3BB44B613F2}"/>
    <cellStyle name="Normal 12 17" xfId="1574" xr:uid="{AB7A7A5A-E66C-47E4-B7F8-6A54CE02325C}"/>
    <cellStyle name="Normal 12 17 2" xfId="1575" xr:uid="{C1259348-E4F2-4DCF-B53A-F5147D4F3A39}"/>
    <cellStyle name="Normal 12 18" xfId="1576" xr:uid="{3852775A-1996-4FEE-A6CE-87DA2AA80A1E}"/>
    <cellStyle name="Normal 12 18 2" xfId="1577" xr:uid="{4ACE0C05-9ADF-48BF-A447-A3DF731E388B}"/>
    <cellStyle name="Normal 12 19" xfId="1578" xr:uid="{5389067B-4CC2-485E-988D-37879F6DD456}"/>
    <cellStyle name="Normal 12 19 2" xfId="1579" xr:uid="{BBD860BF-3530-4A73-AAEF-A5DDCE95F2A7}"/>
    <cellStyle name="Normal 12 2" xfId="1580" xr:uid="{4C01017B-1E88-4C29-81F4-F7CE4CA7EBA1}"/>
    <cellStyle name="Normal 12 2 2" xfId="1581" xr:uid="{E51A9066-0F2A-4AEC-9D90-8FA3ACC8955F}"/>
    <cellStyle name="Normal 12 20" xfId="1582" xr:uid="{BD0C2A35-B338-46CF-877A-F699D5271BEB}"/>
    <cellStyle name="Normal 12 20 2" xfId="1583" xr:uid="{FA79F164-72CE-4857-AC80-20ABB6E85DB4}"/>
    <cellStyle name="Normal 12 21" xfId="1584" xr:uid="{6D1CD0D7-D0DE-426C-BBDC-622F1CB5C816}"/>
    <cellStyle name="Normal 12 21 2" xfId="1585" xr:uid="{31132810-EB0C-4F62-A56A-2AE73964F475}"/>
    <cellStyle name="Normal 12 22" xfId="1586" xr:uid="{56555667-29B8-45AB-857B-80E02A4404AE}"/>
    <cellStyle name="Normal 12 22 2" xfId="1587" xr:uid="{E1779CBA-C970-4414-AE0D-851072789EAA}"/>
    <cellStyle name="Normal 12 23" xfId="1588" xr:uid="{CD3A0D42-A011-41C5-A422-90BB1EF1EB60}"/>
    <cellStyle name="Normal 12 23 2" xfId="1589" xr:uid="{AAB4EA29-970E-4054-94DA-31BBA31A9EBC}"/>
    <cellStyle name="Normal 12 24" xfId="1590" xr:uid="{DE885669-9CB9-4616-99D9-1181C794DE4A}"/>
    <cellStyle name="Normal 12 24 2" xfId="1591" xr:uid="{E1404EB0-AA03-491D-9B18-6E190759AA8C}"/>
    <cellStyle name="Normal 12 25" xfId="1592" xr:uid="{C2941AF3-68E1-421E-844A-CAB8EB15F298}"/>
    <cellStyle name="Normal 12 25 2" xfId="1593" xr:uid="{8C068DE9-0558-43D6-B7F4-5044A73DE6C2}"/>
    <cellStyle name="Normal 12 26" xfId="1594" xr:uid="{594F7FD1-6CAA-4B49-82F6-BB274339E27A}"/>
    <cellStyle name="Normal 12 26 2" xfId="1595" xr:uid="{D2252BA7-EB05-4794-BB0B-0761B6103FB0}"/>
    <cellStyle name="Normal 12 27" xfId="1596" xr:uid="{4A84EB00-3046-4D91-B1CF-5EB80490D7B2}"/>
    <cellStyle name="Normal 12 27 2" xfId="1597" xr:uid="{E77EBD8C-B459-4A77-8CDA-C8373DFB4D2A}"/>
    <cellStyle name="Normal 12 28" xfId="1598" xr:uid="{DC259620-D7E3-4A67-B335-A2E0396A2422}"/>
    <cellStyle name="Normal 12 28 2" xfId="1599" xr:uid="{7B486382-B9FE-4734-AF77-FDE75EF563FB}"/>
    <cellStyle name="Normal 12 29" xfId="1600" xr:uid="{488C0559-5C46-49D7-972F-9D08EC2A3A28}"/>
    <cellStyle name="Normal 12 29 2" xfId="1601" xr:uid="{51E5B294-411F-477A-8E2D-84DD00882B02}"/>
    <cellStyle name="Normal 12 3" xfId="1602" xr:uid="{2B5232F8-5955-4396-BA76-BA360A4880AC}"/>
    <cellStyle name="Normal 12 3 2" xfId="1603" xr:uid="{26A791AD-D317-4299-B4E8-6D9FF3583CAE}"/>
    <cellStyle name="Normal 12 30" xfId="1604" xr:uid="{4E69CBBE-F11A-44C7-A041-5D62AA4B612D}"/>
    <cellStyle name="Normal 12 30 2" xfId="1605" xr:uid="{95DB55FF-A750-48D9-928E-84F8F8250D08}"/>
    <cellStyle name="Normal 12 31" xfId="1606" xr:uid="{C3B7A451-8DD3-4797-BA4B-580CFA66AB1A}"/>
    <cellStyle name="Normal 12 31 2" xfId="1607" xr:uid="{CC06C578-820E-4D09-ACD8-2D540E5C4647}"/>
    <cellStyle name="Normal 12 32" xfId="1608" xr:uid="{EC8940DC-9F74-439B-9493-ED5F17B46219}"/>
    <cellStyle name="Normal 12 32 2" xfId="1609" xr:uid="{CCF8F624-2F1D-47C2-9C75-4F849322DBD6}"/>
    <cellStyle name="Normal 12 33" xfId="1610" xr:uid="{9B3EAA88-96BD-47AF-9D5B-7387BCE6E493}"/>
    <cellStyle name="Normal 12 33 2" xfId="1611" xr:uid="{4C033B63-8E49-4875-A341-774F833242C7}"/>
    <cellStyle name="Normal 12 34" xfId="1612" xr:uid="{4D0F54B6-7502-4C58-995C-8D15433B7078}"/>
    <cellStyle name="Normal 12 34 2" xfId="1613" xr:uid="{B082229B-C9A8-45E1-AA6A-BF501D2B593F}"/>
    <cellStyle name="Normal 12 35" xfId="1614" xr:uid="{FF7547FA-DD6A-4426-AEE9-15B42A49253A}"/>
    <cellStyle name="Normal 12 35 2" xfId="1615" xr:uid="{D3CA18E2-98A5-48FC-9391-C63D9A6CD541}"/>
    <cellStyle name="Normal 12 36" xfId="1616" xr:uid="{FBAEC539-73E7-42FC-BB0D-99696D116C58}"/>
    <cellStyle name="Normal 12 36 2" xfId="1617" xr:uid="{2F42B5C9-D882-4DE5-85EC-7D1A5591704D}"/>
    <cellStyle name="Normal 12 37" xfId="1618" xr:uid="{ADDEDCAC-A355-4ACC-82C1-88F99A89B18A}"/>
    <cellStyle name="Normal 12 37 2" xfId="1619" xr:uid="{8DBFA9DF-9233-4991-84D7-669B3F9411DC}"/>
    <cellStyle name="Normal 12 38" xfId="1620" xr:uid="{CB1FBAC1-E641-45CA-9CB8-D4AA27DA80CA}"/>
    <cellStyle name="Normal 12 38 2" xfId="1621" xr:uid="{1A12DEBD-8503-4890-9E16-19248F2DFCEE}"/>
    <cellStyle name="Normal 12 39" xfId="1622" xr:uid="{DC211640-7D6E-430B-BB0A-406EC103360E}"/>
    <cellStyle name="Normal 12 39 2" xfId="1623" xr:uid="{BE03B3BB-5801-4621-879D-BBF58253A8BF}"/>
    <cellStyle name="Normal 12 4" xfId="1624" xr:uid="{A70D76EB-995C-4B5C-8BB5-0E4465C966D3}"/>
    <cellStyle name="Normal 12 4 2" xfId="1625" xr:uid="{6F2614A8-BE88-4D81-82AD-A435637EE1FD}"/>
    <cellStyle name="Normal 12 40" xfId="1626" xr:uid="{9F8C1C71-C469-4E81-AD89-D5844787753C}"/>
    <cellStyle name="Normal 12 40 2" xfId="1627" xr:uid="{708D1803-A1B5-4CC4-B35B-76D255F68E15}"/>
    <cellStyle name="Normal 12 41" xfId="1628" xr:uid="{E2F32878-EC5E-4A4A-9DA4-16E0ADEB47C4}"/>
    <cellStyle name="Normal 12 41 2" xfId="1629" xr:uid="{E5420495-DE24-4088-9296-969172E4D522}"/>
    <cellStyle name="Normal 12 42" xfId="1630" xr:uid="{AB1FA12A-0139-461C-8D31-C1A5DD9E707E}"/>
    <cellStyle name="Normal 12 42 2" xfId="1631" xr:uid="{53F8DB8F-72E3-4480-B78A-BF14AF144801}"/>
    <cellStyle name="Normal 12 43" xfId="1632" xr:uid="{778EDF5A-C9EE-4D90-BBEE-0257906AB81F}"/>
    <cellStyle name="Normal 12 43 2" xfId="1633" xr:uid="{F50E1B75-04E7-4913-81B2-C445A487E8F0}"/>
    <cellStyle name="Normal 12 44" xfId="1634" xr:uid="{4B9FC505-6C2F-485B-933F-12389F751600}"/>
    <cellStyle name="Normal 12 44 2" xfId="1635" xr:uid="{19F1405D-6098-4D6E-9EF0-20BA3E4DF266}"/>
    <cellStyle name="Normal 12 45" xfId="1636" xr:uid="{1DCFA081-C688-47A2-A285-27F14B26EB65}"/>
    <cellStyle name="Normal 12 45 2" xfId="1637" xr:uid="{53417B90-07B4-4D5E-BD7A-ABD440CDACFE}"/>
    <cellStyle name="Normal 12 46" xfId="1638" xr:uid="{994A24CE-E2B5-4208-8FB4-D38FD130C8B1}"/>
    <cellStyle name="Normal 12 46 2" xfId="1639" xr:uid="{4B7F4DA2-EBBD-44F1-B470-9B2E2B41AC5F}"/>
    <cellStyle name="Normal 12 47" xfId="1640" xr:uid="{F4D51978-981D-42A9-8052-23AA2E3AB84D}"/>
    <cellStyle name="Normal 12 47 2" xfId="1641" xr:uid="{5A0561DC-D41B-4382-A369-F21A234F5D17}"/>
    <cellStyle name="Normal 12 48" xfId="1642" xr:uid="{83A84A8F-6B15-4472-9393-E98C413A180A}"/>
    <cellStyle name="Normal 12 48 2" xfId="1643" xr:uid="{3240A3BA-65D4-45F5-9E4C-4A3B1D83D133}"/>
    <cellStyle name="Normal 12 49" xfId="1644" xr:uid="{7BF5262F-23E2-4FEB-BE1D-0D8DDB4319CE}"/>
    <cellStyle name="Normal 12 49 2" xfId="1645" xr:uid="{9D9A49D2-67B1-45C7-97FA-8943B16F40BE}"/>
    <cellStyle name="Normal 12 5" xfId="1646" xr:uid="{4A367D93-508C-4CC4-ABE8-834C116F04FA}"/>
    <cellStyle name="Normal 12 5 2" xfId="1647" xr:uid="{BBA5EA7D-7B66-410D-8E21-5304F7B4EF46}"/>
    <cellStyle name="Normal 12 50" xfId="1648" xr:uid="{327BBC08-8973-4029-A134-4E559B6B8F7F}"/>
    <cellStyle name="Normal 12 6" xfId="1649" xr:uid="{0C00AFD1-3717-43FB-96A3-D0DD8F9E325E}"/>
    <cellStyle name="Normal 12 6 2" xfId="1650" xr:uid="{C51A8E9A-F784-4530-BB7F-0D97B5685149}"/>
    <cellStyle name="Normal 12 7" xfId="1651" xr:uid="{50F07BBB-BBE5-4A51-A8EC-7EA25FB9663E}"/>
    <cellStyle name="Normal 12 7 2" xfId="1652" xr:uid="{CBF16D29-2351-4BF2-80AE-CBE78BE5EB88}"/>
    <cellStyle name="Normal 12 8" xfId="1653" xr:uid="{EAFA66A1-E0F2-4E5F-84BD-21CC5C67BFF6}"/>
    <cellStyle name="Normal 12 8 2" xfId="1654" xr:uid="{BC9722C9-4CB3-46E2-AAF6-9FF0CF6CD72D}"/>
    <cellStyle name="Normal 12 9" xfId="1655" xr:uid="{76A3B3DE-63EB-4300-AC8D-2E6D8BDD4EF1}"/>
    <cellStyle name="Normal 12 9 2" xfId="1656" xr:uid="{B297FAA6-28F7-48DE-B371-9FBA0A7AF573}"/>
    <cellStyle name="Normal 12_งบการเงิน SBP" xfId="1657" xr:uid="{799906A8-3A93-4187-B346-3EDE99101195}"/>
    <cellStyle name="Normal 13" xfId="1658" xr:uid="{8E117AC7-9435-4CE4-B446-98F05827CBA3}"/>
    <cellStyle name="Normal 13 10" xfId="1659" xr:uid="{35D21F56-E56F-4098-B14F-AD65C96FD308}"/>
    <cellStyle name="Normal 13 10 2" xfId="1660" xr:uid="{ADC958D2-D9BF-407E-9505-D865C2CD4713}"/>
    <cellStyle name="Normal 13 11" xfId="1661" xr:uid="{848F61DE-FCF6-42F6-98E2-553A489F6AA3}"/>
    <cellStyle name="Normal 13 11 2" xfId="1662" xr:uid="{3DFCD83F-11A7-4FF1-A93B-5F3CEB037B27}"/>
    <cellStyle name="Normal 13 12" xfId="1663" xr:uid="{BD2FE53E-F118-4564-AF97-4252762EE0F1}"/>
    <cellStyle name="Normal 13 12 2" xfId="1664" xr:uid="{981B4A8F-ADD9-43CF-8485-C96927105FAF}"/>
    <cellStyle name="Normal 13 13" xfId="1665" xr:uid="{E54167E7-9CF5-4515-83BD-FDE7A1FA3216}"/>
    <cellStyle name="Normal 13 13 2" xfId="1666" xr:uid="{046CD33A-600B-4E96-B3ED-641DB9A37A10}"/>
    <cellStyle name="Normal 13 14" xfId="1667" xr:uid="{215D5960-BC4D-4FC7-BC65-6FB48233C797}"/>
    <cellStyle name="Normal 13 14 2" xfId="1668" xr:uid="{5E05C5A3-B27B-48DC-BE21-A587B081B639}"/>
    <cellStyle name="Normal 13 15" xfId="1669" xr:uid="{DE0C8633-2B81-42E0-B9EA-BB5CA04BE5E7}"/>
    <cellStyle name="Normal 13 15 2" xfId="1670" xr:uid="{1E247652-B711-432B-A512-B329CD6A0BF1}"/>
    <cellStyle name="Normal 13 16" xfId="1671" xr:uid="{CB251E6B-9A2C-4E14-A48A-BCACD5B7DF95}"/>
    <cellStyle name="Normal 13 16 2" xfId="1672" xr:uid="{18866A81-38AA-4358-9D5B-BFF26091386E}"/>
    <cellStyle name="Normal 13 17" xfId="1673" xr:uid="{0E9765FF-330D-4BA9-AE21-D893EE787159}"/>
    <cellStyle name="Normal 13 17 2" xfId="1674" xr:uid="{1FD81399-2DE7-43A0-B48E-B26D0227F675}"/>
    <cellStyle name="Normal 13 18" xfId="1675" xr:uid="{D086CFD5-FB49-4A03-9A16-66EF751C0558}"/>
    <cellStyle name="Normal 13 18 2" xfId="1676" xr:uid="{BAEFBEFB-BFBA-42FC-9F48-A420CEBF918E}"/>
    <cellStyle name="Normal 13 19" xfId="1677" xr:uid="{3B923EC3-08ED-4A4E-8A28-F8829DC53798}"/>
    <cellStyle name="Normal 13 19 2" xfId="1678" xr:uid="{DB5568DA-7077-4B94-820D-73B7B4207F53}"/>
    <cellStyle name="Normal 13 2" xfId="1679" xr:uid="{2A657073-4A9E-48D1-83C3-D8F36A17EB89}"/>
    <cellStyle name="Normal 13 2 2" xfId="1680" xr:uid="{292BC6DD-A5C0-4F73-9FF3-79830B99E3EC}"/>
    <cellStyle name="Normal 13 20" xfId="1681" xr:uid="{ABFAE406-47FD-40EC-A37A-50EA387CD1EA}"/>
    <cellStyle name="Normal 13 20 2" xfId="1682" xr:uid="{377F7326-BF19-49C8-86F5-D78204F1DAC1}"/>
    <cellStyle name="Normal 13 21" xfId="1683" xr:uid="{608E099B-D61D-41BA-9AAE-D9A498303B52}"/>
    <cellStyle name="Normal 13 21 2" xfId="1684" xr:uid="{BF806CE9-9993-49C3-9F16-5E401B0E8D24}"/>
    <cellStyle name="Normal 13 22" xfId="1685" xr:uid="{38335EAE-EC40-4CA9-AAB0-1A2125142206}"/>
    <cellStyle name="Normal 13 22 2" xfId="1686" xr:uid="{A96FEC56-E45C-4293-B8AA-D6238A2548F2}"/>
    <cellStyle name="Normal 13 23" xfId="1687" xr:uid="{D08428ED-1D7F-4320-A4DA-1FFCA7521F2E}"/>
    <cellStyle name="Normal 13 23 2" xfId="1688" xr:uid="{1A560F93-CC2F-4FA2-948D-5228C920974A}"/>
    <cellStyle name="Normal 13 24" xfId="1689" xr:uid="{EE7742E4-046C-419E-854E-3E2F4C23F278}"/>
    <cellStyle name="Normal 13 24 2" xfId="1690" xr:uid="{6742D571-8337-4DFC-805B-326B7C5FB92F}"/>
    <cellStyle name="Normal 13 25" xfId="1691" xr:uid="{422300E6-0638-4761-AC43-63DD85C5A346}"/>
    <cellStyle name="Normal 13 25 2" xfId="1692" xr:uid="{CFA2FACF-67B7-4643-80F9-0D7D7D8085D4}"/>
    <cellStyle name="Normal 13 26" xfId="1693" xr:uid="{8741E699-E4E0-4417-A225-745757B182F9}"/>
    <cellStyle name="Normal 13 26 2" xfId="1694" xr:uid="{3D0C105B-65FC-4B89-A80B-325458488BB7}"/>
    <cellStyle name="Normal 13 27" xfId="1695" xr:uid="{75F2B7B9-C8B7-4E33-8AC6-07D3D481903D}"/>
    <cellStyle name="Normal 13 27 2" xfId="1696" xr:uid="{44CA054E-5D80-4A70-BE0E-722840642C73}"/>
    <cellStyle name="Normal 13 28" xfId="1697" xr:uid="{0CC86E7D-3109-4976-9325-9199A1B1C319}"/>
    <cellStyle name="Normal 13 28 2" xfId="1698" xr:uid="{AF303054-C883-41D8-BFCF-4F49E0F399FF}"/>
    <cellStyle name="Normal 13 29" xfId="1699" xr:uid="{A08F91B1-B7A2-4F6D-AE15-20A6BA78FDBE}"/>
    <cellStyle name="Normal 13 29 2" xfId="1700" xr:uid="{F9B26EF4-7859-49C7-9B24-D2CC95EB27B5}"/>
    <cellStyle name="Normal 13 3" xfId="1701" xr:uid="{C2B7DE92-0876-4825-88C6-93589BD7E776}"/>
    <cellStyle name="Normal 13 3 2" xfId="1702" xr:uid="{ED9A4BA3-6B4D-461C-9C62-3FDBD9E3D016}"/>
    <cellStyle name="Normal 13 30" xfId="1703" xr:uid="{09F19A4E-292F-4821-91B7-81E029C3653A}"/>
    <cellStyle name="Normal 13 30 2" xfId="1704" xr:uid="{1F0A9E0F-3CC7-4FE2-A88B-17EE8603E3E9}"/>
    <cellStyle name="Normal 13 31" xfId="1705" xr:uid="{B8E686BF-1202-4828-8F33-A6F85E95F679}"/>
    <cellStyle name="Normal 13 31 2" xfId="1706" xr:uid="{94818DF0-DBD9-4BBC-A450-0F7C9C381D0B}"/>
    <cellStyle name="Normal 13 32" xfId="1707" xr:uid="{62FC6BB7-1EBD-40C9-B8D0-022DC87553EE}"/>
    <cellStyle name="Normal 13 32 2" xfId="1708" xr:uid="{2A19B9C8-7405-4D32-BA53-4DD21994405A}"/>
    <cellStyle name="Normal 13 33" xfId="1709" xr:uid="{3050FC31-2918-431D-A95B-CF7AFDC0205E}"/>
    <cellStyle name="Normal 13 33 2" xfId="1710" xr:uid="{C2AA2B2F-9418-4E47-9CFC-25E02C2157C9}"/>
    <cellStyle name="Normal 13 34" xfId="1711" xr:uid="{7BCCF2C0-C5C9-4A76-9484-2F8011A641B0}"/>
    <cellStyle name="Normal 13 34 2" xfId="1712" xr:uid="{F236CFD1-9974-470E-8280-5AC88E8102BC}"/>
    <cellStyle name="Normal 13 35" xfId="1713" xr:uid="{2D24CDE9-EA1A-4351-A445-5CFE7349985A}"/>
    <cellStyle name="Normal 13 35 2" xfId="1714" xr:uid="{E4BFA694-3E5D-40C1-9BE8-AA8D8441A85D}"/>
    <cellStyle name="Normal 13 36" xfId="1715" xr:uid="{31592144-8F4E-4A81-9960-1393D6E63CDD}"/>
    <cellStyle name="Normal 13 36 2" xfId="1716" xr:uid="{4F2F67AF-4F54-46AA-BEE5-FB5C6EB10111}"/>
    <cellStyle name="Normal 13 37" xfId="1717" xr:uid="{C550BF05-4D47-4FB5-B141-896DDA0264DB}"/>
    <cellStyle name="Normal 13 37 2" xfId="1718" xr:uid="{6F308B0F-D602-423C-B9AF-F9D11CC2A058}"/>
    <cellStyle name="Normal 13 38" xfId="1719" xr:uid="{12B07375-81C2-4E86-B1C6-906E7AD05316}"/>
    <cellStyle name="Normal 13 38 2" xfId="1720" xr:uid="{D6410EFF-5B1E-440C-A11B-CA193920E6C3}"/>
    <cellStyle name="Normal 13 39" xfId="1721" xr:uid="{F8486240-7684-4598-AE14-89FAC24202F6}"/>
    <cellStyle name="Normal 13 39 2" xfId="1722" xr:uid="{2EB9E7F9-0857-4FB7-8661-06A98C339B8F}"/>
    <cellStyle name="Normal 13 4" xfId="1723" xr:uid="{098CECC7-39AC-4FF9-BF45-10B3D97C4490}"/>
    <cellStyle name="Normal 13 4 2" xfId="1724" xr:uid="{A6175A0F-E9D2-4EF3-8141-0BBF23E511E7}"/>
    <cellStyle name="Normal 13 40" xfId="1725" xr:uid="{BCE862C9-340E-4537-BE08-2C9C1CF037D3}"/>
    <cellStyle name="Normal 13 40 2" xfId="1726" xr:uid="{A64FDBA2-55AA-4953-B55E-1C81FA06EC44}"/>
    <cellStyle name="Normal 13 41" xfId="1727" xr:uid="{9C0F2D76-BD1B-462D-BBF5-D521BEF3B002}"/>
    <cellStyle name="Normal 13 41 2" xfId="1728" xr:uid="{2032E99B-97A5-4050-B6D0-D2290C037958}"/>
    <cellStyle name="Normal 13 42" xfId="1729" xr:uid="{7923A4ED-3EC2-4F2B-A05D-6FE87DC60B72}"/>
    <cellStyle name="Normal 13 42 2" xfId="1730" xr:uid="{6EABCF4A-5F12-403F-8D1C-303029830F93}"/>
    <cellStyle name="Normal 13 43" xfId="1731" xr:uid="{7BCCCCAD-2126-4096-BEDF-36A048EFBEF4}"/>
    <cellStyle name="Normal 13 43 2" xfId="1732" xr:uid="{2F72CA6A-F029-4198-B1DF-E4B00467AB89}"/>
    <cellStyle name="Normal 13 44" xfId="1733" xr:uid="{74A78A64-9070-4DB3-B209-E096F6266D5E}"/>
    <cellStyle name="Normal 13 44 2" xfId="1734" xr:uid="{47F76472-32EA-47AB-AF43-C307819B5D7D}"/>
    <cellStyle name="Normal 13 45" xfId="1735" xr:uid="{F3F29628-E802-4372-8178-78E4F1E31817}"/>
    <cellStyle name="Normal 13 45 2" xfId="1736" xr:uid="{A4C2851F-A4D1-465E-8733-1260E90636B7}"/>
    <cellStyle name="Normal 13 46" xfId="1737" xr:uid="{AAAC09DD-F65E-4965-A5B4-85DD9D8A1D1C}"/>
    <cellStyle name="Normal 13 46 2" xfId="1738" xr:uid="{1FD52706-A646-48D8-BE8F-E1922417D8BB}"/>
    <cellStyle name="Normal 13 47" xfId="1739" xr:uid="{91BADF12-C892-435A-AEB5-A4B70659DDD0}"/>
    <cellStyle name="Normal 13 47 2" xfId="1740" xr:uid="{5032B44C-6AEF-41FF-957E-B27EE04D6C28}"/>
    <cellStyle name="Normal 13 48" xfId="1741" xr:uid="{8CCE3A5D-4807-4644-874E-14FBE39A4F43}"/>
    <cellStyle name="Normal 13 48 2" xfId="1742" xr:uid="{814AADDE-4AD2-4534-93F9-786B29E7188F}"/>
    <cellStyle name="Normal 13 49" xfId="1743" xr:uid="{24CF7EC2-AAC9-42EF-89D8-EC5A4E4C8C97}"/>
    <cellStyle name="Normal 13 49 2" xfId="1744" xr:uid="{75BB6109-5F53-4EBC-9952-E40F05BFECA5}"/>
    <cellStyle name="Normal 13 5" xfId="1745" xr:uid="{CD1273A7-66CB-4A02-9459-61EB7D5E6AF7}"/>
    <cellStyle name="Normal 13 5 2" xfId="1746" xr:uid="{0EF4B275-1311-405E-9602-36E4B3F7FF85}"/>
    <cellStyle name="Normal 13 50" xfId="1747" xr:uid="{19B5AF94-787E-4426-8992-BD46B42843B6}"/>
    <cellStyle name="Normal 13 6" xfId="1748" xr:uid="{CB2B819F-6DFF-4B77-9B7D-D367A6D59ABC}"/>
    <cellStyle name="Normal 13 6 2" xfId="1749" xr:uid="{D08B3BA7-71C2-4E18-9771-7D63F0561C5A}"/>
    <cellStyle name="Normal 13 7" xfId="1750" xr:uid="{506CBCDA-A234-4ECB-B7B0-D08119908C84}"/>
    <cellStyle name="Normal 13 7 2" xfId="1751" xr:uid="{FC7BB783-9D73-4A38-8F1D-44089CB8B81B}"/>
    <cellStyle name="Normal 13 8" xfId="1752" xr:uid="{C2F0DBF2-FC9D-4526-A5E8-95C11C9B08DF}"/>
    <cellStyle name="Normal 13 8 2" xfId="1753" xr:uid="{FD089B00-7771-41E0-8F89-F79D1906F77A}"/>
    <cellStyle name="Normal 13 9" xfId="1754" xr:uid="{07631F09-835B-43B1-B4CC-D7DAE31EE857}"/>
    <cellStyle name="Normal 13 9 2" xfId="1755" xr:uid="{B2184F7E-D4B0-4F67-AC5F-D9D043BF5EAA}"/>
    <cellStyle name="Normal 13_งบการเงิน SBP" xfId="1756" xr:uid="{58D9BFDF-9478-4F60-AFB8-C9CE10F2D28C}"/>
    <cellStyle name="Normal 14" xfId="1757" xr:uid="{7A5044C7-7F20-4110-B433-023E912B1F90}"/>
    <cellStyle name="Normal 14 10" xfId="1758" xr:uid="{ED74BCD1-22E4-4BF1-8946-12B814AC5CB2}"/>
    <cellStyle name="Normal 14 10 2" xfId="1759" xr:uid="{0A0185A2-D089-4BC5-9BA7-71C219B44A91}"/>
    <cellStyle name="Normal 14 11" xfId="1760" xr:uid="{CAA5113E-7DEB-4974-AB1F-3591D5444901}"/>
    <cellStyle name="Normal 14 11 2" xfId="1761" xr:uid="{3768E799-1AF2-4FCE-8930-C5ABDA35F2D7}"/>
    <cellStyle name="Normal 14 12" xfId="1762" xr:uid="{A4C21FF2-07BD-4938-9F72-1C4465618E9E}"/>
    <cellStyle name="Normal 14 12 2" xfId="1763" xr:uid="{979546B1-AEE3-44A8-B620-D073D1164256}"/>
    <cellStyle name="Normal 14 13" xfId="1764" xr:uid="{EAC1F8A0-2EBB-4348-A77D-7DAB45152D01}"/>
    <cellStyle name="Normal 14 13 2" xfId="1765" xr:uid="{F7E682AD-18AD-4737-8AA9-64D663660217}"/>
    <cellStyle name="Normal 14 14" xfId="1766" xr:uid="{EBE3C60E-E08C-4401-BCA1-0FC7937D449B}"/>
    <cellStyle name="Normal 14 14 2" xfId="1767" xr:uid="{195A1468-647D-48E9-898C-64D944A355A6}"/>
    <cellStyle name="Normal 14 15" xfId="1768" xr:uid="{A1790447-F21F-438B-9BD8-C87EFC74FE2A}"/>
    <cellStyle name="Normal 14 15 2" xfId="1769" xr:uid="{B96886A1-BC8B-413B-9C00-E058EBD91E67}"/>
    <cellStyle name="Normal 14 16" xfId="1770" xr:uid="{EB7BD586-62BD-46AD-9B09-AC44B204DA17}"/>
    <cellStyle name="Normal 14 16 2" xfId="1771" xr:uid="{E1EDA7F5-774E-4F57-80F5-7EE5FEE24495}"/>
    <cellStyle name="Normal 14 17" xfId="1772" xr:uid="{727FC3BE-EDC3-4402-A1CD-F823A47B064A}"/>
    <cellStyle name="Normal 14 17 2" xfId="1773" xr:uid="{D16F7508-91F3-4258-B164-510CB45023C9}"/>
    <cellStyle name="Normal 14 18" xfId="1774" xr:uid="{0A9641EE-CEF3-448A-8BD9-3054736D373B}"/>
    <cellStyle name="Normal 14 18 2" xfId="1775" xr:uid="{CDCC083D-0170-4130-BAC6-C2BE158E6919}"/>
    <cellStyle name="Normal 14 19" xfId="1776" xr:uid="{4B307E3E-9E08-469B-8016-30AD8535B455}"/>
    <cellStyle name="Normal 14 19 2" xfId="1777" xr:uid="{7F99C7FB-48D8-4EBD-BDAF-1F889BEFD0C9}"/>
    <cellStyle name="Normal 14 2" xfId="1778" xr:uid="{90023B91-0C97-4C42-BA4F-B7E7F3DAD0A6}"/>
    <cellStyle name="Normal 14 2 2" xfId="1779" xr:uid="{5F5D8799-2045-45B8-A8FA-A65F97018D18}"/>
    <cellStyle name="Normal 14 20" xfId="1780" xr:uid="{15F66820-99E8-421D-874C-758FF8D3C3E2}"/>
    <cellStyle name="Normal 14 20 2" xfId="1781" xr:uid="{DA23BA61-4207-4D0A-B9C7-0431BDA074C6}"/>
    <cellStyle name="Normal 14 21" xfId="1782" xr:uid="{040581B1-4C2A-446B-9165-B9DC81CCDB28}"/>
    <cellStyle name="Normal 14 21 2" xfId="1783" xr:uid="{06FCFA4B-D4A8-470D-8D22-C6588FC7DD31}"/>
    <cellStyle name="Normal 14 22" xfId="1784" xr:uid="{C59149E4-633F-4ABD-BFBD-F00EFA3CA5B8}"/>
    <cellStyle name="Normal 14 22 2" xfId="1785" xr:uid="{16616300-516B-456C-B917-D9F5187D18D8}"/>
    <cellStyle name="Normal 14 23" xfId="1786" xr:uid="{CFD67C3A-935C-4A50-BF47-F6E17792B216}"/>
    <cellStyle name="Normal 14 23 2" xfId="1787" xr:uid="{ECEAFA8B-11F4-491E-8DAB-35B24C95DC92}"/>
    <cellStyle name="Normal 14 24" xfId="1788" xr:uid="{C8C2FFF0-D7F2-4147-AA6E-6867F38EB069}"/>
    <cellStyle name="Normal 14 24 2" xfId="1789" xr:uid="{48E7AF69-F0F7-4535-8B71-477486308B57}"/>
    <cellStyle name="Normal 14 25" xfId="1790" xr:uid="{A39EBA10-87DD-4500-A5D7-E2EF5A53EC7B}"/>
    <cellStyle name="Normal 14 25 2" xfId="1791" xr:uid="{A9308AA8-F9E8-49FC-8433-A92A20C0BFAE}"/>
    <cellStyle name="Normal 14 26" xfId="1792" xr:uid="{2131993D-9495-4A63-9D9C-8082AFAF1C9C}"/>
    <cellStyle name="Normal 14 26 2" xfId="1793" xr:uid="{FCF8936F-3437-489E-9F72-512AAC89C18A}"/>
    <cellStyle name="Normal 14 27" xfId="1794" xr:uid="{4AF11C35-427B-4415-BA79-16D2FED999DD}"/>
    <cellStyle name="Normal 14 27 2" xfId="1795" xr:uid="{9793DD22-80CA-4429-ACED-7989E2831E60}"/>
    <cellStyle name="Normal 14 28" xfId="1796" xr:uid="{C5EF2EB0-1F11-4C24-939F-BF397C470204}"/>
    <cellStyle name="Normal 14 28 2" xfId="1797" xr:uid="{E91A75EA-8DB2-45EC-A047-CC1AE3746E7C}"/>
    <cellStyle name="Normal 14 29" xfId="1798" xr:uid="{340170EA-8F54-4B18-A07E-A6E22823FBF2}"/>
    <cellStyle name="Normal 14 29 2" xfId="1799" xr:uid="{4660339E-1B95-4043-855F-A896239A9687}"/>
    <cellStyle name="Normal 14 3" xfId="1800" xr:uid="{D88C5868-AEE3-4186-8EC6-A19E99025897}"/>
    <cellStyle name="Normal 14 3 2" xfId="1801" xr:uid="{E79DADF3-6918-40DF-B6C9-6430F87525CF}"/>
    <cellStyle name="Normal 14 30" xfId="1802" xr:uid="{09647A0B-82D7-405A-9C77-8612EE94AEC4}"/>
    <cellStyle name="Normal 14 30 2" xfId="1803" xr:uid="{715E99B3-32E9-403A-9B9E-CB31D119338D}"/>
    <cellStyle name="Normal 14 31" xfId="1804" xr:uid="{32C6CD6C-520E-40C9-AD79-582F52DC72BE}"/>
    <cellStyle name="Normal 14 31 2" xfId="1805" xr:uid="{51FA8C0E-7EA1-432B-B232-8DEDB4144D16}"/>
    <cellStyle name="Normal 14 32" xfId="1806" xr:uid="{E36E375F-4FA2-4BBC-973C-1C069F9A5EF8}"/>
    <cellStyle name="Normal 14 32 2" xfId="1807" xr:uid="{44F89D88-8971-4CF7-9F9D-648B7D10BD3E}"/>
    <cellStyle name="Normal 14 33" xfId="1808" xr:uid="{0C8B32D8-194E-417D-8B24-9C9D96FE7857}"/>
    <cellStyle name="Normal 14 33 2" xfId="1809" xr:uid="{14789570-9526-42E7-9CF4-5C72992377F0}"/>
    <cellStyle name="Normal 14 34" xfId="1810" xr:uid="{DDE468F5-AFA1-475A-9B96-FC43826D7085}"/>
    <cellStyle name="Normal 14 34 2" xfId="1811" xr:uid="{0F639D22-36D8-43B1-8668-2E26B3742215}"/>
    <cellStyle name="Normal 14 35" xfId="1812" xr:uid="{ED70607F-E531-4582-A5C3-F9E88549D0EF}"/>
    <cellStyle name="Normal 14 35 2" xfId="1813" xr:uid="{F7F4A20F-DAE9-4793-AE08-689DFBD0107B}"/>
    <cellStyle name="Normal 14 36" xfId="1814" xr:uid="{DC0B0670-A100-416D-A783-4BB45C437C23}"/>
    <cellStyle name="Normal 14 36 2" xfId="1815" xr:uid="{6DEA32D6-78C0-4535-B30F-71ED3742B880}"/>
    <cellStyle name="Normal 14 37" xfId="1816" xr:uid="{0B3075D0-B683-47FD-BE72-8F095874B321}"/>
    <cellStyle name="Normal 14 37 2" xfId="1817" xr:uid="{481DCA3B-C955-4D5C-AAC3-7328D76F9B83}"/>
    <cellStyle name="Normal 14 38" xfId="1818" xr:uid="{F623ECA3-D1AC-47E7-BBAB-42743F431447}"/>
    <cellStyle name="Normal 14 38 2" xfId="1819" xr:uid="{470F77F3-06A9-4892-9D01-CEBDC8D2419F}"/>
    <cellStyle name="Normal 14 39" xfId="1820" xr:uid="{DF2E3350-B09E-404B-A307-E2A88D0A8845}"/>
    <cellStyle name="Normal 14 39 2" xfId="1821" xr:uid="{EF24E128-8AD4-40C5-9FDC-CCCAD51DA1AE}"/>
    <cellStyle name="Normal 14 4" xfId="1822" xr:uid="{0A97E1C8-70A6-4192-9481-09FFA8D1B78C}"/>
    <cellStyle name="Normal 14 4 2" xfId="1823" xr:uid="{18D4747E-C921-4D6D-8E62-02BB9946112A}"/>
    <cellStyle name="Normal 14 40" xfId="1824" xr:uid="{F49300FD-F13D-42AA-8E24-F709AF888FBB}"/>
    <cellStyle name="Normal 14 40 2" xfId="1825" xr:uid="{C710D79A-8E2A-4039-847E-BDA432449C7F}"/>
    <cellStyle name="Normal 14 41" xfId="1826" xr:uid="{CFCE5FA5-0ACA-4683-AF80-3DE4789AC2CC}"/>
    <cellStyle name="Normal 14 41 2" xfId="1827" xr:uid="{7714DB07-B36E-4FC5-AA6E-89E9C5E612A2}"/>
    <cellStyle name="Normal 14 42" xfId="1828" xr:uid="{B6ADDB3A-2D3C-4D59-8B89-690D911AD822}"/>
    <cellStyle name="Normal 14 42 2" xfId="1829" xr:uid="{98E724A0-14B7-4CA7-94EB-4CDE3D3B0D7F}"/>
    <cellStyle name="Normal 14 43" xfId="1830" xr:uid="{B1AC9756-FFE2-426B-B64D-EB2937CA72EC}"/>
    <cellStyle name="Normal 14 43 2" xfId="1831" xr:uid="{821718AD-4393-4324-B395-CBE5DB296482}"/>
    <cellStyle name="Normal 14 44" xfId="1832" xr:uid="{0DC1EB6D-1C33-48BA-B93B-5AE21D57FC27}"/>
    <cellStyle name="Normal 14 44 2" xfId="1833" xr:uid="{D5138D23-94FA-415E-B75D-F4339FD89AB5}"/>
    <cellStyle name="Normal 14 45" xfId="1834" xr:uid="{AD0D0D0B-2C73-4AA0-9F22-94B67A5420E7}"/>
    <cellStyle name="Normal 14 45 2" xfId="1835" xr:uid="{F0D2A731-4C40-4093-B4D9-5E0D134D0B78}"/>
    <cellStyle name="Normal 14 46" xfId="1836" xr:uid="{715C7958-F1F8-4B57-8DD8-48124CEF5412}"/>
    <cellStyle name="Normal 14 46 2" xfId="1837" xr:uid="{A0D39FFB-1C66-4CFC-A507-AE6119699934}"/>
    <cellStyle name="Normal 14 47" xfId="1838" xr:uid="{5E02D2A5-2411-4D59-B723-851FD5050060}"/>
    <cellStyle name="Normal 14 47 2" xfId="1839" xr:uid="{56A1BF2B-B265-4206-BAEE-0496DC1167F1}"/>
    <cellStyle name="Normal 14 48" xfId="1840" xr:uid="{6A98F0F1-E09E-44CF-A2D1-3BFCEEE8C74A}"/>
    <cellStyle name="Normal 14 48 2" xfId="1841" xr:uid="{6C5E9248-0B47-413E-9F7C-7F2320A4A265}"/>
    <cellStyle name="Normal 14 49" xfId="1842" xr:uid="{5FCA03B2-8E6E-4890-81DD-9AD13E70F874}"/>
    <cellStyle name="Normal 14 49 2" xfId="1843" xr:uid="{06B8CC90-0D58-4AD6-9993-5C3EA2C5F01C}"/>
    <cellStyle name="Normal 14 5" xfId="1844" xr:uid="{3A40E5D0-4A7D-48CD-B877-9BB2D3334F59}"/>
    <cellStyle name="Normal 14 5 2" xfId="1845" xr:uid="{5BAD9D74-0013-4081-8594-882F5D9145ED}"/>
    <cellStyle name="Normal 14 50" xfId="1846" xr:uid="{5F062543-325B-4D32-A19D-606D4E520573}"/>
    <cellStyle name="Normal 14 6" xfId="1847" xr:uid="{B108FEE0-2C01-4532-B698-72F418EE9B0D}"/>
    <cellStyle name="Normal 14 6 2" xfId="1848" xr:uid="{9FB46A04-B728-474B-A40E-AB3ADB709CB6}"/>
    <cellStyle name="Normal 14 7" xfId="1849" xr:uid="{86E71A5B-661B-4848-B872-0441F38E886E}"/>
    <cellStyle name="Normal 14 7 2" xfId="1850" xr:uid="{7BCEDDC8-470D-43B6-9144-48ABC0692300}"/>
    <cellStyle name="Normal 14 8" xfId="1851" xr:uid="{39092BC5-3886-4380-9D61-9DBB14CC580D}"/>
    <cellStyle name="Normal 14 8 2" xfId="1852" xr:uid="{EA38415B-FD09-4A20-9A85-C5093D7EFA92}"/>
    <cellStyle name="Normal 14 9" xfId="1853" xr:uid="{C8CB4C0A-61DD-435A-AA56-F59FCBBAF89F}"/>
    <cellStyle name="Normal 14 9 2" xfId="1854" xr:uid="{0BCF5AAD-1C21-49B1-840D-D79DAE3E1601}"/>
    <cellStyle name="Normal 14_งบการเงิน SBP" xfId="1855" xr:uid="{A38F8A92-D50F-4AA0-9701-61BFC094714C}"/>
    <cellStyle name="Normal 15" xfId="1856" xr:uid="{BA5A018E-355B-4B3A-B283-73334EA881F5}"/>
    <cellStyle name="Normal 15 10" xfId="1857" xr:uid="{9FA8FA89-9126-4FA3-AF03-4C43B4E59CE8}"/>
    <cellStyle name="Normal 15 10 2" xfId="1858" xr:uid="{9B603F7E-4ECC-4564-B603-312095BD1AA5}"/>
    <cellStyle name="Normal 15 11" xfId="1859" xr:uid="{E2C38727-9983-4A11-8522-7AA3AB640007}"/>
    <cellStyle name="Normal 15 11 2" xfId="1860" xr:uid="{12202D8F-D6E6-4D25-8E2C-5B11CCD4EECD}"/>
    <cellStyle name="Normal 15 12" xfId="1861" xr:uid="{D0DF36A5-9B54-485B-BE01-AEB64C637919}"/>
    <cellStyle name="Normal 15 12 2" xfId="1862" xr:uid="{8A20C7E6-3145-4172-A1C9-8ED7CF889C6D}"/>
    <cellStyle name="Normal 15 13" xfId="1863" xr:uid="{57925C9C-A98E-405E-B849-C90DA264EF27}"/>
    <cellStyle name="Normal 15 13 2" xfId="1864" xr:uid="{961116A0-81A2-4643-A07E-9BCE7A52D34A}"/>
    <cellStyle name="Normal 15 14" xfId="1865" xr:uid="{BABD6D73-491B-431B-B7FA-5CCE38A2A14F}"/>
    <cellStyle name="Normal 15 14 2" xfId="1866" xr:uid="{D066860A-FC7C-4A0D-B3CF-F89279F1CC42}"/>
    <cellStyle name="Normal 15 15" xfId="1867" xr:uid="{4D5919DD-6AA7-4027-92C0-5ACC5820BDCB}"/>
    <cellStyle name="Normal 15 15 2" xfId="1868" xr:uid="{7BE85036-0EF4-4F3B-B790-6DE204455974}"/>
    <cellStyle name="Normal 15 16" xfId="1869" xr:uid="{5C791CD6-78FD-4838-ACA4-4D0B1B04F829}"/>
    <cellStyle name="Normal 15 16 2" xfId="1870" xr:uid="{29BD251D-1CAA-4651-8986-B75BB4FDE247}"/>
    <cellStyle name="Normal 15 17" xfId="1871" xr:uid="{D7B5ACF7-7AF1-4D7B-B3A2-CDA565DF2631}"/>
    <cellStyle name="Normal 15 17 2" xfId="1872" xr:uid="{34034604-0FF8-4488-8E9B-5AF80279B054}"/>
    <cellStyle name="Normal 15 18" xfId="1873" xr:uid="{DB98FDFE-DC77-4F9A-83C1-EBEA714700F8}"/>
    <cellStyle name="Normal 15 18 2" xfId="1874" xr:uid="{3604F8F0-64CC-4324-97E6-E2FB13D568E8}"/>
    <cellStyle name="Normal 15 19" xfId="1875" xr:uid="{8FA17922-AE72-4E24-AE0E-5A8BD559E2CC}"/>
    <cellStyle name="Normal 15 19 2" xfId="1876" xr:uid="{964619ED-5142-4CB7-88C1-4F72F317ED85}"/>
    <cellStyle name="Normal 15 2" xfId="1877" xr:uid="{F1414083-0EBD-4458-AF91-79049B99E1D0}"/>
    <cellStyle name="Normal 15 2 2" xfId="1878" xr:uid="{5602E6AB-F811-4A48-80F4-79ABF65E94BA}"/>
    <cellStyle name="Normal 15 20" xfId="1879" xr:uid="{DAD13536-78D0-48F8-8BF2-48CEFE50D003}"/>
    <cellStyle name="Normal 15 20 2" xfId="1880" xr:uid="{BE078722-B5DC-46C3-BC76-E56942EEC50A}"/>
    <cellStyle name="Normal 15 21" xfId="1881" xr:uid="{756A1774-10DF-4A5D-920E-D8BD7CA92362}"/>
    <cellStyle name="Normal 15 21 2" xfId="1882" xr:uid="{0D84D758-259A-4A26-8825-0A3A246308BA}"/>
    <cellStyle name="Normal 15 22" xfId="1883" xr:uid="{87A7465D-5E27-48AB-B5C2-9C35EB849131}"/>
    <cellStyle name="Normal 15 22 2" xfId="1884" xr:uid="{C8B43BAF-D7CB-4B60-BD5D-9106A00ED55D}"/>
    <cellStyle name="Normal 15 23" xfId="1885" xr:uid="{0B7C12AA-0836-4E4B-B8B0-7A162B39735A}"/>
    <cellStyle name="Normal 15 23 2" xfId="1886" xr:uid="{58ECA7D1-1603-4619-891C-4142CB7622D7}"/>
    <cellStyle name="Normal 15 24" xfId="1887" xr:uid="{C4632C74-F847-4E43-80B2-1FA3446DB1E6}"/>
    <cellStyle name="Normal 15 24 2" xfId="1888" xr:uid="{64FBDE39-279E-40E0-933B-8ED4CD7909C4}"/>
    <cellStyle name="Normal 15 25" xfId="1889" xr:uid="{9DAF74D6-D7CB-41C6-BCDE-5694EE758F66}"/>
    <cellStyle name="Normal 15 25 2" xfId="1890" xr:uid="{C62A6840-ACCB-43DB-AAF3-0E42F0B5CF61}"/>
    <cellStyle name="Normal 15 26" xfId="1891" xr:uid="{382EED74-F91C-4489-950C-93213FD87A90}"/>
    <cellStyle name="Normal 15 26 2" xfId="1892" xr:uid="{A451E882-EEA6-41A2-BF02-89BD73FFB26C}"/>
    <cellStyle name="Normal 15 27" xfId="1893" xr:uid="{F7338D63-E3D6-4876-8A75-F0D9FA8A2108}"/>
    <cellStyle name="Normal 15 27 2" xfId="1894" xr:uid="{420E8AB5-FB01-43C2-85B1-04706E4BB637}"/>
    <cellStyle name="Normal 15 28" xfId="1895" xr:uid="{57E04E60-721A-4C15-9565-778C087A0BCC}"/>
    <cellStyle name="Normal 15 28 2" xfId="1896" xr:uid="{4F5D9C86-F8FD-42F9-B678-F0C5E540AC25}"/>
    <cellStyle name="Normal 15 29" xfId="1897" xr:uid="{6D43EB67-4183-4976-81C2-A94BB2BF1C50}"/>
    <cellStyle name="Normal 15 29 2" xfId="1898" xr:uid="{C10DD077-77D5-4927-B602-04BC16260652}"/>
    <cellStyle name="Normal 15 3" xfId="1899" xr:uid="{7BC21D5A-7A72-4DEA-9FCE-6269AFE06667}"/>
    <cellStyle name="Normal 15 3 2" xfId="1900" xr:uid="{5ABC1DAF-656C-400D-A7A6-D8FDA377714F}"/>
    <cellStyle name="Normal 15 30" xfId="1901" xr:uid="{9E6211DA-1367-429C-B29F-1610315F87AC}"/>
    <cellStyle name="Normal 15 30 2" xfId="1902" xr:uid="{3C4BCA42-734F-4868-9980-D4273070D8C3}"/>
    <cellStyle name="Normal 15 31" xfId="1903" xr:uid="{B00BD742-A326-4AC2-95B5-F896FEA8A8BD}"/>
    <cellStyle name="Normal 15 31 2" xfId="1904" xr:uid="{A5FB666A-B09E-4136-BD53-3FC26C32AF40}"/>
    <cellStyle name="Normal 15 32" xfId="1905" xr:uid="{D631B251-B719-452E-A1A6-8609B442AD39}"/>
    <cellStyle name="Normal 15 32 2" xfId="1906" xr:uid="{5936AA2A-1F37-4F17-80F4-32D11BA468FB}"/>
    <cellStyle name="Normal 15 33" xfId="1907" xr:uid="{3B1E279A-A065-4626-BCE7-ABA146103E45}"/>
    <cellStyle name="Normal 15 33 2" xfId="1908" xr:uid="{930DBDEE-F574-4195-BED7-D20207C8B055}"/>
    <cellStyle name="Normal 15 34" xfId="1909" xr:uid="{3731D996-4958-48A3-BEF7-014AE1E7316A}"/>
    <cellStyle name="Normal 15 34 2" xfId="1910" xr:uid="{51CE20FF-6CDA-4AEF-BD36-B5D11342267A}"/>
    <cellStyle name="Normal 15 35" xfId="1911" xr:uid="{3C2D354B-5E48-477B-9969-2ADD732173DD}"/>
    <cellStyle name="Normal 15 35 2" xfId="1912" xr:uid="{4313CB1F-BE5E-49B4-8132-FB4A398DE994}"/>
    <cellStyle name="Normal 15 36" xfId="1913" xr:uid="{CD7B6DEA-05AA-4E46-880C-88DF6496426A}"/>
    <cellStyle name="Normal 15 36 2" xfId="1914" xr:uid="{187C9A6F-9C98-4945-B83C-3D751C8F4C81}"/>
    <cellStyle name="Normal 15 37" xfId="1915" xr:uid="{4B27120B-EB7C-4A1F-A39C-2A34EC5908D3}"/>
    <cellStyle name="Normal 15 37 2" xfId="1916" xr:uid="{3745233B-26A5-4443-B543-3C502AEAE894}"/>
    <cellStyle name="Normal 15 38" xfId="1917" xr:uid="{CA15A24A-4179-4ABB-BF0D-A2FE31462A88}"/>
    <cellStyle name="Normal 15 38 2" xfId="1918" xr:uid="{5238838E-3932-411D-9A77-B920C705C693}"/>
    <cellStyle name="Normal 15 39" xfId="1919" xr:uid="{94C0FF23-90D6-48E7-8BA3-A3CE72917AB4}"/>
    <cellStyle name="Normal 15 39 2" xfId="1920" xr:uid="{BF44041D-B8F3-4511-BD51-C859AFB3CFE0}"/>
    <cellStyle name="Normal 15 4" xfId="1921" xr:uid="{F9228B15-887E-4A6A-8BD6-E28E32A2A175}"/>
    <cellStyle name="Normal 15 4 2" xfId="1922" xr:uid="{788640C3-995D-42A5-A788-06881D62C7AB}"/>
    <cellStyle name="Normal 15 40" xfId="1923" xr:uid="{0EFFDBF2-8500-4640-B07D-509C329EED0A}"/>
    <cellStyle name="Normal 15 40 2" xfId="1924" xr:uid="{8197EF84-6D99-4D8A-B7EF-26B5B34B52E2}"/>
    <cellStyle name="Normal 15 41" xfId="1925" xr:uid="{E1A6BF78-041F-45AB-9843-2C900F9481B4}"/>
    <cellStyle name="Normal 15 41 2" xfId="1926" xr:uid="{A11FBB24-3F6D-49CF-B7D3-1104920A7239}"/>
    <cellStyle name="Normal 15 42" xfId="1927" xr:uid="{4F5C1EB9-5448-4DE7-9DAA-4622D35B665F}"/>
    <cellStyle name="Normal 15 42 2" xfId="1928" xr:uid="{C4799936-0C12-49B2-B76D-C329EDEBAAAB}"/>
    <cellStyle name="Normal 15 43" xfId="1929" xr:uid="{A0119355-23AD-49D5-AC0C-2355A79A5D30}"/>
    <cellStyle name="Normal 15 43 2" xfId="1930" xr:uid="{44A6D8F8-6188-4F34-89B1-47F642A9E453}"/>
    <cellStyle name="Normal 15 44" xfId="1931" xr:uid="{89E094EF-0168-4F36-8438-4AB3C5DCF7D9}"/>
    <cellStyle name="Normal 15 44 2" xfId="1932" xr:uid="{325EDC6E-C862-4556-934A-7251336DCA8C}"/>
    <cellStyle name="Normal 15 45" xfId="1933" xr:uid="{5CF4CE58-EA39-44AC-B980-92A1D8A7CCFB}"/>
    <cellStyle name="Normal 15 45 2" xfId="1934" xr:uid="{458BEAA1-0B43-4DFB-8B20-A65BD7AFD4EF}"/>
    <cellStyle name="Normal 15 46" xfId="1935" xr:uid="{AB51BCEB-E830-4247-9D2F-BA4C8E2B64C2}"/>
    <cellStyle name="Normal 15 46 2" xfId="1936" xr:uid="{C80835A6-E041-42CD-BA13-F60D79BC0EF2}"/>
    <cellStyle name="Normal 15 47" xfId="1937" xr:uid="{A2C68246-C4A2-4BD3-B09E-BF219C40FFEE}"/>
    <cellStyle name="Normal 15 47 2" xfId="1938" xr:uid="{F1F35DEA-F6AD-42F8-BE3B-336E23D03CBF}"/>
    <cellStyle name="Normal 15 48" xfId="1939" xr:uid="{8EE8F3ED-0D20-4230-A59E-05E21EF1BDD1}"/>
    <cellStyle name="Normal 15 48 2" xfId="1940" xr:uid="{A8AF76E1-719B-4DC3-AE73-E2786DE901BE}"/>
    <cellStyle name="Normal 15 49" xfId="1941" xr:uid="{B2DD73CE-167D-4B6E-B377-B3505E3AAB99}"/>
    <cellStyle name="Normal 15 49 2" xfId="1942" xr:uid="{24DEFF40-B89E-48B7-B59C-C80FFBBDA130}"/>
    <cellStyle name="Normal 15 5" xfId="1943" xr:uid="{8E666512-6358-4DEA-B729-BA5622155DB3}"/>
    <cellStyle name="Normal 15 5 2" xfId="1944" xr:uid="{78EB9F69-F47E-47FB-A963-3BFC498AAD9F}"/>
    <cellStyle name="Normal 15 50" xfId="1945" xr:uid="{23733491-914D-4CFD-99CF-7D05FA685811}"/>
    <cellStyle name="Normal 15 6" xfId="1946" xr:uid="{D8FCBBF6-7DAB-48EF-BAC5-BAAB78617EA0}"/>
    <cellStyle name="Normal 15 6 2" xfId="1947" xr:uid="{AA59EDDA-A442-40BC-9C1C-5CC1EBCA6210}"/>
    <cellStyle name="Normal 15 7" xfId="1948" xr:uid="{EC06F226-3CB0-4416-BBA1-E0A6DD2028BA}"/>
    <cellStyle name="Normal 15 7 2" xfId="1949" xr:uid="{4831EFE6-FDF3-4015-B110-0B5A25D612B1}"/>
    <cellStyle name="Normal 15 8" xfId="1950" xr:uid="{AD652A2C-622F-4EBE-BA6F-E5E40B692D78}"/>
    <cellStyle name="Normal 15 8 2" xfId="1951" xr:uid="{5A6A8BD6-8E07-47C7-ABB7-1F1A16D44724}"/>
    <cellStyle name="Normal 15 9" xfId="1952" xr:uid="{13ADD701-7DF2-4347-8614-BB4F17DE65EA}"/>
    <cellStyle name="Normal 15 9 2" xfId="1953" xr:uid="{98CE7AE1-4735-42EC-BBBB-8322BA4E0958}"/>
    <cellStyle name="Normal 15_งบการเงิน SBP" xfId="1954" xr:uid="{8A2233B5-B672-463E-8609-C828587DA608}"/>
    <cellStyle name="Normal 16" xfId="1955" xr:uid="{C7248F5F-5F96-4946-B5ED-97233B21F904}"/>
    <cellStyle name="Normal 16 10" xfId="1956" xr:uid="{0F48960D-CFB1-46BF-83DC-5EE2A8C8C853}"/>
    <cellStyle name="Normal 16 10 2" xfId="1957" xr:uid="{551C83E4-295D-49DC-95F9-A88AB5517817}"/>
    <cellStyle name="Normal 16 11" xfId="1958" xr:uid="{1D770AD8-9EF7-466D-8EB2-DB5C8F9FDFA0}"/>
    <cellStyle name="Normal 16 11 2" xfId="1959" xr:uid="{8698CFA1-54FD-44F1-AFE5-9A0C3CB6B260}"/>
    <cellStyle name="Normal 16 12" xfId="1960" xr:uid="{B98453B1-F9C4-410C-A3F4-6F6864944861}"/>
    <cellStyle name="Normal 16 12 2" xfId="1961" xr:uid="{E494B073-0031-4038-8460-B2AEAF9C5786}"/>
    <cellStyle name="Normal 16 13" xfId="1962" xr:uid="{554290B4-DAC6-4B71-8730-3BD53B8CBD35}"/>
    <cellStyle name="Normal 16 13 2" xfId="1963" xr:uid="{B761F982-E5AB-4E5F-8B1C-0853CB349F04}"/>
    <cellStyle name="Normal 16 14" xfId="1964" xr:uid="{6CA2F3A3-F4AC-46A5-A786-9F124C70A728}"/>
    <cellStyle name="Normal 16 14 2" xfId="1965" xr:uid="{1CF06A17-3E5D-4034-9017-AF05084BD40D}"/>
    <cellStyle name="Normal 16 15" xfId="1966" xr:uid="{449C3534-8031-4D5B-8D77-840B90AD05D0}"/>
    <cellStyle name="Normal 16 15 2" xfId="1967" xr:uid="{44C855BA-5C56-4C35-8449-9D644CFC844B}"/>
    <cellStyle name="Normal 16 16" xfId="1968" xr:uid="{92910C02-DBC5-4B1B-9D91-F64FA66151D4}"/>
    <cellStyle name="Normal 16 16 2" xfId="1969" xr:uid="{DDD8929E-BABC-4230-AAF7-091C3EF778C1}"/>
    <cellStyle name="Normal 16 17" xfId="1970" xr:uid="{ECA65AA1-EE98-4AAA-846A-15016D7F62D4}"/>
    <cellStyle name="Normal 16 17 2" xfId="1971" xr:uid="{E2A1AFBA-5B8A-4C2A-A091-00EAF01B7AF4}"/>
    <cellStyle name="Normal 16 18" xfId="1972" xr:uid="{945C0D02-9C8E-4F8C-92D9-6795A536FE02}"/>
    <cellStyle name="Normal 16 18 2" xfId="1973" xr:uid="{364DA354-F47F-4AC4-907C-D259324040F2}"/>
    <cellStyle name="Normal 16 19" xfId="1974" xr:uid="{BD9C7171-4F81-4281-8F20-DA0604AF1C6B}"/>
    <cellStyle name="Normal 16 19 2" xfId="1975" xr:uid="{15FC6D3F-620E-4C51-9BD8-BDAB8AC650AB}"/>
    <cellStyle name="Normal 16 2" xfId="1976" xr:uid="{A109DDA5-331A-4B70-9CAD-55555E7895B7}"/>
    <cellStyle name="Normal 16 2 2" xfId="1977" xr:uid="{87E43112-06C5-4AA0-A238-879B80575AB1}"/>
    <cellStyle name="Normal 16 20" xfId="1978" xr:uid="{5317B0D2-E380-4258-B15B-5DAF1B18966F}"/>
    <cellStyle name="Normal 16 20 2" xfId="1979" xr:uid="{C0A08719-E3D5-4216-ACFA-99BD46D04A00}"/>
    <cellStyle name="Normal 16 21" xfId="1980" xr:uid="{09BE91AF-AE3B-4402-B76D-55F2438C51E6}"/>
    <cellStyle name="Normal 16 21 2" xfId="1981" xr:uid="{3B1AAE37-94D5-4B4D-A697-00FAF9651969}"/>
    <cellStyle name="Normal 16 22" xfId="1982" xr:uid="{B6BC9794-2974-43C1-A14F-18C57A5B7640}"/>
    <cellStyle name="Normal 16 22 2" xfId="1983" xr:uid="{F155474F-8442-4782-BD63-E4242C9EAB16}"/>
    <cellStyle name="Normal 16 23" xfId="1984" xr:uid="{3D5C06F8-DB0F-43D6-AFC2-E826D5D0565D}"/>
    <cellStyle name="Normal 16 23 2" xfId="1985" xr:uid="{B6E19E3C-71F4-485C-887E-266AF0EF0F66}"/>
    <cellStyle name="Normal 16 24" xfId="1986" xr:uid="{34877C75-452D-4525-93E7-22CA16040BCD}"/>
    <cellStyle name="Normal 16 24 2" xfId="1987" xr:uid="{ADC4B405-5A8C-4C7E-97B1-DF9EE703C78A}"/>
    <cellStyle name="Normal 16 25" xfId="1988" xr:uid="{E9EBC3A7-1E3C-4114-ABB8-99CF4C351858}"/>
    <cellStyle name="Normal 16 25 2" xfId="1989" xr:uid="{EB78E3C3-906A-44B2-BB34-C9A569A7A39D}"/>
    <cellStyle name="Normal 16 26" xfId="1990" xr:uid="{B81970FC-FB82-4D23-8779-8F5C0A2029F6}"/>
    <cellStyle name="Normal 16 26 2" xfId="1991" xr:uid="{3B914838-8AAE-4827-AFAF-83EC62706C6D}"/>
    <cellStyle name="Normal 16 27" xfId="1992" xr:uid="{75D1E7DB-D6D3-44E9-9DBB-AB8837231BE9}"/>
    <cellStyle name="Normal 16 27 2" xfId="1993" xr:uid="{CAA41B6E-C666-4C62-AC82-3D3EBE955E4D}"/>
    <cellStyle name="Normal 16 28" xfId="1994" xr:uid="{79E3841D-04E2-4BBD-96A5-606E0F471F1C}"/>
    <cellStyle name="Normal 16 28 2" xfId="1995" xr:uid="{8BBDB65A-55CB-4994-9EBD-D2267B3CAC97}"/>
    <cellStyle name="Normal 16 29" xfId="1996" xr:uid="{588DC100-7D2B-4E85-BD7E-C9066A0EA331}"/>
    <cellStyle name="Normal 16 29 2" xfId="1997" xr:uid="{4963212D-4AAA-4495-B582-DE32253EC07E}"/>
    <cellStyle name="Normal 16 3" xfId="1998" xr:uid="{FB63514B-AD08-4DAB-AA5A-18E87EBC1449}"/>
    <cellStyle name="Normal 16 3 2" xfId="1999" xr:uid="{394973E1-2722-4EC0-9A15-CFD65BD7D5EC}"/>
    <cellStyle name="Normal 16 30" xfId="2000" xr:uid="{76A0237E-14EC-43E6-AEDE-A28B57FAE861}"/>
    <cellStyle name="Normal 16 30 2" xfId="2001" xr:uid="{A1EB8A02-B79D-4AC3-815C-CFA6C69A5EE6}"/>
    <cellStyle name="Normal 16 31" xfId="2002" xr:uid="{60922581-BB75-4D03-9934-712F97D95DD8}"/>
    <cellStyle name="Normal 16 31 2" xfId="2003" xr:uid="{DC557555-F355-4C3F-8AB7-83E39EAE7B8B}"/>
    <cellStyle name="Normal 16 32" xfId="2004" xr:uid="{7BF96A7C-BEFD-476A-8C0F-485452B02DAB}"/>
    <cellStyle name="Normal 16 32 2" xfId="2005" xr:uid="{ED9201C5-BE15-4E41-96BE-8BC683A15807}"/>
    <cellStyle name="Normal 16 33" xfId="2006" xr:uid="{47841FBB-48CE-425B-AD99-54A1879C1327}"/>
    <cellStyle name="Normal 16 33 2" xfId="2007" xr:uid="{96AC0443-F01B-4A5B-A3FF-937160D9EBBD}"/>
    <cellStyle name="Normal 16 34" xfId="2008" xr:uid="{7E6AB60A-7DB6-4011-A947-2801DE293CB3}"/>
    <cellStyle name="Normal 16 34 2" xfId="2009" xr:uid="{6B16A004-2FAE-4C18-96A5-3F83A44943B2}"/>
    <cellStyle name="Normal 16 35" xfId="2010" xr:uid="{90DAA958-1CA8-424E-93A0-DA09FA9388C0}"/>
    <cellStyle name="Normal 16 35 2" xfId="2011" xr:uid="{6DB7860C-1C39-4D12-A512-6EEC49CBE74C}"/>
    <cellStyle name="Normal 16 36" xfId="2012" xr:uid="{E7F91BDB-3401-4BB5-B904-0F3D7B0D12A1}"/>
    <cellStyle name="Normal 16 36 2" xfId="2013" xr:uid="{A3EAEE9F-5B8B-4EFB-94F0-A3926A0AC5CF}"/>
    <cellStyle name="Normal 16 37" xfId="2014" xr:uid="{3583CA75-AAE1-48CD-B94B-DE1A73045DE7}"/>
    <cellStyle name="Normal 16 37 2" xfId="2015" xr:uid="{8B91FD5F-88AD-48A9-935D-8216A5AD6DAA}"/>
    <cellStyle name="Normal 16 38" xfId="2016" xr:uid="{55FCABA5-E263-48BA-85A8-43C1D53DC61F}"/>
    <cellStyle name="Normal 16 38 2" xfId="2017" xr:uid="{757141B9-CB06-44F2-925B-FC26310465A7}"/>
    <cellStyle name="Normal 16 39" xfId="2018" xr:uid="{9BBD413F-4F4F-4CB0-A2E8-03D4E54F8E46}"/>
    <cellStyle name="Normal 16 39 2" xfId="2019" xr:uid="{97309F21-43D3-4B13-AD90-452963E366C2}"/>
    <cellStyle name="Normal 16 4" xfId="2020" xr:uid="{FCDFA280-7259-4212-AF2E-410421CBF3E5}"/>
    <cellStyle name="Normal 16 4 2" xfId="2021" xr:uid="{FDB1F8FC-F13E-4646-89F5-3E4F5CFDF0DC}"/>
    <cellStyle name="Normal 16 40" xfId="2022" xr:uid="{E207A221-8792-4986-AA5D-2E71CADBC4C7}"/>
    <cellStyle name="Normal 16 40 2" xfId="2023" xr:uid="{FE318098-DAC8-49AE-A3DF-549DE0E1FF7B}"/>
    <cellStyle name="Normal 16 41" xfId="2024" xr:uid="{2BFA8D35-A0FD-4931-9150-3A9F1EB62169}"/>
    <cellStyle name="Normal 16 41 2" xfId="2025" xr:uid="{83C18F4F-9FAA-4476-89E9-DEC83295E9B9}"/>
    <cellStyle name="Normal 16 42" xfId="2026" xr:uid="{20C7CFEF-483F-4060-9FA5-4C3887DF753A}"/>
    <cellStyle name="Normal 16 42 2" xfId="2027" xr:uid="{A60A6CB6-1EDD-4BCD-BD74-1AD5A8BEF359}"/>
    <cellStyle name="Normal 16 43" xfId="2028" xr:uid="{AE446358-E9A5-42C7-83B7-C60E679D0CF6}"/>
    <cellStyle name="Normal 16 43 2" xfId="2029" xr:uid="{AD99798B-E46D-4B7E-AA68-885A7208919C}"/>
    <cellStyle name="Normal 16 44" xfId="2030" xr:uid="{7E9F1E27-28AC-4C27-BC56-FE982A66203C}"/>
    <cellStyle name="Normal 16 44 2" xfId="2031" xr:uid="{2E79084B-F6C6-4C71-B367-68C6F872C042}"/>
    <cellStyle name="Normal 16 45" xfId="2032" xr:uid="{3D4F4ADB-9161-4C61-B5A9-D5A262422135}"/>
    <cellStyle name="Normal 16 45 2" xfId="2033" xr:uid="{45F83C7F-EF59-475B-920E-5C2F4CE5957B}"/>
    <cellStyle name="Normal 16 46" xfId="2034" xr:uid="{2770548B-7B4C-4D82-AEFB-A80FF31E80AF}"/>
    <cellStyle name="Normal 16 46 2" xfId="2035" xr:uid="{143B86ED-381F-4FE3-9267-655FA2AD475B}"/>
    <cellStyle name="Normal 16 47" xfId="2036" xr:uid="{9D993F0E-F701-4B4C-BDCE-AFF4AE02F0FB}"/>
    <cellStyle name="Normal 16 47 2" xfId="2037" xr:uid="{020D210D-2E74-4A77-BFA1-CB27C3B61654}"/>
    <cellStyle name="Normal 16 48" xfId="2038" xr:uid="{A68A24DD-6DA4-43DB-814C-17BF00CEEA43}"/>
    <cellStyle name="Normal 16 48 2" xfId="2039" xr:uid="{8D7D248F-B0BD-4D10-A9F5-E6867DC7C228}"/>
    <cellStyle name="Normal 16 49" xfId="2040" xr:uid="{DEBFE031-92A6-4A80-9320-D60446220E2C}"/>
    <cellStyle name="Normal 16 49 2" xfId="2041" xr:uid="{1B4B43A6-037C-4722-BD65-31A65B95E225}"/>
    <cellStyle name="Normal 16 5" xfId="2042" xr:uid="{AD1CFAFC-08FB-41B3-80A5-40695EA15028}"/>
    <cellStyle name="Normal 16 5 2" xfId="2043" xr:uid="{B8EEAAD8-4E16-4EE7-9B62-9C1A710977EE}"/>
    <cellStyle name="Normal 16 50" xfId="2044" xr:uid="{3FD161C6-D57A-4947-AB46-CC9529382F02}"/>
    <cellStyle name="Normal 16 6" xfId="2045" xr:uid="{DE1F1AA1-6AA4-4523-8E00-8C411B536FC3}"/>
    <cellStyle name="Normal 16 6 2" xfId="2046" xr:uid="{41A02C6F-BFBA-410E-9AF6-D26D3BD4B9C2}"/>
    <cellStyle name="Normal 16 7" xfId="2047" xr:uid="{D8E2F8ED-DE73-4446-9EC2-DFBC8A7448A2}"/>
    <cellStyle name="Normal 16 7 2" xfId="2048" xr:uid="{FAEB7804-8C02-475E-833A-263E59A56477}"/>
    <cellStyle name="Normal 16 8" xfId="2049" xr:uid="{60947D00-0DB6-47DF-863D-EC402F21CE01}"/>
    <cellStyle name="Normal 16 8 2" xfId="2050" xr:uid="{8606B979-34F4-4101-BDD2-6810182810A2}"/>
    <cellStyle name="Normal 16 9" xfId="2051" xr:uid="{7992BE5F-997A-4548-8737-D4FDC29E1E50}"/>
    <cellStyle name="Normal 16 9 2" xfId="2052" xr:uid="{7A889918-96C8-47C5-A31D-1F17CC8860D0}"/>
    <cellStyle name="Normal 16_งบการเงิน SBP" xfId="2053" xr:uid="{2E8E12B6-5C7C-4500-AC25-7F08B843792A}"/>
    <cellStyle name="Normal 17" xfId="2054" xr:uid="{F3353F44-768C-4D8E-A14D-CEE4799F8DDC}"/>
    <cellStyle name="Normal 17 2" xfId="2055" xr:uid="{0CD0D836-5655-4686-A462-1B1027A5FE05}"/>
    <cellStyle name="Normal 17 2 2" xfId="2056" xr:uid="{2D199BEC-B91B-4E60-BF9A-5DE7770893F6}"/>
    <cellStyle name="Normal 17 3" xfId="2057" xr:uid="{C9699E15-4A8F-4662-8258-D6576628E4B0}"/>
    <cellStyle name="Normal 18" xfId="2058" xr:uid="{8EC83DF6-905C-4EC5-A8EF-B861F2BC93D0}"/>
    <cellStyle name="Normal 18 2" xfId="2059" xr:uid="{A6B6D14B-A0C9-4B0F-89D3-E296E1A381DB}"/>
    <cellStyle name="Normal 19" xfId="2060" xr:uid="{2E274A74-D379-48DE-BDCE-83526A3840C9}"/>
    <cellStyle name="Normal 19 2" xfId="2061" xr:uid="{265E6EEF-9837-4F86-A676-8CCF78CCC99F}"/>
    <cellStyle name="Normal 19 2 2" xfId="2062" xr:uid="{B99A154F-EF2D-455D-B2B3-032147489629}"/>
    <cellStyle name="Normal 19 3" xfId="2063" xr:uid="{AC581E3E-413A-47DC-AA8A-77ED6E3D531C}"/>
    <cellStyle name="Normal 2" xfId="2" xr:uid="{00000000-0005-0000-0000-000009000000}"/>
    <cellStyle name="Normal 2 10" xfId="2065" xr:uid="{AB6BC647-AD1A-4741-B938-AC0A12A585F1}"/>
    <cellStyle name="Normal 2 11" xfId="2066" xr:uid="{70174B40-4B37-48C8-B41B-5A721827B7E3}"/>
    <cellStyle name="Normal 2 12" xfId="2067" xr:uid="{37A4ACFA-791C-4426-8893-0D5418084501}"/>
    <cellStyle name="Normal 2 13" xfId="2068" xr:uid="{F018EE06-2DB4-4B7F-BB3F-881705A019DA}"/>
    <cellStyle name="Normal 2 14" xfId="2069" xr:uid="{047CF0FC-A8EA-42D6-9F5D-7C6B9D7B477F}"/>
    <cellStyle name="Normal 2 15" xfId="2070" xr:uid="{2E04E91C-EBFB-4601-8ABE-8C1446108490}"/>
    <cellStyle name="Normal 2 16" xfId="2071" xr:uid="{42DFAFC1-1827-4F1B-AAD4-1134628EFA8F}"/>
    <cellStyle name="Normal 2 17" xfId="2072" xr:uid="{B0C81C97-903D-43D9-8FD8-CA79A47A25B5}"/>
    <cellStyle name="Normal 2 18" xfId="2073" xr:uid="{B61DA5FD-F00F-4946-BF5B-04C9F71824FD}"/>
    <cellStyle name="Normal 2 19" xfId="2074" xr:uid="{7716CCB6-3C9D-4324-8ECC-117B41A47FC1}"/>
    <cellStyle name="Normal 2 2" xfId="2075" xr:uid="{B959E681-10AA-439D-9044-681582F9144C}"/>
    <cellStyle name="Normal 2 2 10" xfId="2076" xr:uid="{85B4C637-3776-436A-AEAE-29710F48E998}"/>
    <cellStyle name="Normal 2 2 11" xfId="2077" xr:uid="{D7628D28-0C18-4588-AC6B-6770F2B4E824}"/>
    <cellStyle name="Normal 2 2 12" xfId="2078" xr:uid="{1D2A10FA-9180-4339-A876-B48A58625D21}"/>
    <cellStyle name="Normal 2 2 13" xfId="2079" xr:uid="{38C637DF-1D7E-4DB9-9A51-C92FA826CF34}"/>
    <cellStyle name="Normal 2 2 14" xfId="2080" xr:uid="{99D744B1-71D0-4299-A44A-3643CD632D6B}"/>
    <cellStyle name="Normal 2 2 15" xfId="2081" xr:uid="{FFDC1062-D4E5-47E6-8037-B575F889F895}"/>
    <cellStyle name="Normal 2 2 16" xfId="2082" xr:uid="{869582E0-0BB0-44F9-A747-8F73D602C0A4}"/>
    <cellStyle name="Normal 2 2 17" xfId="2083" xr:uid="{E3EE9B9E-A8A3-4F11-921C-6E0B1E39F9FC}"/>
    <cellStyle name="Normal 2 2 18" xfId="2084" xr:uid="{EF65B647-4C28-409E-B8A1-493CD85315E4}"/>
    <cellStyle name="Normal 2 2 19" xfId="2085" xr:uid="{9DB182DE-BA5A-4749-888F-8BB49A15FE9E}"/>
    <cellStyle name="Normal 2 2 2" xfId="2086" xr:uid="{2C062A03-319C-40CE-8A1D-E2AC42C4F2BC}"/>
    <cellStyle name="Normal 2 2 2 2" xfId="2087" xr:uid="{EA8A7B66-5289-46D2-A416-9005EB5494A6}"/>
    <cellStyle name="Normal 2 2 20" xfId="2088" xr:uid="{DFBC3A7A-AFFB-4827-AD6F-8EA4079392F7}"/>
    <cellStyle name="Normal 2 2 21" xfId="2089" xr:uid="{CBC0817F-22F1-4DAC-8C7A-E45AF722B525}"/>
    <cellStyle name="Normal 2 2 22" xfId="2090" xr:uid="{77B054BE-67AA-4457-8E00-83F3AD6C55C1}"/>
    <cellStyle name="Normal 2 2 23" xfId="2091" xr:uid="{356320CD-8A78-4B14-860A-D766867B9F2E}"/>
    <cellStyle name="Normal 2 2 24" xfId="2092" xr:uid="{0B5195EF-B0CE-43EF-8551-AA976346738D}"/>
    <cellStyle name="Normal 2 2 25" xfId="2093" xr:uid="{A8437ECF-900A-460D-91D6-9C23A884734A}"/>
    <cellStyle name="Normal 2 2 26" xfId="2094" xr:uid="{CF1A71EE-8A7D-41AE-921B-BE79E8DDBE76}"/>
    <cellStyle name="Normal 2 2 27" xfId="2095" xr:uid="{C36B0F6C-7CD0-48D7-83F3-C82BF4AA059B}"/>
    <cellStyle name="Normal 2 2 28" xfId="2096" xr:uid="{9DC6BEBF-31C5-4AA0-9488-5467E1A782D0}"/>
    <cellStyle name="Normal 2 2 29" xfId="2097" xr:uid="{A097003A-4F2A-40CE-BEF8-D2A6633C859F}"/>
    <cellStyle name="Normal 2 2 3" xfId="2098" xr:uid="{F7AAD2A4-4431-4763-B736-BAFCC21D1125}"/>
    <cellStyle name="Normal 2 2 30" xfId="2099" xr:uid="{029AA23E-8E35-49F4-9226-035B340224FB}"/>
    <cellStyle name="Normal 2 2 31" xfId="2100" xr:uid="{ABF80FE8-71D7-4748-8B7D-4E8AACA7989A}"/>
    <cellStyle name="Normal 2 2 32" xfId="2101" xr:uid="{5D091247-D342-40DF-B8AF-A8727C0B7F19}"/>
    <cellStyle name="Normal 2 2 33" xfId="2102" xr:uid="{ED3DE1DE-0ADD-4610-8398-78E7BC671C0F}"/>
    <cellStyle name="Normal 2 2 34" xfId="2103" xr:uid="{FBC28524-69BE-446C-A532-41895734B40A}"/>
    <cellStyle name="Normal 2 2 35" xfId="2104" xr:uid="{223B0D63-1FC6-4E7C-9CB6-1B0475C28FE3}"/>
    <cellStyle name="Normal 2 2 36" xfId="2105" xr:uid="{E888923D-59CF-4FD7-A611-B359063025E8}"/>
    <cellStyle name="Normal 2 2 37" xfId="2106" xr:uid="{906A6391-B7A9-49ED-B3C4-A3B0B97AE5A6}"/>
    <cellStyle name="Normal 2 2 38" xfId="2107" xr:uid="{2AF46B51-8156-4B7B-817C-BE9AD1B417D1}"/>
    <cellStyle name="Normal 2 2 39" xfId="2108" xr:uid="{7B4B7967-1FBD-4DFA-8B47-B95DDD050CA1}"/>
    <cellStyle name="Normal 2 2 4" xfId="2109" xr:uid="{3E10636F-A8AE-4199-95C9-12FE90D15DC4}"/>
    <cellStyle name="Normal 2 2 40" xfId="2110" xr:uid="{51BEEB04-9E56-4079-A0A2-5B24FD86E95C}"/>
    <cellStyle name="Normal 2 2 41" xfId="2111" xr:uid="{E982B0AE-3B83-4A45-A4D8-55C580874012}"/>
    <cellStyle name="Normal 2 2 42" xfId="2112" xr:uid="{02D7B8BD-710F-4954-8C25-BE2BC1876AD7}"/>
    <cellStyle name="Normal 2 2 43" xfId="2113" xr:uid="{C1B0C248-EFD4-429A-A6B6-79FE4B3AC8BF}"/>
    <cellStyle name="Normal 2 2 44" xfId="2114" xr:uid="{CAC1162A-4BF4-40D0-B9E4-0ABE00C3C1C1}"/>
    <cellStyle name="Normal 2 2 45" xfId="2115" xr:uid="{886D467F-BA76-4727-B1D1-A9E45A262ACE}"/>
    <cellStyle name="Normal 2 2 46" xfId="2116" xr:uid="{559BEE21-FEE8-4B01-B722-15F1753B4D0F}"/>
    <cellStyle name="Normal 2 2 47" xfId="2117" xr:uid="{C18CDCA2-6575-4088-9AD1-9D7E942E4340}"/>
    <cellStyle name="Normal 2 2 48" xfId="2118" xr:uid="{A6E417B6-F79E-410C-B7FE-0B934FB70F01}"/>
    <cellStyle name="Normal 2 2 49" xfId="2119" xr:uid="{01ACD9C6-789C-422E-9581-887FC07A8B83}"/>
    <cellStyle name="Normal 2 2 5" xfId="2120" xr:uid="{A60C3FFD-49AA-496B-969D-97CF4236B7E6}"/>
    <cellStyle name="Normal 2 2 50" xfId="2121" xr:uid="{8963BFCB-BC17-4B36-8A54-9972095CF329}"/>
    <cellStyle name="Normal 2 2 50 2" xfId="2122" xr:uid="{E598A26E-E48E-4E03-97A4-D5F157575389}"/>
    <cellStyle name="Normal 2 2 50_งบการเงิน SBP" xfId="2123" xr:uid="{6E466F01-3E9B-4379-B84E-A853225894D5}"/>
    <cellStyle name="Normal 2 2 51" xfId="2124" xr:uid="{733B67E9-81DC-44E7-8B6E-96702BB0F4C3}"/>
    <cellStyle name="Normal 2 2 52" xfId="2125" xr:uid="{D7BAEC98-CEA3-4975-84FA-7BF4F3DC7513}"/>
    <cellStyle name="Normal 2 2 6" xfId="2126" xr:uid="{36C08CC0-0188-4A14-8210-6BD87AA088A9}"/>
    <cellStyle name="Normal 2 2 7" xfId="2127" xr:uid="{7E5DCFAF-1F3A-4A56-A80E-6F410F58C6B3}"/>
    <cellStyle name="Normal 2 2 8" xfId="2128" xr:uid="{A7B3F1B8-A231-49DB-9D01-D6DC28D4B9BA}"/>
    <cellStyle name="Normal 2 2 9" xfId="2129" xr:uid="{6998BC7B-9141-4882-866E-35475A29704C}"/>
    <cellStyle name="Normal 2 2_ACC. meeting 1" xfId="2130" xr:uid="{3D027B83-08CE-49A8-8543-898A10CB268D}"/>
    <cellStyle name="Normal 2 20" xfId="2131" xr:uid="{8CACEF15-740A-4B8B-A264-9C8F2DA628E1}"/>
    <cellStyle name="Normal 2 21" xfId="2132" xr:uid="{27AB07F5-03BB-41EC-930F-A637EF314FE6}"/>
    <cellStyle name="Normal 2 22" xfId="2133" xr:uid="{3A9FC9AB-EE61-44BD-9EDC-32F017E9F236}"/>
    <cellStyle name="Normal 2 23" xfId="2134" xr:uid="{428A53FD-2E1B-416F-86CA-9A7D986B31F5}"/>
    <cellStyle name="Normal 2 24" xfId="2135" xr:uid="{0EB91FA2-7F6C-4BA3-AA6E-66BEC41D70DE}"/>
    <cellStyle name="Normal 2 25" xfId="2136" xr:uid="{C32AF049-0626-46C3-8170-B6E1672F46CC}"/>
    <cellStyle name="Normal 2 26" xfId="2137" xr:uid="{BFA59D58-7A5C-4F40-A618-13B54F77BC69}"/>
    <cellStyle name="Normal 2 27" xfId="2138" xr:uid="{80F6CA37-4007-44CA-89FD-996885BA787F}"/>
    <cellStyle name="Normal 2 28" xfId="2139" xr:uid="{E5FBA699-03EF-45FF-8147-EE327562B7EF}"/>
    <cellStyle name="Normal 2 29" xfId="2140" xr:uid="{22DCCC80-0748-4831-AB0B-39281A335C78}"/>
    <cellStyle name="Normal 2 3" xfId="13" xr:uid="{00000000-0005-0000-0000-00000A000000}"/>
    <cellStyle name="Normal 2 3 2" xfId="2142" xr:uid="{3E08F6AF-889C-4F52-9360-849EAF09771F}"/>
    <cellStyle name="Normal 2 3 3" xfId="2143" xr:uid="{52E9B0A2-848B-4652-A25B-DFF0655FEDD2}"/>
    <cellStyle name="Normal 2 3 4" xfId="2141" xr:uid="{745EE8B3-D245-4497-B893-FA02AAC02168}"/>
    <cellStyle name="Normal 2 30" xfId="2144" xr:uid="{3D4E0CB8-0081-488A-8755-74AC2EA4F569}"/>
    <cellStyle name="Normal 2 31" xfId="2145" xr:uid="{93B609A6-CE3A-4759-BB50-DDCB2DCA274E}"/>
    <cellStyle name="Normal 2 32" xfId="2146" xr:uid="{5BB13BF3-014E-44F5-A21D-F3FC2BE9AC00}"/>
    <cellStyle name="Normal 2 33" xfId="2147" xr:uid="{BBDAFB65-0C85-4ABA-8838-8E2DD6FCADDB}"/>
    <cellStyle name="Normal 2 34" xfId="2148" xr:uid="{F47C5495-10DB-410E-98AE-E9041A907B7F}"/>
    <cellStyle name="Normal 2 35" xfId="2149" xr:uid="{D36BC1B5-8219-416C-8E6E-45423F2CFA4E}"/>
    <cellStyle name="Normal 2 36" xfId="2150" xr:uid="{DAAC2EF4-3400-4554-B180-6E462F0E475A}"/>
    <cellStyle name="Normal 2 37" xfId="2151" xr:uid="{0F32E33F-B935-42DA-AF55-833EBC57FA9D}"/>
    <cellStyle name="Normal 2 38" xfId="2152" xr:uid="{1DA54E2C-D0F4-42FE-A2E8-96119EC7601B}"/>
    <cellStyle name="Normal 2 39" xfId="2153" xr:uid="{061A137D-D561-49EE-82F6-E4160D305573}"/>
    <cellStyle name="Normal 2 4" xfId="2154" xr:uid="{85CAE7F8-C843-408F-B606-5C7EB4EDD78F}"/>
    <cellStyle name="Normal 2 4 2" xfId="2155" xr:uid="{3CD87F6F-350B-4561-8960-5CCFD2888BE8}"/>
    <cellStyle name="Normal 2 4 3" xfId="2156" xr:uid="{8B2546BD-FD12-4103-98D6-ABC6479E3FE4}"/>
    <cellStyle name="Normal 2 40" xfId="2157" xr:uid="{E1D4A3B1-DC4A-4D57-9A78-F26D681BEE06}"/>
    <cellStyle name="Normal 2 41" xfId="2158" xr:uid="{BD35407B-505A-468D-BFF6-B90F609B603C}"/>
    <cellStyle name="Normal 2 42" xfId="2159" xr:uid="{62162E80-BEC9-4BE5-A3B3-9CB518937FAD}"/>
    <cellStyle name="Normal 2 43" xfId="2160" xr:uid="{9DA79375-3763-4C6B-8984-3FEE7DEE8952}"/>
    <cellStyle name="Normal 2 44" xfId="2161" xr:uid="{A6BBEAAF-CCAF-42A0-92FD-480F94F63514}"/>
    <cellStyle name="Normal 2 45" xfId="2162" xr:uid="{17D3E37E-595F-45C5-ACCF-D0644F2AC3D8}"/>
    <cellStyle name="Normal 2 46" xfId="2163" xr:uid="{C50F8963-4882-428A-B738-B047E683700E}"/>
    <cellStyle name="Normal 2 47" xfId="2164" xr:uid="{9B60F1C0-FBCB-4510-A910-36EB2628974B}"/>
    <cellStyle name="Normal 2 48" xfId="2165" xr:uid="{A663E507-878B-487F-88FB-9E7FEEBC315F}"/>
    <cellStyle name="Normal 2 49" xfId="2166" xr:uid="{57E73422-8604-4780-8DAC-9D672FEA8F1C}"/>
    <cellStyle name="Normal 2 5" xfId="2167" xr:uid="{C634E6AD-1F25-4B8E-9564-EA452BB84BBA}"/>
    <cellStyle name="Normal 2 5 2" xfId="2168" xr:uid="{F5768714-EB3B-4709-B453-1157AA538580}"/>
    <cellStyle name="Normal 2 5 3" xfId="2169" xr:uid="{FB305434-CBB0-4C5D-8A92-75670A8F52E5}"/>
    <cellStyle name="Normal 2 50" xfId="2170" xr:uid="{B712113F-652B-4327-B09B-8F042AB4DB48}"/>
    <cellStyle name="Normal 2 50 2" xfId="2171" xr:uid="{9AFA6B98-87E6-4FC8-AC0E-B1D89982572B}"/>
    <cellStyle name="Normal 2 50_งบการเงิน SBP" xfId="2172" xr:uid="{4C05617C-7B27-4C96-9E89-2A5367EA98A6}"/>
    <cellStyle name="Normal 2 51" xfId="2173" xr:uid="{52BF7442-8FF3-440D-9B62-E37F2AF8C9A2}"/>
    <cellStyle name="Normal 2 52" xfId="2174" xr:uid="{0FF1F6D6-07D6-432D-A639-DE33747E357E}"/>
    <cellStyle name="Normal 2 53" xfId="3079" xr:uid="{4DED8003-40B8-41ED-9128-DEDD38CE899E}"/>
    <cellStyle name="Normal 2 54" xfId="2064" xr:uid="{54FF2D99-50E0-4942-91CE-7E9753FC6369}"/>
    <cellStyle name="Normal 2 6" xfId="2175" xr:uid="{F455E650-BA97-4293-A4FD-B3221E3469E5}"/>
    <cellStyle name="Normal 2 6 2" xfId="2176" xr:uid="{F151B691-B51A-4B6E-8468-D36DF502BA6B}"/>
    <cellStyle name="Normal 2 6 3" xfId="2177" xr:uid="{B7827713-5A9B-4D5B-8270-43B4D1389DCF}"/>
    <cellStyle name="Normal 2 7" xfId="2178" xr:uid="{B6059188-F6A3-4E16-94D4-2AC03F803023}"/>
    <cellStyle name="Normal 2 7 2" xfId="2179" xr:uid="{7A009E82-E7A9-4667-AEC5-7E14A44D04D0}"/>
    <cellStyle name="Normal 2 7 3" xfId="2180" xr:uid="{0E25C334-9CC2-4318-8B9C-EB3D127EDB11}"/>
    <cellStyle name="Normal 2 8" xfId="2181" xr:uid="{4F878412-A115-4E8C-BF8A-BCB09D393B24}"/>
    <cellStyle name="Normal 2 8 2" xfId="2182" xr:uid="{D104F191-4E05-43C6-A048-2D784C0AE11D}"/>
    <cellStyle name="Normal 2 8 3" xfId="2183" xr:uid="{2EA158B1-8931-4809-8A0B-72800FA990EB}"/>
    <cellStyle name="Normal 2 9" xfId="2184" xr:uid="{E77C4594-6382-4C4E-BB39-B1369CFB7D91}"/>
    <cellStyle name="Normal 2_APD_ActionPlan" xfId="2185" xr:uid="{E74BDBC6-6779-47B0-A790-7C3F7D34961C}"/>
    <cellStyle name="Normal 20" xfId="2186" xr:uid="{7C1B237B-90C6-41EE-A58A-7B647AD43104}"/>
    <cellStyle name="Normal 20 2" xfId="2187" xr:uid="{10895E36-F0AF-4093-9ECF-5CEF7E2F3790}"/>
    <cellStyle name="Normal 21" xfId="2188" xr:uid="{CED63429-3B17-4678-B3F6-881EE31CFB01}"/>
    <cellStyle name="Normal 21 2" xfId="2189" xr:uid="{040DB8A3-7327-4E38-86DB-9BF232F5AD23}"/>
    <cellStyle name="Normal 22" xfId="2190" xr:uid="{1B02970D-D14B-4D5F-9365-DA9B4081391D}"/>
    <cellStyle name="Normal 22 2" xfId="2191" xr:uid="{9591223C-D453-40AB-884A-8FD99A2DEDC0}"/>
    <cellStyle name="Normal 23" xfId="2192" xr:uid="{315210FE-CE36-46B6-8C2F-A4B1D30BCBC9}"/>
    <cellStyle name="Normal 23 2" xfId="2193" xr:uid="{5B1F7E84-4574-4BAB-866B-85431EEE6A4E}"/>
    <cellStyle name="Normal 24" xfId="2194" xr:uid="{1407EF88-25D2-45EB-8076-7411FF4C9613}"/>
    <cellStyle name="Normal 24 2" xfId="2195" xr:uid="{B38CC489-BE36-44C0-B0DE-B009E328DDD7}"/>
    <cellStyle name="Normal 25" xfId="2196" xr:uid="{62839D18-1A64-4A6F-BE54-77EDD0ED3227}"/>
    <cellStyle name="Normal 25 2" xfId="2197" xr:uid="{8CECE1C2-BDD8-4DA0-A3AB-C3AC42081750}"/>
    <cellStyle name="Normal 26" xfId="2198" xr:uid="{95420D93-552C-47AF-95D8-0BB94AD55BE7}"/>
    <cellStyle name="Normal 27" xfId="2199" xr:uid="{F368AE42-5682-46FE-8F3E-AB287C5E096F}"/>
    <cellStyle name="Normal 28" xfId="2200" xr:uid="{B619741C-A94A-4040-92D0-8F67290C608E}"/>
    <cellStyle name="Normal 28 2" xfId="2201" xr:uid="{BB7C047B-9398-462C-87EF-BEBF4BE72D7F}"/>
    <cellStyle name="Normal 28 3" xfId="3137" xr:uid="{171AB69C-5148-44A1-A11B-7230D4B7291A}"/>
    <cellStyle name="Normal 28 3 2" xfId="3259" xr:uid="{FBF41006-4B3A-4F8A-B10A-A8EFFEBB3597}"/>
    <cellStyle name="Normal 28 4" xfId="3198" xr:uid="{9292BA34-1C50-4407-B738-4D1FFEBD4A5D}"/>
    <cellStyle name="Normal 29" xfId="2202" xr:uid="{9195B453-1FB7-4566-B81C-03E9FF7E999C}"/>
    <cellStyle name="Normal 3" xfId="14" xr:uid="{00000000-0005-0000-0000-00000B000000}"/>
    <cellStyle name="Normal 3 10" xfId="3144" xr:uid="{F8652C7A-7A6C-4415-A3CD-B6D90542EC25}"/>
    <cellStyle name="Normal 3 11" xfId="3266" xr:uid="{289B9722-36D3-4F4C-8E75-06E9758EBEE8}"/>
    <cellStyle name="Normal 3 2" xfId="2204" xr:uid="{9E950C2A-B637-4F4C-997C-4EDD29295A1A}"/>
    <cellStyle name="Normal 3 2 2" xfId="2205" xr:uid="{72E52B26-44C2-4D67-A5AB-EDFEF956D64F}"/>
    <cellStyle name="Normal 3 2 2 2" xfId="2206" xr:uid="{227C0C96-3EF9-43DA-A3F7-D2B59557934C}"/>
    <cellStyle name="Normal 3 2 2 3" xfId="3081" xr:uid="{3D99E58C-3D82-4B8E-9323-754418CEA9D4}"/>
    <cellStyle name="Normal 3 2 2 3 2" xfId="3143" xr:uid="{719C7DCD-BE70-45FD-A4FB-8E3276D943C8}"/>
    <cellStyle name="Normal 3 2 2 3 2 2" xfId="3265" xr:uid="{1207CAB3-9445-43EF-95F0-CCA573D03FEE}"/>
    <cellStyle name="Normal 3 2 2 3 3" xfId="3204" xr:uid="{9C764F44-29DC-4E02-9A85-BE43784C99C8}"/>
    <cellStyle name="Normal 3 2 3" xfId="2207" xr:uid="{0328EFB2-EB32-4C43-87ED-BF06AE0784AA}"/>
    <cellStyle name="Normal 3 2_for พี่พิณ คะ" xfId="2208" xr:uid="{FDC2251C-3B3A-42AD-9CFD-E588F006E33A}"/>
    <cellStyle name="Normal 3 3" xfId="2209" xr:uid="{28C86D0E-8BCA-44BF-9798-E647F9050C27}"/>
    <cellStyle name="Normal 3 4" xfId="2210" xr:uid="{94CAA8CD-6580-4B44-A826-7109D9248918}"/>
    <cellStyle name="Normal 3 5" xfId="2211" xr:uid="{0A7DDDFD-9658-4C69-B403-3BA086AEF7F1}"/>
    <cellStyle name="Normal 3 6" xfId="3080" xr:uid="{803C5D10-1C7D-4804-8603-4296B9B4FDDE}"/>
    <cellStyle name="Normal 3 6 2" xfId="3142" xr:uid="{52F4F1C8-B072-4841-9E77-3842337B4F5C}"/>
    <cellStyle name="Normal 3 6 2 2" xfId="3264" xr:uid="{7A9749E5-0AA6-4EA2-942D-A1F5D23E7B18}"/>
    <cellStyle name="Normal 3 6 3" xfId="3203" xr:uid="{F6A6AFB2-19BF-4558-9532-449D38320EA8}"/>
    <cellStyle name="Normal 3 7" xfId="2203" xr:uid="{C68F7E68-38AA-440E-A6BE-C05F834E2916}"/>
    <cellStyle name="Normal 3 8" xfId="3083" xr:uid="{8639A9D5-A8CC-4209-97BB-376BEBEB1534}"/>
    <cellStyle name="Normal 3 8 2" xfId="3205" xr:uid="{4D363549-9F31-498E-AE8D-89A438B00BDD}"/>
    <cellStyle name="Normal 3 9" xfId="16" xr:uid="{8BE113D3-917D-4AB7-9C9D-3896798D4022}"/>
    <cellStyle name="Normal 3_110613_OLM Meeting" xfId="2212" xr:uid="{8ED792BC-DD4E-4C0B-A097-356796D9C455}"/>
    <cellStyle name="Normal 30" xfId="2213" xr:uid="{0A80E3D4-0C8C-41CB-A606-749EE54FE0F1}"/>
    <cellStyle name="Normal 31" xfId="2214" xr:uid="{8CC32304-0F6F-456A-BD95-5BABB1A9754D}"/>
    <cellStyle name="Normal 32" xfId="2215" xr:uid="{D5FD6294-1417-45FF-BDE7-C47897234B83}"/>
    <cellStyle name="Normal 33" xfId="2216" xr:uid="{2DFF3372-5325-4547-AB41-50C255FDC8B0}"/>
    <cellStyle name="Normal 34" xfId="2217" xr:uid="{8C1E6E60-EE02-455E-981D-79D22C803B33}"/>
    <cellStyle name="Normal 35" xfId="2218" xr:uid="{E779773A-8F2A-40EE-AA3C-3002EF3059FD}"/>
    <cellStyle name="Normal 36" xfId="2219" xr:uid="{FA356C99-26C7-40F0-8A14-6FAF9ADFD4B6}"/>
    <cellStyle name="Normal 37" xfId="2220" xr:uid="{FAFC9399-AAC5-4081-8E39-8D56CC8DE976}"/>
    <cellStyle name="Normal 38" xfId="2221" xr:uid="{16D62FF0-E0D7-40CB-8FF0-23F2A68A77F8}"/>
    <cellStyle name="Normal 39" xfId="2222" xr:uid="{DD953E41-FDAA-4DF6-85A7-21ED4EAA2EB8}"/>
    <cellStyle name="Normal 4" xfId="15" xr:uid="{00000000-0005-0000-0000-00000C000000}"/>
    <cellStyle name="Normal 4 2" xfId="2224" xr:uid="{B62CA7F8-2B70-4A20-91EA-D3DF1458710C}"/>
    <cellStyle name="Normal 4 2 2" xfId="2225" xr:uid="{4CD7D34A-A3B5-42EC-AB46-7542785A4C8A}"/>
    <cellStyle name="Normal 4 2 3" xfId="2226" xr:uid="{64663EA7-DA9F-40AB-9389-7C5E3247371E}"/>
    <cellStyle name="Normal 4 3" xfId="2227" xr:uid="{43CAB4E6-27F6-4461-A307-EFC77FFB1ED5}"/>
    <cellStyle name="Normal 4 3 2" xfId="2228" xr:uid="{86A8D0E5-12FD-4E07-98DE-3B2BD9DC5B6B}"/>
    <cellStyle name="Normal 4 4" xfId="2229" xr:uid="{1F23946E-4817-4DD2-AA76-3AE57204DFDF}"/>
    <cellStyle name="Normal 4 5" xfId="2230" xr:uid="{F1AB740B-0193-40D1-9C4C-3DF152112317}"/>
    <cellStyle name="Normal 4 6" xfId="2223" xr:uid="{DFA78434-C728-442C-944F-0E485EED09BB}"/>
    <cellStyle name="Normal 4_GL PPS 2013" xfId="2231" xr:uid="{7E32BE16-A2EF-49DF-B788-CDC7C3348D19}"/>
    <cellStyle name="Normal 40" xfId="2232" xr:uid="{E1403A39-C251-4188-AC94-AA49E5163091}"/>
    <cellStyle name="Normal 41" xfId="2233" xr:uid="{39E72754-29BC-480A-9284-BD7682436052}"/>
    <cellStyle name="Normal 42" xfId="2234" xr:uid="{5D320387-855A-47DC-A830-29163A773A12}"/>
    <cellStyle name="Normal 43" xfId="2235" xr:uid="{3A5A1A01-B9DE-4AA3-96F8-A0363BBD6DC0}"/>
    <cellStyle name="Normal 44" xfId="2236" xr:uid="{C23FAD00-624A-40C1-A498-78BE75888667}"/>
    <cellStyle name="Normal 45" xfId="2237" xr:uid="{831C8BE1-78F9-4B60-A7DA-BAC2C2CDA339}"/>
    <cellStyle name="Normal 46" xfId="2238" xr:uid="{E9450DC9-2287-4703-A94E-F19886577F88}"/>
    <cellStyle name="Normal 47" xfId="2239" xr:uid="{865666D3-2AC9-493F-BC83-D381FA9718B0}"/>
    <cellStyle name="Normal 48" xfId="2240" xr:uid="{19E58EF9-13C9-44CB-B9C2-10B36A87D198}"/>
    <cellStyle name="Normal 49" xfId="2241" xr:uid="{5EF816DF-0B40-4592-9411-B8E66967A9F5}"/>
    <cellStyle name="Normal 5" xfId="2242" xr:uid="{40D10E26-791F-4CF3-AF98-F450106E67DF}"/>
    <cellStyle name="Normal 5 2" xfId="2243" xr:uid="{F39E3A84-2F24-4510-83B7-9B893EDCFA51}"/>
    <cellStyle name="Normal 5 2 2" xfId="2244" xr:uid="{E505F252-7E11-404C-BFDD-64F294E83E29}"/>
    <cellStyle name="Normal 5 3" xfId="2245" xr:uid="{6F0F9C33-8128-46DF-9C09-50A69066CC80}"/>
    <cellStyle name="Normal 5 3 2" xfId="2246" xr:uid="{B27AFA3D-65DC-4694-B8DB-CB71E00951A4}"/>
    <cellStyle name="Normal 5 4" xfId="2247" xr:uid="{BEA6E29B-59F6-4950-AC7C-61BAB5C8A62C}"/>
    <cellStyle name="Normal 5 5" xfId="2248" xr:uid="{B1955CD6-D839-4881-82CA-58D0FC5735B6}"/>
    <cellStyle name="Normal 5_for พี่พิณ คะ" xfId="2249" xr:uid="{8702F42A-E1B2-41F7-BBAE-CDA8ABC45BC3}"/>
    <cellStyle name="Normal 50" xfId="2250" xr:uid="{F0BA2688-9353-4B60-B2F0-9047BFFA9C6E}"/>
    <cellStyle name="Normal 51" xfId="2251" xr:uid="{512465AF-998B-44B6-A0C0-3AE2C4F3E96A}"/>
    <cellStyle name="Normal 52" xfId="2252" xr:uid="{04FBC9D8-36B2-41A9-921A-2F4FBA755BA9}"/>
    <cellStyle name="Normal 53" xfId="2253" xr:uid="{0E1E1EB0-6694-4ABF-B982-05429EB7F706}"/>
    <cellStyle name="Normal 54" xfId="2254" xr:uid="{BA5C44AF-ED2A-49B5-979A-82F61388BFEE}"/>
    <cellStyle name="Normal 55" xfId="2255" xr:uid="{AABEE44F-81A9-4D65-AFC0-17E4176C0057}"/>
    <cellStyle name="Normal 56" xfId="2256" xr:uid="{14F37494-F891-4FE5-9649-9D6FBCC965FC}"/>
    <cellStyle name="Normal 57" xfId="2257" xr:uid="{B0D48959-57E9-4949-A669-44C1C520D124}"/>
    <cellStyle name="Normal 58" xfId="2258" xr:uid="{5CCE2EA2-104E-434A-8DB5-8C549D3D855C}"/>
    <cellStyle name="Normal 59" xfId="2259" xr:uid="{7AD9E93D-20CF-4DDE-8DA8-ABE41533748B}"/>
    <cellStyle name="Normal 6" xfId="2260" xr:uid="{C7EEE41B-BC26-4D90-B1C2-4342ED320005}"/>
    <cellStyle name="Normal 6 2" xfId="2261" xr:uid="{EA202797-5908-4C4A-8F3B-5F2ED99A3A3C}"/>
    <cellStyle name="Normal 6 2 2" xfId="2262" xr:uid="{45A3A24B-1D12-4123-9F53-77D1A5BCDE61}"/>
    <cellStyle name="Normal 6 3" xfId="2263" xr:uid="{2CB70669-BDE6-49B8-9A03-3492820BD5BC}"/>
    <cellStyle name="Normal 6 4" xfId="2264" xr:uid="{59E3D384-F21A-4A4E-AC69-F98D7269510D}"/>
    <cellStyle name="Normal 6_GL PPS 2013" xfId="2265" xr:uid="{413632EC-410F-4CFB-BACE-11B1BEE0C398}"/>
    <cellStyle name="Normal 60" xfId="2266" xr:uid="{A14F6228-45ED-4A38-8201-4F50E89D724C}"/>
    <cellStyle name="Normal 61" xfId="2267" xr:uid="{AAA845FF-44F4-45CA-AB53-79B880C9BCBD}"/>
    <cellStyle name="Normal 62" xfId="2268" xr:uid="{4A093A4D-EDC1-4A41-8023-DD0867DE31C7}"/>
    <cellStyle name="Normal 63" xfId="2269" xr:uid="{23762E42-A8BB-4C4A-8722-3DA8BDA4A64D}"/>
    <cellStyle name="Normal 64" xfId="2270" xr:uid="{5C014579-B97D-42DC-8AD4-E94BE12CAF18}"/>
    <cellStyle name="Normal 65" xfId="2271" xr:uid="{D2746621-BD45-47C3-A028-B9926D6A430F}"/>
    <cellStyle name="Normal 66" xfId="2272" xr:uid="{A4D4432D-30EE-4A5A-82CC-32A07560821A}"/>
    <cellStyle name="Normal 67" xfId="2273" xr:uid="{DF8E7FD1-CD82-47AE-A9AF-F8BE8C147BB3}"/>
    <cellStyle name="Normal 68" xfId="2274" xr:uid="{D2D9668C-8299-43F2-BAB6-C21EE8A1CCD9}"/>
    <cellStyle name="Normal 69" xfId="2275" xr:uid="{F21EE79D-7DC6-442E-BAF8-E8ABC3F916B1}"/>
    <cellStyle name="Normal 7" xfId="2276" xr:uid="{7A3C7F3C-D92B-49CD-8168-8EA2E0605734}"/>
    <cellStyle name="Normal 7 10" xfId="2277" xr:uid="{EDA84194-9509-44D1-9674-87FC7320C4D5}"/>
    <cellStyle name="Normal 7 10 2" xfId="2278" xr:uid="{7CED20C5-098B-4947-AC57-F6F8882A7CCD}"/>
    <cellStyle name="Normal 7 11" xfId="2279" xr:uid="{F5749BB7-67E9-4ABC-AD09-5A9E000725E6}"/>
    <cellStyle name="Normal 7 11 2" xfId="2280" xr:uid="{9401DE07-16E3-45F0-A39E-5C48822A1B16}"/>
    <cellStyle name="Normal 7 12" xfId="2281" xr:uid="{B82DE34C-B2AC-4597-821B-A0D5323D2D81}"/>
    <cellStyle name="Normal 7 12 2" xfId="2282" xr:uid="{58C2C28F-1F80-41AA-9BB1-14338757F269}"/>
    <cellStyle name="Normal 7 13" xfId="2283" xr:uid="{BF0A0FA1-F629-4C4C-8F99-E5FE0FD51C84}"/>
    <cellStyle name="Normal 7 13 2" xfId="2284" xr:uid="{E99FFF29-5D93-4099-9B0E-4FA20CEC6E86}"/>
    <cellStyle name="Normal 7 14" xfId="2285" xr:uid="{B2381C75-B64D-444F-8B55-CA5E93C0D804}"/>
    <cellStyle name="Normal 7 14 2" xfId="2286" xr:uid="{12225F13-5156-4C81-AB5C-34970371FAB1}"/>
    <cellStyle name="Normal 7 15" xfId="2287" xr:uid="{5827DD5C-F211-43EB-8836-86EFCC482B65}"/>
    <cellStyle name="Normal 7 15 2" xfId="2288" xr:uid="{3EDCC02D-49A4-45BF-8777-C8C14C488F61}"/>
    <cellStyle name="Normal 7 16" xfId="2289" xr:uid="{411112BD-B16C-4843-B283-CBFBFFFDC6E0}"/>
    <cellStyle name="Normal 7 16 2" xfId="2290" xr:uid="{F7AF2A87-01FF-4AA9-B751-CE13494AFBF5}"/>
    <cellStyle name="Normal 7 17" xfId="2291" xr:uid="{3F30D3E7-7533-4C9F-9FDF-02BB84478886}"/>
    <cellStyle name="Normal 7 17 2" xfId="2292" xr:uid="{310590B0-D27C-4444-B2FC-26561FF2754A}"/>
    <cellStyle name="Normal 7 18" xfId="2293" xr:uid="{045F2673-8DC9-409C-AE8C-55970B939E53}"/>
    <cellStyle name="Normal 7 18 2" xfId="2294" xr:uid="{8580AC6B-50EF-43B9-885F-843DE8D6516B}"/>
    <cellStyle name="Normal 7 19" xfId="2295" xr:uid="{E2651F23-4812-4203-9759-660826845778}"/>
    <cellStyle name="Normal 7 19 2" xfId="2296" xr:uid="{10AB02E5-C4CA-433A-875E-B151361F3740}"/>
    <cellStyle name="Normal 7 2" xfId="2297" xr:uid="{7C604EAB-7E48-49DC-9FD0-D06FF93B9C2D}"/>
    <cellStyle name="Normal 7 2 2" xfId="2298" xr:uid="{7A6242AE-70D4-4CC9-A5F4-1542543E515E}"/>
    <cellStyle name="Normal 7 2 3" xfId="2299" xr:uid="{F79D452E-03DE-4944-B536-73C4FD207BEA}"/>
    <cellStyle name="Normal 7 20" xfId="2300" xr:uid="{71C82C90-9719-4D0A-86B9-B8C0C48C681D}"/>
    <cellStyle name="Normal 7 20 2" xfId="2301" xr:uid="{CE00D61F-EE33-43EC-BDC5-9087CCF8B56F}"/>
    <cellStyle name="Normal 7 21" xfId="2302" xr:uid="{A6C024EE-DE48-41D7-8C3C-1F2A972149DD}"/>
    <cellStyle name="Normal 7 21 2" xfId="2303" xr:uid="{D02E943D-50C6-451A-8EB0-F8BDD24487B2}"/>
    <cellStyle name="Normal 7 22" xfId="2304" xr:uid="{CE46E6C1-3D84-4F32-B09B-DC162C7C7F77}"/>
    <cellStyle name="Normal 7 22 2" xfId="2305" xr:uid="{3FEC042B-FB62-405A-855A-1B3D646CF7D0}"/>
    <cellStyle name="Normal 7 23" xfId="2306" xr:uid="{C033D5AE-B157-4B37-8C20-D41845548FF7}"/>
    <cellStyle name="Normal 7 23 2" xfId="2307" xr:uid="{2F077F25-14A5-41CB-8A75-8739B77804C5}"/>
    <cellStyle name="Normal 7 24" xfId="2308" xr:uid="{76E99E3B-21FE-4F20-BFEC-7DAAAFAB97A7}"/>
    <cellStyle name="Normal 7 24 2" xfId="2309" xr:uid="{8C4CCD98-31D9-4304-876F-3E1F1CCB6B55}"/>
    <cellStyle name="Normal 7 25" xfId="2310" xr:uid="{308E23D6-0BF1-43D1-B3DD-F6D94E7287C0}"/>
    <cellStyle name="Normal 7 25 2" xfId="2311" xr:uid="{4605F5FF-066E-482B-84CD-05A9087BBDDD}"/>
    <cellStyle name="Normal 7 26" xfId="2312" xr:uid="{7C0E6E54-8103-43DD-A1E1-5A2BC9A1A34E}"/>
    <cellStyle name="Normal 7 26 2" xfId="2313" xr:uid="{9C935EC7-BF26-4C63-AD87-7B46AD4E816B}"/>
    <cellStyle name="Normal 7 27" xfId="2314" xr:uid="{3FA48035-DB80-4E43-8E14-D372CE12EA5C}"/>
    <cellStyle name="Normal 7 27 2" xfId="2315" xr:uid="{C2C95803-996C-4E23-B335-0A33AD47E9C2}"/>
    <cellStyle name="Normal 7 28" xfId="2316" xr:uid="{AF37E810-E868-4BB8-8DD5-B85730844317}"/>
    <cellStyle name="Normal 7 28 2" xfId="2317" xr:uid="{D3D544EA-63A4-4E98-843D-9EF154503FCA}"/>
    <cellStyle name="Normal 7 29" xfId="2318" xr:uid="{45D2CBA4-83DF-4835-A006-1F5EBDC7E12D}"/>
    <cellStyle name="Normal 7 29 2" xfId="2319" xr:uid="{1DFF8EBD-950B-4DF0-8A99-18BA168436C3}"/>
    <cellStyle name="Normal 7 3" xfId="2320" xr:uid="{D6BF9AAE-6CC9-4E0C-AA05-C6F543EC1ED8}"/>
    <cellStyle name="Normal 7 3 2" xfId="2321" xr:uid="{CEB032EA-023E-43DE-9530-48B701D2B18A}"/>
    <cellStyle name="Normal 7 30" xfId="2322" xr:uid="{042D8522-23C3-4C22-9781-23E94DA7710F}"/>
    <cellStyle name="Normal 7 30 2" xfId="2323" xr:uid="{01D33894-F719-49D6-8C4C-6DCAD940FF63}"/>
    <cellStyle name="Normal 7 31" xfId="2324" xr:uid="{4B0DF5C8-119B-457E-9D7A-A8CDDD4C7FD7}"/>
    <cellStyle name="Normal 7 31 2" xfId="2325" xr:uid="{3503C767-D02B-49DD-9EE3-E07B12EAE0C1}"/>
    <cellStyle name="Normal 7 32" xfId="2326" xr:uid="{99AD0653-3B80-4F40-A711-745A02B0C471}"/>
    <cellStyle name="Normal 7 32 2" xfId="2327" xr:uid="{9D0A4B0E-FC7E-4643-A982-C8E5713A85EF}"/>
    <cellStyle name="Normal 7 33" xfId="2328" xr:uid="{31638D1A-707F-4F5D-8EDE-BD209AEBE773}"/>
    <cellStyle name="Normal 7 33 2" xfId="2329" xr:uid="{06151299-80B9-418B-8BAF-B2B0F28CC2A7}"/>
    <cellStyle name="Normal 7 34" xfId="2330" xr:uid="{9EFC81BB-BC22-45BE-8842-444767538CA6}"/>
    <cellStyle name="Normal 7 34 2" xfId="2331" xr:uid="{AC171EB5-3008-4AB0-AB90-65B2C976489A}"/>
    <cellStyle name="Normal 7 35" xfId="2332" xr:uid="{88A7D549-1ED5-4CD1-8848-993E26004CB1}"/>
    <cellStyle name="Normal 7 35 2" xfId="2333" xr:uid="{AFA2EB96-0887-49C4-A1C3-53DB4A2F6A51}"/>
    <cellStyle name="Normal 7 36" xfId="2334" xr:uid="{42480E52-A48A-4C41-AC1F-2E86B26A7180}"/>
    <cellStyle name="Normal 7 36 2" xfId="2335" xr:uid="{44517B66-3966-4927-88C1-7703C4D514ED}"/>
    <cellStyle name="Normal 7 37" xfId="2336" xr:uid="{6440E2E7-BDB3-460E-833A-F4DC21176797}"/>
    <cellStyle name="Normal 7 37 2" xfId="2337" xr:uid="{72685422-A6EB-4BDF-9684-CB538E339DEF}"/>
    <cellStyle name="Normal 7 38" xfId="2338" xr:uid="{9136646F-CE7E-40BD-A197-BE1C77EFFD8D}"/>
    <cellStyle name="Normal 7 38 2" xfId="2339" xr:uid="{9A887F97-28ED-4B41-8AA1-B47030F01C5C}"/>
    <cellStyle name="Normal 7 39" xfId="2340" xr:uid="{69CDB25B-1CE6-401C-9FF1-B99BCA5D4DAB}"/>
    <cellStyle name="Normal 7 39 2" xfId="2341" xr:uid="{EE254C2E-0E21-447A-8005-C089A6F2FDB0}"/>
    <cellStyle name="Normal 7 4" xfId="2342" xr:uid="{92E8FA99-ADCE-49BB-AD6E-EB362650B493}"/>
    <cellStyle name="Normal 7 4 2" xfId="2343" xr:uid="{988CA49A-2CCF-4464-BDDA-D0C51496EE02}"/>
    <cellStyle name="Normal 7 40" xfId="2344" xr:uid="{3B0E1640-E3E5-4FD4-9276-CC4373976AC0}"/>
    <cellStyle name="Normal 7 40 2" xfId="2345" xr:uid="{39C2A648-2A42-4CDB-B0B1-0FD668273AB3}"/>
    <cellStyle name="Normal 7 41" xfId="2346" xr:uid="{3D004F4C-CCD0-4AEE-9CA2-1B2DC6FC493F}"/>
    <cellStyle name="Normal 7 41 2" xfId="2347" xr:uid="{B7819217-E03A-4B8F-B98E-62333F763CE4}"/>
    <cellStyle name="Normal 7 42" xfId="2348" xr:uid="{714EC657-9789-4472-A7BA-2BBF33130C78}"/>
    <cellStyle name="Normal 7 42 2" xfId="2349" xr:uid="{C48B08C3-31B7-4A01-8D49-FE61024204C1}"/>
    <cellStyle name="Normal 7 43" xfId="2350" xr:uid="{BFEB9768-FFB2-4E64-98B1-5EA285797F61}"/>
    <cellStyle name="Normal 7 43 2" xfId="2351" xr:uid="{22A04CC2-A148-4B71-89CE-236B1F8F044C}"/>
    <cellStyle name="Normal 7 44" xfId="2352" xr:uid="{03548521-CF24-4B87-AC43-B23488CF6545}"/>
    <cellStyle name="Normal 7 44 2" xfId="2353" xr:uid="{2C97478B-6AFB-4CEE-8360-BA9B4FC5A77E}"/>
    <cellStyle name="Normal 7 45" xfId="2354" xr:uid="{83392E7F-E52A-4965-8E50-2710C6935A57}"/>
    <cellStyle name="Normal 7 45 2" xfId="2355" xr:uid="{EACEE2A9-656A-4CAF-A948-76D9D8EA7C13}"/>
    <cellStyle name="Normal 7 46" xfId="2356" xr:uid="{483848CB-14E2-4537-AB9C-A33D59DD5F45}"/>
    <cellStyle name="Normal 7 46 2" xfId="2357" xr:uid="{E9A8ACA7-FE90-4B0C-874F-F79927260B5B}"/>
    <cellStyle name="Normal 7 47" xfId="2358" xr:uid="{FB0118DA-5330-41D4-9DCA-F3AD4DDD022C}"/>
    <cellStyle name="Normal 7 47 2" xfId="2359" xr:uid="{AC86731B-BBE3-423C-86AD-54D99371C1BF}"/>
    <cellStyle name="Normal 7 48" xfId="2360" xr:uid="{3F0E7644-07FD-44FB-8382-2FBA70F05232}"/>
    <cellStyle name="Normal 7 48 2" xfId="2361" xr:uid="{E8EFF99A-9BA1-4261-80BE-0E68CD1C49B8}"/>
    <cellStyle name="Normal 7 49" xfId="2362" xr:uid="{2B8F8024-B1B6-41F6-923B-6453BB9224A4}"/>
    <cellStyle name="Normal 7 49 2" xfId="2363" xr:uid="{BB8CA9F2-8633-4D62-9AE2-A0BE24CEDEAE}"/>
    <cellStyle name="Normal 7 5" xfId="2364" xr:uid="{BEC5EBEB-5675-4F95-BE53-AB3442F5DCCE}"/>
    <cellStyle name="Normal 7 5 2" xfId="2365" xr:uid="{D9F67C6C-5D8A-49A4-A594-E460919B3D25}"/>
    <cellStyle name="Normal 7 50" xfId="2366" xr:uid="{56FE86D8-1BCC-4F33-922C-442BF01173B4}"/>
    <cellStyle name="Normal 7 51" xfId="2367" xr:uid="{F7CE60F2-548A-41E9-ABB9-9282770BFC5B}"/>
    <cellStyle name="Normal 7 52" xfId="2368" xr:uid="{18CD0AC9-0EB4-4395-886D-70612D9F96AF}"/>
    <cellStyle name="Normal 7 53" xfId="3138" xr:uid="{500E888C-0DF9-425D-9984-52FA9198344C}"/>
    <cellStyle name="Normal 7 53 2" xfId="3260" xr:uid="{749E993C-8A8E-4543-A4EB-F831AFB2F93B}"/>
    <cellStyle name="Normal 7 54" xfId="3199" xr:uid="{585CC2CA-2DB4-44C9-8DB7-6A917B9730D3}"/>
    <cellStyle name="Normal 7 6" xfId="2369" xr:uid="{FCEA4487-5C7F-4C00-9F73-1F126CAA4F48}"/>
    <cellStyle name="Normal 7 6 2" xfId="2370" xr:uid="{85CB96A1-8EA2-4203-AEE6-BA6AD391658D}"/>
    <cellStyle name="Normal 7 7" xfId="2371" xr:uid="{B67BF376-4A8B-4DE3-91E3-78CD8F23B79E}"/>
    <cellStyle name="Normal 7 7 2" xfId="2372" xr:uid="{B5E77C2A-3D7B-4B3D-98CE-361F1AD210DF}"/>
    <cellStyle name="Normal 7 8" xfId="2373" xr:uid="{6C791A09-1202-4192-9617-2BE2A1683351}"/>
    <cellStyle name="Normal 7 8 2" xfId="2374" xr:uid="{CDD00992-395F-4BCC-B4AF-91AEECAE2F9E}"/>
    <cellStyle name="Normal 7 9" xfId="2375" xr:uid="{6CB5EC6E-86CE-44E0-A046-4C6C0EB6A415}"/>
    <cellStyle name="Normal 7 9 2" xfId="2376" xr:uid="{43562DE1-849E-47A0-87C1-B141F95F2121}"/>
    <cellStyle name="Normal 7_for พี่พิณ คะ" xfId="2377" xr:uid="{31B4FFBF-B134-435D-B1D4-FFDDF2293956}"/>
    <cellStyle name="Normal 70" xfId="2378" xr:uid="{5AA2A368-9815-4F22-9A12-1FB86637E87B}"/>
    <cellStyle name="Normal 71" xfId="2379" xr:uid="{BF4A5577-CFF7-4271-95EE-4312EEF91317}"/>
    <cellStyle name="Normal 71 2" xfId="2380" xr:uid="{7973E08D-B340-4103-8748-3170F8803F23}"/>
    <cellStyle name="Normal 71 3" xfId="3139" xr:uid="{D5B9419B-0BEA-4D05-A759-7213671B18EE}"/>
    <cellStyle name="Normal 71 3 2" xfId="3261" xr:uid="{524151D5-B9AC-4233-9E63-DD7F2E789BFF}"/>
    <cellStyle name="Normal 71 4" xfId="3200" xr:uid="{61BFF727-6F8A-4372-A368-2D0359697B03}"/>
    <cellStyle name="Normal 72" xfId="2381" xr:uid="{2C17DFDB-8644-41DB-B907-BF378450C9AC}"/>
    <cellStyle name="Normal 72 2" xfId="2382" xr:uid="{B855A841-EF3D-4885-B31D-AB543BCC003D}"/>
    <cellStyle name="Normal 73" xfId="2383" xr:uid="{2CCDAF41-8F80-47E0-B697-7ED65C17C237}"/>
    <cellStyle name="Normal 73 2" xfId="2384" xr:uid="{18787548-A281-4283-B825-1417058A806C}"/>
    <cellStyle name="Normal 74" xfId="2385" xr:uid="{1323A1AD-9EBD-40D6-BBFD-CC77E01DD988}"/>
    <cellStyle name="Normal 74 2" xfId="2386" xr:uid="{03E318E8-F610-4C34-8FFC-3915E75F3ED9}"/>
    <cellStyle name="Normal 74 3" xfId="2387" xr:uid="{44A67FC2-4A7D-48BE-A2D8-E5D23B2E3B72}"/>
    <cellStyle name="Normal 75" xfId="2388" xr:uid="{2F0C6845-5E41-4235-8E8A-4DEA70A409F1}"/>
    <cellStyle name="Normal 75 2" xfId="2389" xr:uid="{FE944B76-4B21-41F9-BB62-34BB04AFACC7}"/>
    <cellStyle name="Normal 75 3" xfId="2390" xr:uid="{2C4FECD8-20D5-428E-B738-E0272CAA0E02}"/>
    <cellStyle name="Normal 76" xfId="2391" xr:uid="{F48C65AB-EF25-4D78-9BD0-83E36623D2D5}"/>
    <cellStyle name="Normal 76 2" xfId="2392" xr:uid="{DDDCBC95-4B60-4BDA-8E63-FE42DF2F3B51}"/>
    <cellStyle name="Normal 77" xfId="2393" xr:uid="{70C8017C-377C-43F0-BEE1-6734834EE347}"/>
    <cellStyle name="Normal 77 2" xfId="2394" xr:uid="{AADDD0FB-3B82-48C1-B43A-16122F469F32}"/>
    <cellStyle name="Normal 78" xfId="2395" xr:uid="{D9D1FF20-A930-4EF4-A2CF-B3E7867862CE}"/>
    <cellStyle name="Normal 78 2" xfId="2396" xr:uid="{E3FF5A22-06DC-4ED5-B197-888634BD2271}"/>
    <cellStyle name="Normal 79" xfId="2397" xr:uid="{995B001E-F644-45A4-9EE0-E256F43549B5}"/>
    <cellStyle name="Normal 8" xfId="2398" xr:uid="{48234AC2-AE8A-4B4D-AA15-3361D3F326AE}"/>
    <cellStyle name="Normal 8 10" xfId="2399" xr:uid="{302F8643-F499-47AF-AB3D-4897FEB59528}"/>
    <cellStyle name="Normal 8 10 2" xfId="2400" xr:uid="{E0924027-34E1-4B00-93DA-F79FF22AE4E3}"/>
    <cellStyle name="Normal 8 11" xfId="2401" xr:uid="{51BF9229-AADB-443D-9D81-AECBBCF93987}"/>
    <cellStyle name="Normal 8 11 2" xfId="2402" xr:uid="{EDFC8675-1C44-4F67-997B-CA1927F5AF10}"/>
    <cellStyle name="Normal 8 12" xfId="2403" xr:uid="{C3513593-CCE3-49D0-8758-7D1C8EEF019F}"/>
    <cellStyle name="Normal 8 12 2" xfId="2404" xr:uid="{4C0AA1DC-DEE1-44EC-A0C0-73F19B60D13B}"/>
    <cellStyle name="Normal 8 13" xfId="2405" xr:uid="{2695B825-5E7F-4BAC-BF36-9D5B480A4136}"/>
    <cellStyle name="Normal 8 13 2" xfId="2406" xr:uid="{4147B418-F984-4FF8-A27D-7BB0C996B579}"/>
    <cellStyle name="Normal 8 14" xfId="2407" xr:uid="{1A179F1A-6CD6-459D-8D15-B7986359DB3D}"/>
    <cellStyle name="Normal 8 14 2" xfId="2408" xr:uid="{19893EF6-69B0-4E8D-A8B5-286DF46A3DC9}"/>
    <cellStyle name="Normal 8 15" xfId="2409" xr:uid="{AB473DAF-C879-42E4-9593-448FF23C65CB}"/>
    <cellStyle name="Normal 8 15 2" xfId="2410" xr:uid="{59465E91-FF64-4A24-B048-A67E29253CFF}"/>
    <cellStyle name="Normal 8 16" xfId="2411" xr:uid="{1B4025A8-6D4B-4CA9-A48D-D6DF930FBDB4}"/>
    <cellStyle name="Normal 8 16 2" xfId="2412" xr:uid="{F2B95EE3-5611-4479-9C3F-370F065FAB24}"/>
    <cellStyle name="Normal 8 17" xfId="2413" xr:uid="{E0647DE0-8FF2-4ED9-9F51-2706C69CB0A3}"/>
    <cellStyle name="Normal 8 17 2" xfId="2414" xr:uid="{37D811AF-D7ED-4F62-BABD-F4F1B59B1A30}"/>
    <cellStyle name="Normal 8 18" xfId="2415" xr:uid="{6C051F22-69AA-4494-99D6-3B9E2B2EA392}"/>
    <cellStyle name="Normal 8 18 2" xfId="2416" xr:uid="{44279588-0455-42B3-ADF1-FFE3E0455F0B}"/>
    <cellStyle name="Normal 8 19" xfId="2417" xr:uid="{CD093A25-5D50-4FDF-96B4-A99AA0CFA341}"/>
    <cellStyle name="Normal 8 19 2" xfId="2418" xr:uid="{C1E0AE77-76B6-48BE-811E-EF0F2354C0A3}"/>
    <cellStyle name="Normal 8 2" xfId="2419" xr:uid="{AF07A507-114B-4163-AF72-F2D748505584}"/>
    <cellStyle name="Normal 8 2 2" xfId="2420" xr:uid="{DEEF78A4-2DFE-4300-86EE-5D30A1D0B4B1}"/>
    <cellStyle name="Normal 8 2 3" xfId="2421" xr:uid="{0BBAF81B-BF9A-4F63-A636-BD6B74BBB0D4}"/>
    <cellStyle name="Normal 8 2 4" xfId="2422" xr:uid="{DB8BFB83-D3C1-467E-B0DD-0C97D64DEADD}"/>
    <cellStyle name="Normal 8 20" xfId="2423" xr:uid="{2254822A-BB70-4CF2-A651-9B8A47FDFC81}"/>
    <cellStyle name="Normal 8 20 2" xfId="2424" xr:uid="{AA15169F-B7ED-4158-B038-AA248B0F2E1C}"/>
    <cellStyle name="Normal 8 21" xfId="2425" xr:uid="{1C3D533A-4E01-40C8-86D8-2A51F8ABD59E}"/>
    <cellStyle name="Normal 8 21 2" xfId="2426" xr:uid="{20043EAA-F181-4E18-9A48-A883D72A68C9}"/>
    <cellStyle name="Normal 8 22" xfId="2427" xr:uid="{52CA940D-EE34-4F8E-A8BA-9465DA7CD0FE}"/>
    <cellStyle name="Normal 8 22 2" xfId="2428" xr:uid="{946A97A0-F4A4-4FFB-A281-5103A5F4F8C8}"/>
    <cellStyle name="Normal 8 23" xfId="2429" xr:uid="{9018BDD3-1D3E-4C3F-BFE1-2DDE8ADE46D3}"/>
    <cellStyle name="Normal 8 23 2" xfId="2430" xr:uid="{707796A4-90C3-4ED0-8814-5725256C5C3F}"/>
    <cellStyle name="Normal 8 24" xfId="2431" xr:uid="{F058A226-8687-4606-A5A1-F1DC254AB0ED}"/>
    <cellStyle name="Normal 8 24 2" xfId="2432" xr:uid="{12E3C0C7-FDE0-4D49-96E2-9F6D2B1EB348}"/>
    <cellStyle name="Normal 8 25" xfId="2433" xr:uid="{D47BBC93-1762-4AB8-9987-01F469AB7E0D}"/>
    <cellStyle name="Normal 8 25 2" xfId="2434" xr:uid="{0121EAF8-53B6-434F-8332-35E337EF1A34}"/>
    <cellStyle name="Normal 8 26" xfId="2435" xr:uid="{EEDF326D-F4EF-41C2-8D4D-ADF65400A50A}"/>
    <cellStyle name="Normal 8 26 2" xfId="2436" xr:uid="{4129DD2C-B550-48CA-9EA0-2233D008FB26}"/>
    <cellStyle name="Normal 8 27" xfId="2437" xr:uid="{A72B68D0-BFB8-4881-A70E-5856CE308C0F}"/>
    <cellStyle name="Normal 8 27 2" xfId="2438" xr:uid="{A528489C-8812-4CB3-91A7-496AC42D0407}"/>
    <cellStyle name="Normal 8 28" xfId="2439" xr:uid="{04A6C0B0-99CA-46F8-B08A-8FE5E7A99177}"/>
    <cellStyle name="Normal 8 28 2" xfId="2440" xr:uid="{DA892CD8-1C16-4A03-AF1D-041F36C051A7}"/>
    <cellStyle name="Normal 8 29" xfId="2441" xr:uid="{34B5C787-CBC9-4EE6-B476-AF6FC038D720}"/>
    <cellStyle name="Normal 8 29 2" xfId="2442" xr:uid="{E8CF8A28-2035-4E80-8062-5968ADFA978F}"/>
    <cellStyle name="Normal 8 3" xfId="2443" xr:uid="{2ABA9619-5713-4FC5-A81B-AF099EB338D6}"/>
    <cellStyle name="Normal 8 3 2" xfId="2444" xr:uid="{C2FFC068-1999-4888-8589-7215A0178719}"/>
    <cellStyle name="Normal 8 30" xfId="2445" xr:uid="{58284B27-6656-4772-B859-8CA082118F60}"/>
    <cellStyle name="Normal 8 30 2" xfId="2446" xr:uid="{161E68DA-610F-4D2C-B9AD-679DBA765FB1}"/>
    <cellStyle name="Normal 8 31" xfId="2447" xr:uid="{D527AD38-804E-4982-AAE5-904ABE6C82C1}"/>
    <cellStyle name="Normal 8 31 2" xfId="2448" xr:uid="{33993002-1BB4-4F6B-BFA9-B705529795EC}"/>
    <cellStyle name="Normal 8 32" xfId="2449" xr:uid="{2BA2D836-9114-4723-A61B-906AD566C772}"/>
    <cellStyle name="Normal 8 32 2" xfId="2450" xr:uid="{44A8425F-53D7-4FD2-82DC-3C88C458C538}"/>
    <cellStyle name="Normal 8 33" xfId="2451" xr:uid="{DADD0048-769C-47FC-9DB7-D20859AD7ACB}"/>
    <cellStyle name="Normal 8 33 2" xfId="2452" xr:uid="{E15F44B6-0D1B-40C2-90B1-F3DA812D4D64}"/>
    <cellStyle name="Normal 8 34" xfId="2453" xr:uid="{4F7FE2A0-409F-48AC-BCEC-27B691FB31F4}"/>
    <cellStyle name="Normal 8 34 2" xfId="2454" xr:uid="{27EDD508-FA14-4A9E-A5B0-1C9AFD99D9CC}"/>
    <cellStyle name="Normal 8 35" xfId="2455" xr:uid="{65468F0D-CF47-4C67-B614-C96CB7DB2E2E}"/>
    <cellStyle name="Normal 8 35 2" xfId="2456" xr:uid="{66F3CCF0-7119-47B2-99FB-9049787A84EF}"/>
    <cellStyle name="Normal 8 36" xfId="2457" xr:uid="{7CECA880-BFF1-40D7-8968-54177AED41C4}"/>
    <cellStyle name="Normal 8 36 2" xfId="2458" xr:uid="{6706E85B-6B25-4B29-872B-6FC747FFABF3}"/>
    <cellStyle name="Normal 8 37" xfId="2459" xr:uid="{B11C01D9-780E-4AB3-AF3F-2193957BE411}"/>
    <cellStyle name="Normal 8 37 2" xfId="2460" xr:uid="{F8B19C8A-3DC4-4385-B860-F642C1719F5F}"/>
    <cellStyle name="Normal 8 38" xfId="2461" xr:uid="{DF491596-ED49-4693-B26A-42403D14AD83}"/>
    <cellStyle name="Normal 8 38 2" xfId="2462" xr:uid="{31BED4FF-36FC-42FF-A916-D0EE0D34582D}"/>
    <cellStyle name="Normal 8 39" xfId="2463" xr:uid="{794C3945-001E-426C-A887-C8855106EDCD}"/>
    <cellStyle name="Normal 8 39 2" xfId="2464" xr:uid="{FDB1E4FE-8EF6-4E28-981E-168DECA77EB6}"/>
    <cellStyle name="Normal 8 4" xfId="2465" xr:uid="{1A163AFC-B474-4428-A544-CF0DB4CD3AA4}"/>
    <cellStyle name="Normal 8 4 2" xfId="2466" xr:uid="{2C485131-F4FA-455A-A9E2-786BD422738A}"/>
    <cellStyle name="Normal 8 40" xfId="2467" xr:uid="{C36CC1C1-287E-436F-AC01-7AAA3AABC5F1}"/>
    <cellStyle name="Normal 8 40 2" xfId="2468" xr:uid="{6AD8B496-70F3-4D11-A4A7-1F6C208E0F19}"/>
    <cellStyle name="Normal 8 41" xfId="2469" xr:uid="{1A2CEE8B-0F95-4618-BFF0-6D0B06828711}"/>
    <cellStyle name="Normal 8 41 2" xfId="2470" xr:uid="{8FBE8ACE-F4CF-49CC-8EEA-1B6CAAFA3A19}"/>
    <cellStyle name="Normal 8 42" xfId="2471" xr:uid="{93761DA1-DBB8-4A0E-B2FA-84D875A28A9E}"/>
    <cellStyle name="Normal 8 42 2" xfId="2472" xr:uid="{6F957E43-C8A8-422E-8FAE-1B130A9AD088}"/>
    <cellStyle name="Normal 8 43" xfId="2473" xr:uid="{C312EACB-D7E4-4D72-A60A-D513FE0EC557}"/>
    <cellStyle name="Normal 8 43 2" xfId="2474" xr:uid="{378D7069-C5D6-4A4A-8FD2-6E104CFE6FD1}"/>
    <cellStyle name="Normal 8 44" xfId="2475" xr:uid="{9E5E210D-CED9-496F-BDD6-C68723B86A07}"/>
    <cellStyle name="Normal 8 44 2" xfId="2476" xr:uid="{6ECBB540-F199-43AF-A425-F54653FBD6D9}"/>
    <cellStyle name="Normal 8 45" xfId="2477" xr:uid="{B14F6035-D6C0-437B-9F7D-DC080D95EA03}"/>
    <cellStyle name="Normal 8 45 2" xfId="2478" xr:uid="{766F4B6A-1872-466D-9537-EE6D3E09D63E}"/>
    <cellStyle name="Normal 8 46" xfId="2479" xr:uid="{6D7B650E-60ED-43AA-BFCC-18F51BAFED53}"/>
    <cellStyle name="Normal 8 46 2" xfId="2480" xr:uid="{610E25F1-ED19-4B9D-BB6A-1701BD35676B}"/>
    <cellStyle name="Normal 8 47" xfId="2481" xr:uid="{3EE4D4BC-7C20-4FC0-9FF1-BA3098AA580C}"/>
    <cellStyle name="Normal 8 47 2" xfId="2482" xr:uid="{7A2CAA77-774F-4C4E-B57E-4950F5A6BA3A}"/>
    <cellStyle name="Normal 8 48" xfId="2483" xr:uid="{EBE6B68F-2A30-4084-BC77-910848C10DE4}"/>
    <cellStyle name="Normal 8 48 2" xfId="2484" xr:uid="{F9E92200-CD6B-4504-91B6-2A7F7E4BBE74}"/>
    <cellStyle name="Normal 8 49" xfId="2485" xr:uid="{FF054832-0C69-46E2-8937-904DF823B58A}"/>
    <cellStyle name="Normal 8 49 2" xfId="2486" xr:uid="{B6E22EA6-C810-41CB-8A4F-9E0727C65AEB}"/>
    <cellStyle name="Normal 8 5" xfId="2487" xr:uid="{E6717300-AC2F-43AA-AB42-48E87155BD01}"/>
    <cellStyle name="Normal 8 5 2" xfId="2488" xr:uid="{D8D6DA8A-BA99-4E38-B765-E094538E4882}"/>
    <cellStyle name="Normal 8 50" xfId="2489" xr:uid="{EED2A790-F00E-46AB-AC08-E714B335E89A}"/>
    <cellStyle name="Normal 8 51" xfId="2490" xr:uid="{DCB3EB38-06C4-467F-A92B-21804ADD539A}"/>
    <cellStyle name="Normal 8 6" xfId="2491" xr:uid="{E9A41E43-C4A4-44BE-B370-908C12556EFA}"/>
    <cellStyle name="Normal 8 6 2" xfId="2492" xr:uid="{1ACE3D8E-5842-4E97-9E14-E06B772FCBA6}"/>
    <cellStyle name="Normal 8 7" xfId="2493" xr:uid="{883225D0-9A79-4759-B777-F540CF28C64B}"/>
    <cellStyle name="Normal 8 7 2" xfId="2494" xr:uid="{FEE8D709-FCAD-4D01-B1B0-AFEBE03D98A1}"/>
    <cellStyle name="Normal 8 8" xfId="2495" xr:uid="{413C89C1-C6A2-47DF-833F-3929108C03A6}"/>
    <cellStyle name="Normal 8 8 2" xfId="2496" xr:uid="{40E80006-ABA5-4244-93C8-145BFA023162}"/>
    <cellStyle name="Normal 8 9" xfId="2497" xr:uid="{33B6A6E6-87E7-4928-908F-3F3A3D552B0F}"/>
    <cellStyle name="Normal 8 9 2" xfId="2498" xr:uid="{21FE31BC-9147-4BE7-A7EB-FCBC22E83B86}"/>
    <cellStyle name="Normal 8_for พี่พิณ คะ" xfId="2499" xr:uid="{4CA600C4-56B1-44A8-97DD-CD0228E34F23}"/>
    <cellStyle name="Normal 80" xfId="2500" xr:uid="{85455C88-F4CF-4B31-90FA-4E9D29D5B9CA}"/>
    <cellStyle name="Normal 81" xfId="2501" xr:uid="{F2B4FB0B-CE24-42D1-B202-668F96DE5350}"/>
    <cellStyle name="Normal 82" xfId="2502" xr:uid="{C8A18677-F90D-486E-BBE4-4F5210ECACC9}"/>
    <cellStyle name="Normal 83" xfId="2503" xr:uid="{A337C00F-7708-454F-AF1B-41391F3F8A39}"/>
    <cellStyle name="Normal 83 2" xfId="3140" xr:uid="{2D785113-9CBA-4BE0-B8D2-CBA77CB3FA46}"/>
    <cellStyle name="Normal 83 2 2" xfId="3262" xr:uid="{FCB938B1-C5E0-48CE-9402-ED0FA630BE40}"/>
    <cellStyle name="Normal 83 3" xfId="3201" xr:uid="{40AAD532-12FA-4949-B592-F52472C20875}"/>
    <cellStyle name="Normal 84" xfId="3078" xr:uid="{BEFFF278-80F3-4B3F-9563-C7B668DB0368}"/>
    <cellStyle name="Normal 85" xfId="17" xr:uid="{413D49C4-87D8-4813-A5C5-948D27EA3EEA}"/>
    <cellStyle name="Normal 9" xfId="2504" xr:uid="{0C7C7809-602E-4CEC-81E0-9BC893C508B8}"/>
    <cellStyle name="Normal 9 10" xfId="2505" xr:uid="{5B8CE6BE-A366-4040-B47D-F9DD6286FF39}"/>
    <cellStyle name="Normal 9 10 2" xfId="2506" xr:uid="{C37F9860-A7AA-4C34-9292-12AB646A1A7C}"/>
    <cellStyle name="Normal 9 11" xfId="2507" xr:uid="{8C1A06EB-C599-4516-86C3-6955888803BB}"/>
    <cellStyle name="Normal 9 11 2" xfId="2508" xr:uid="{9F8217D1-866D-4174-A97E-5911961EF024}"/>
    <cellStyle name="Normal 9 12" xfId="2509" xr:uid="{C8141450-26FF-4C67-9EFC-91C1A948655B}"/>
    <cellStyle name="Normal 9 12 2" xfId="2510" xr:uid="{6AF16B9B-0211-4A20-87E1-7E0FB1EA9897}"/>
    <cellStyle name="Normal 9 13" xfId="2511" xr:uid="{3189605C-EAB9-43FA-A63A-24AA66D19403}"/>
    <cellStyle name="Normal 9 13 2" xfId="2512" xr:uid="{06D4CE25-5025-452A-A27E-A4446DAC0DF8}"/>
    <cellStyle name="Normal 9 14" xfId="2513" xr:uid="{394A2090-CE6A-4209-9F02-C213DAE0B6C9}"/>
    <cellStyle name="Normal 9 14 2" xfId="2514" xr:uid="{7691D638-041E-4B6A-B748-7154017ED158}"/>
    <cellStyle name="Normal 9 15" xfId="2515" xr:uid="{D5AF9FCC-8AEC-4017-8A5C-CFC45692EEB6}"/>
    <cellStyle name="Normal 9 15 2" xfId="2516" xr:uid="{CC53DE55-E129-407D-88B8-E7349DF28074}"/>
    <cellStyle name="Normal 9 16" xfId="2517" xr:uid="{85D301E6-181F-4D41-A899-A15E4C0E8423}"/>
    <cellStyle name="Normal 9 16 2" xfId="2518" xr:uid="{70A41C60-A9A8-4688-B43F-762A0FF95F1D}"/>
    <cellStyle name="Normal 9 17" xfId="2519" xr:uid="{10B9AEC6-0CB2-40C3-B08F-FAF9E64116A7}"/>
    <cellStyle name="Normal 9 17 2" xfId="2520" xr:uid="{41161D77-CED4-49DD-B827-A71ABCD30F16}"/>
    <cellStyle name="Normal 9 18" xfId="2521" xr:uid="{EAE6F133-84EE-4D44-8873-2199FBF2FFB0}"/>
    <cellStyle name="Normal 9 18 2" xfId="2522" xr:uid="{AA622398-8C6C-4E11-916E-2C0D11C3E335}"/>
    <cellStyle name="Normal 9 19" xfId="2523" xr:uid="{B2A4E023-196F-4CD8-81CA-6AC4F975D67B}"/>
    <cellStyle name="Normal 9 19 2" xfId="2524" xr:uid="{4611E68D-339E-43C1-A1F7-1463174CDB23}"/>
    <cellStyle name="Normal 9 2" xfId="2525" xr:uid="{804E185A-063E-409E-B3ED-45B68C0B8C7C}"/>
    <cellStyle name="Normal 9 2 2" xfId="2526" xr:uid="{98734153-CB2B-4C95-BC53-991D3F894A44}"/>
    <cellStyle name="Normal 9 20" xfId="2527" xr:uid="{A35358BF-49FC-4FD0-9755-0BD049D9AB52}"/>
    <cellStyle name="Normal 9 20 2" xfId="2528" xr:uid="{81BB6F39-3730-48B3-AA37-D9FBA5B16234}"/>
    <cellStyle name="Normal 9 21" xfId="2529" xr:uid="{2FE35EE4-A1D3-440F-89ED-5C4C7060F0DB}"/>
    <cellStyle name="Normal 9 21 2" xfId="2530" xr:uid="{B920EFCF-0B23-4009-8A89-C35B6BC2E609}"/>
    <cellStyle name="Normal 9 22" xfId="2531" xr:uid="{321E74A6-C7E2-4B5F-A8E0-EDBCC580A439}"/>
    <cellStyle name="Normal 9 22 2" xfId="2532" xr:uid="{EA38DA8E-0814-4DE3-8E59-8C5E9DF0E0F9}"/>
    <cellStyle name="Normal 9 23" xfId="2533" xr:uid="{FE98D5FA-A61E-4688-A745-8D632068AFD9}"/>
    <cellStyle name="Normal 9 23 2" xfId="2534" xr:uid="{F2CA90B7-B807-4A05-96AE-2DDED31ED4F1}"/>
    <cellStyle name="Normal 9 24" xfId="2535" xr:uid="{A5FAA31D-F025-4556-84DC-0C7A15EF8CA5}"/>
    <cellStyle name="Normal 9 24 2" xfId="2536" xr:uid="{BC63F031-2B56-42A6-A900-5EB44D9422C3}"/>
    <cellStyle name="Normal 9 25" xfId="2537" xr:uid="{EE31849C-9577-4690-943B-6FB848ACFA8D}"/>
    <cellStyle name="Normal 9 25 2" xfId="2538" xr:uid="{F11885EA-2371-4205-A320-F13D37A9DC07}"/>
    <cellStyle name="Normal 9 26" xfId="2539" xr:uid="{C8DCF8BD-11FD-4BDE-BB49-05301499174A}"/>
    <cellStyle name="Normal 9 26 2" xfId="2540" xr:uid="{0EE0B1EA-2F61-4CF5-BEFE-CE5C7721968F}"/>
    <cellStyle name="Normal 9 27" xfId="2541" xr:uid="{BDB8B569-0511-4FF9-8770-BC93B6D74337}"/>
    <cellStyle name="Normal 9 27 2" xfId="2542" xr:uid="{55EC6BE0-0ED9-4B04-BF1D-628EA9AB25E1}"/>
    <cellStyle name="Normal 9 28" xfId="2543" xr:uid="{72A873D8-ED79-4933-9AA3-9A6D7CDD459F}"/>
    <cellStyle name="Normal 9 28 2" xfId="2544" xr:uid="{BCEE4EFF-FC26-4BC9-AE2B-CAFC4396FB0F}"/>
    <cellStyle name="Normal 9 29" xfId="2545" xr:uid="{C17460AF-E5D8-42BB-A0E0-09ED998B3205}"/>
    <cellStyle name="Normal 9 29 2" xfId="2546" xr:uid="{26E6A85B-0070-45EE-ADE4-D56255AB81A4}"/>
    <cellStyle name="Normal 9 3" xfId="2547" xr:uid="{23D5436D-8581-42D2-A803-C17ACA86C694}"/>
    <cellStyle name="Normal 9 3 2" xfId="2548" xr:uid="{D3679BF7-3F51-4540-8BD0-80CDF704E973}"/>
    <cellStyle name="Normal 9 30" xfId="2549" xr:uid="{5F681188-AF0C-4D35-B823-10D82C23D1C6}"/>
    <cellStyle name="Normal 9 30 2" xfId="2550" xr:uid="{AA5605C6-181A-4921-9A5B-C7AD59129C4D}"/>
    <cellStyle name="Normal 9 31" xfId="2551" xr:uid="{7E0FE1A6-C406-4854-B925-4DD1B6D36042}"/>
    <cellStyle name="Normal 9 31 2" xfId="2552" xr:uid="{FD6EBB02-68E5-45F3-B5FC-6F0A329E9E52}"/>
    <cellStyle name="Normal 9 32" xfId="2553" xr:uid="{C34B4257-DA3A-4847-98CC-EC9584409A41}"/>
    <cellStyle name="Normal 9 32 2" xfId="2554" xr:uid="{76EE7F3A-1AAD-4577-9B81-DF2A5C0A7D0B}"/>
    <cellStyle name="Normal 9 33" xfId="2555" xr:uid="{F1CE0AE4-EE60-431F-81FC-68D277CD2C74}"/>
    <cellStyle name="Normal 9 33 2" xfId="2556" xr:uid="{A26ED656-0C01-4592-8CF5-EE62BB763BA7}"/>
    <cellStyle name="Normal 9 34" xfId="2557" xr:uid="{95D2F9A8-37BD-4B49-9AE3-0B3DA4188DF0}"/>
    <cellStyle name="Normal 9 34 2" xfId="2558" xr:uid="{CE691546-302C-4322-B36B-D4ED3539BC5A}"/>
    <cellStyle name="Normal 9 35" xfId="2559" xr:uid="{BD54C56A-A244-406B-AA05-D74EC6CE22E2}"/>
    <cellStyle name="Normal 9 35 2" xfId="2560" xr:uid="{DA1954BC-AD69-4920-A633-0AC21AEB1767}"/>
    <cellStyle name="Normal 9 36" xfId="2561" xr:uid="{0EC37471-FB57-4185-8300-230862B0A714}"/>
    <cellStyle name="Normal 9 36 2" xfId="2562" xr:uid="{5C354343-2DE9-4CE1-B8BB-C33BF32B3214}"/>
    <cellStyle name="Normal 9 37" xfId="2563" xr:uid="{40594F7C-C184-44C2-955B-5E00754BB5F8}"/>
    <cellStyle name="Normal 9 37 2" xfId="2564" xr:uid="{2140B879-9E46-43D3-98AC-3D412054C9F9}"/>
    <cellStyle name="Normal 9 38" xfId="2565" xr:uid="{3C809796-E038-42EF-8864-83B37C2669C6}"/>
    <cellStyle name="Normal 9 38 2" xfId="2566" xr:uid="{5B4085B2-B202-4B80-B6AD-4C28FFDDDA4D}"/>
    <cellStyle name="Normal 9 39" xfId="2567" xr:uid="{7152CEF8-5892-4B47-88E2-3D47B42435CF}"/>
    <cellStyle name="Normal 9 39 2" xfId="2568" xr:uid="{082B9FFC-65CF-4F27-9287-34B5EF6972BC}"/>
    <cellStyle name="Normal 9 4" xfId="2569" xr:uid="{1B25454D-55FA-4130-B4BB-73A502B55DF9}"/>
    <cellStyle name="Normal 9 4 2" xfId="2570" xr:uid="{0961E88F-8E1F-412A-B124-09F6BD0B8B6F}"/>
    <cellStyle name="Normal 9 40" xfId="2571" xr:uid="{84C35C53-1FEC-406B-93C7-0FCD1CB51030}"/>
    <cellStyle name="Normal 9 40 2" xfId="2572" xr:uid="{FA699F6A-6552-405B-92E6-67315042923B}"/>
    <cellStyle name="Normal 9 41" xfId="2573" xr:uid="{605F640D-7DCE-4713-86C7-F1CF4F0977A3}"/>
    <cellStyle name="Normal 9 41 2" xfId="2574" xr:uid="{A942C2FF-6C53-4C4A-823F-6A12531A169A}"/>
    <cellStyle name="Normal 9 42" xfId="2575" xr:uid="{E8F08A3F-37CE-42CE-A475-9AC60A0B53F6}"/>
    <cellStyle name="Normal 9 42 2" xfId="2576" xr:uid="{D68428AA-7F55-41B9-B5DC-ADF27F437B15}"/>
    <cellStyle name="Normal 9 43" xfId="2577" xr:uid="{1D3C90D2-F745-40DF-94E0-429B23BD046A}"/>
    <cellStyle name="Normal 9 43 2" xfId="2578" xr:uid="{2FE5288E-4DF3-4E56-93E7-F6AB3A22B7E5}"/>
    <cellStyle name="Normal 9 44" xfId="2579" xr:uid="{5C4405AD-C0FD-4EA7-B399-129FE445E022}"/>
    <cellStyle name="Normal 9 44 2" xfId="2580" xr:uid="{CB537212-A067-4143-8220-08349C3982B5}"/>
    <cellStyle name="Normal 9 45" xfId="2581" xr:uid="{A0FFA7D0-9EE5-46E3-ABCE-54D8C1D8E74D}"/>
    <cellStyle name="Normal 9 45 2" xfId="2582" xr:uid="{45B49704-DFD6-4B93-8637-CF6AC7EE1047}"/>
    <cellStyle name="Normal 9 46" xfId="2583" xr:uid="{2A880350-92B5-43C8-A4C0-56F948B06168}"/>
    <cellStyle name="Normal 9 46 2" xfId="2584" xr:uid="{5A71A141-66C7-47EB-9032-DC806F46B5F0}"/>
    <cellStyle name="Normal 9 47" xfId="2585" xr:uid="{8E99D26C-2F32-4CA3-926F-00687E35B025}"/>
    <cellStyle name="Normal 9 47 2" xfId="2586" xr:uid="{8F7E02B1-0158-4EFB-ACDA-F163289F46DD}"/>
    <cellStyle name="Normal 9 48" xfId="2587" xr:uid="{C5604529-57CE-4A79-9256-31361D9F249D}"/>
    <cellStyle name="Normal 9 48 2" xfId="2588" xr:uid="{A5992485-CAE8-4F11-8F2A-E9F0EF8453FE}"/>
    <cellStyle name="Normal 9 49" xfId="2589" xr:uid="{24F4C286-2EE1-44B5-A944-B482AF2CBF97}"/>
    <cellStyle name="Normal 9 49 2" xfId="2590" xr:uid="{338B629F-8D1E-4359-8BD8-1C3DB0D5C721}"/>
    <cellStyle name="Normal 9 5" xfId="2591" xr:uid="{4A6D2C80-2AF9-400D-9C5F-5ED68D8FFE1B}"/>
    <cellStyle name="Normal 9 5 2" xfId="2592" xr:uid="{E9989301-6C90-490C-B801-548AD2A895DC}"/>
    <cellStyle name="Normal 9 50" xfId="2593" xr:uid="{E315DDF2-839F-4545-BE50-B147B4BFC7DC}"/>
    <cellStyle name="Normal 9 51" xfId="2594" xr:uid="{1D6AECE7-FED8-41D5-9C4F-E66EE0545C4B}"/>
    <cellStyle name="Normal 9 52" xfId="3141" xr:uid="{430430F3-AFC4-44B2-BAC6-CE47FE60E651}"/>
    <cellStyle name="Normal 9 52 2" xfId="3263" xr:uid="{F9EBF2D6-8366-4808-AA01-C9B8596C2F2A}"/>
    <cellStyle name="Normal 9 53" xfId="3202" xr:uid="{7D577958-C850-4C9A-B35E-1B075067D7BE}"/>
    <cellStyle name="Normal 9 6" xfId="2595" xr:uid="{8E5B0652-D321-4F0A-A9C9-39166871CC6D}"/>
    <cellStyle name="Normal 9 6 2" xfId="2596" xr:uid="{54318266-B612-4B3B-A509-8D909251250A}"/>
    <cellStyle name="Normal 9 7" xfId="2597" xr:uid="{4DF36B5D-86C9-4DCA-B501-63675CFA8788}"/>
    <cellStyle name="Normal 9 7 2" xfId="2598" xr:uid="{FF3597CB-39D8-4B09-A8D1-52C48CE0FBCB}"/>
    <cellStyle name="Normal 9 8" xfId="2599" xr:uid="{C540B25C-479B-4EC0-BC6B-2884E01BBCEC}"/>
    <cellStyle name="Normal 9 8 2" xfId="2600" xr:uid="{D6B39D3E-C7DB-41AB-8C71-362FFB79817E}"/>
    <cellStyle name="Normal 9 9" xfId="2601" xr:uid="{93901A27-CDAC-44EB-86C8-05108575404B}"/>
    <cellStyle name="Normal 9 9 2" xfId="2602" xr:uid="{7E6D5185-E90A-4EBC-8657-A076A829C814}"/>
    <cellStyle name="Normal 9_งบการเงิน SBP" xfId="2603" xr:uid="{30D97A15-68AD-4F2D-BFA9-A9DD311DC278}"/>
    <cellStyle name="Note 1" xfId="2604" xr:uid="{5F3ABD13-E775-4207-B4C7-D444C5784E53}"/>
    <cellStyle name="Note 10" xfId="2605" xr:uid="{3E9CF236-BAF5-4411-89E4-5200791BFF87}"/>
    <cellStyle name="Note 11" xfId="2606" xr:uid="{1C4D73A7-AC94-4103-82BB-D2FBB14C0CAB}"/>
    <cellStyle name="Note 12" xfId="2607" xr:uid="{B99C2178-4784-40B2-A9EC-30F35438E9E3}"/>
    <cellStyle name="Note 13" xfId="2608" xr:uid="{DA4DA50F-B799-4D7F-BB16-56B25AD24335}"/>
    <cellStyle name="Note 14" xfId="2609" xr:uid="{52799356-D254-4ED9-B19E-9086C6B4A019}"/>
    <cellStyle name="Note 2" xfId="2610" xr:uid="{CF4BDAA1-F611-47D3-B342-23C2834E9232}"/>
    <cellStyle name="Note 2 2" xfId="2611" xr:uid="{D297E338-6906-4394-B2BD-ED2D41A4B62F}"/>
    <cellStyle name="Note 2 2 2" xfId="2612" xr:uid="{67FE52EA-D755-4165-B8FD-697CD3A4C7BC}"/>
    <cellStyle name="Note 2 3" xfId="2613" xr:uid="{76078C0D-1CAD-4791-86A7-CF1F6258116A}"/>
    <cellStyle name="Note 2 4" xfId="2614" xr:uid="{B46F7398-18A3-4016-BDAE-C020FD20BFB1}"/>
    <cellStyle name="Note 2_ACC. meeting 1" xfId="2615" xr:uid="{93E2C3A0-EE0A-446E-AB36-A603F67A1689}"/>
    <cellStyle name="Note 3" xfId="2616" xr:uid="{78FEC162-7D10-4192-A435-65CE31DFFB49}"/>
    <cellStyle name="Note 3 2" xfId="2617" xr:uid="{F5CDB422-9841-49C9-89DA-18EB9FA3CFEC}"/>
    <cellStyle name="Note 3 2 2" xfId="2618" xr:uid="{B80AEEFD-71C3-420A-83B5-F7D79F1EFB95}"/>
    <cellStyle name="Note 3 3" xfId="2619" xr:uid="{051F4D29-522F-449C-82DF-3B934908A1B9}"/>
    <cellStyle name="Note 4" xfId="2620" xr:uid="{92937C64-AD26-4DE2-81CA-6F3B465E56F1}"/>
    <cellStyle name="Note 4 2" xfId="2621" xr:uid="{CF54ACE6-A211-4791-9E69-A78A006DABDE}"/>
    <cellStyle name="Note 4 2 2" xfId="2622" xr:uid="{688D8D5F-4DBD-48EC-9957-35225BDAAAF8}"/>
    <cellStyle name="Note 4 3" xfId="2623" xr:uid="{3C051A51-0796-45B9-84A9-0765358C5C89}"/>
    <cellStyle name="Note 5" xfId="2624" xr:uid="{10FF4E51-59B1-4660-9393-FB8C26906A36}"/>
    <cellStyle name="Note 5 2" xfId="2625" xr:uid="{1D9B9138-4067-441D-818D-925035A0EF67}"/>
    <cellStyle name="Note 6" xfId="2626" xr:uid="{2A4C5536-91E1-4EF3-A5BE-90123E5F08A5}"/>
    <cellStyle name="Note 6 2" xfId="2627" xr:uid="{81CC144E-DD8E-4AE0-8EFC-C0F07154752D}"/>
    <cellStyle name="Note 7" xfId="2628" xr:uid="{C2687B95-6CA8-4101-9FFD-BACE81119924}"/>
    <cellStyle name="Note 7 2" xfId="2629" xr:uid="{2B10FED4-17DA-41ED-9F90-133655EA78AD}"/>
    <cellStyle name="Note 8" xfId="2630" xr:uid="{99EC2661-84A6-488E-B6FB-D74A2C443327}"/>
    <cellStyle name="Note 8 2" xfId="2631" xr:uid="{0F659475-54FE-4189-A20F-576F34055920}"/>
    <cellStyle name="Note 9" xfId="2632" xr:uid="{4D996438-34A4-46B5-8036-283E33BBB5F7}"/>
    <cellStyle name="Output 1" xfId="2633" xr:uid="{C51127CA-D298-4F3F-ADE9-A45F6F333154}"/>
    <cellStyle name="Output 10" xfId="2634" xr:uid="{8E96803E-E4D0-4194-99B9-14565B6D6DFB}"/>
    <cellStyle name="Output 11" xfId="2635" xr:uid="{6B4B1181-6048-45A0-8D8E-D270D639B3A2}"/>
    <cellStyle name="Output 12" xfId="2636" xr:uid="{58E7129E-1C42-4361-A26C-C079B3D9ED2B}"/>
    <cellStyle name="Output 13" xfId="2637" xr:uid="{1A81BEC5-4562-4D16-96BE-2499FD485551}"/>
    <cellStyle name="Output 2" xfId="2638" xr:uid="{54F3C7E0-0F27-4E1E-8211-0D5438415020}"/>
    <cellStyle name="Output 2 2" xfId="2639" xr:uid="{D9E9315F-1AA7-45C4-ACB0-245B1B93CE60}"/>
    <cellStyle name="Output 2 3" xfId="2640" xr:uid="{BD105BEE-1693-4623-A2ED-E0D060F60684}"/>
    <cellStyle name="Output 2 4" xfId="2641" xr:uid="{619F1262-34AB-4C98-9DB9-8115F4C6FA47}"/>
    <cellStyle name="Output 2_ACC. meeting 1" xfId="2642" xr:uid="{91A9972E-776B-48C8-ADA2-406A683761BF}"/>
    <cellStyle name="Output 3" xfId="2643" xr:uid="{4DE537F9-6F19-469D-BA51-BBB69689230A}"/>
    <cellStyle name="Output 4" xfId="2644" xr:uid="{B3D4E8CA-DD19-483F-999E-E61FB2BE3EB2}"/>
    <cellStyle name="Output 5" xfId="2645" xr:uid="{C5EC4EB9-7A21-4574-BFB5-8FF0BBA3D000}"/>
    <cellStyle name="Output 6" xfId="2646" xr:uid="{917001A3-9A90-4DC4-A9A8-3FFCA19BA0A9}"/>
    <cellStyle name="Output 7" xfId="2647" xr:uid="{5B73745A-610E-4B08-A635-DE519F2C0D32}"/>
    <cellStyle name="Output 8" xfId="2648" xr:uid="{72CFE5F9-803F-4F5E-83C4-33372CBC8852}"/>
    <cellStyle name="Output 9" xfId="2649" xr:uid="{6767D18F-DD78-4205-8E1A-AC42CFE53F25}"/>
    <cellStyle name="Percent" xfId="12" builtinId="5"/>
    <cellStyle name="Percent [0]" xfId="2651" xr:uid="{53C36357-2557-4BEC-8EBE-AEFAA856928D}"/>
    <cellStyle name="Percent [00]" xfId="2652" xr:uid="{1DD53DEE-FF10-413B-92C7-D5551E9C13B5}"/>
    <cellStyle name="Percent [2]" xfId="10" xr:uid="{00000000-0005-0000-0000-00000E000000}"/>
    <cellStyle name="Percent [2] 2" xfId="2653" xr:uid="{B7A7990D-B7BC-4964-83FE-7F07F29B56C7}"/>
    <cellStyle name="Percent [2] 2 2" xfId="2654" xr:uid="{E1D5D5E9-E5EE-4447-90A5-EEF6D000A94B}"/>
    <cellStyle name="Percent [2] 3" xfId="2655" xr:uid="{3A3771CD-CEDB-466A-9846-DF20F2DFCE3E}"/>
    <cellStyle name="Percent [2] 4" xfId="2656" xr:uid="{8D70BCF2-F3FE-4539-84DD-573D9AF5A6ED}"/>
    <cellStyle name="Percent [2] 5" xfId="2657" xr:uid="{4A3BB985-FE9F-46C2-958B-FEC91301D66F}"/>
    <cellStyle name="Percent [2] 6" xfId="2658" xr:uid="{79604AE4-9E95-4305-8428-3A6BED605ECB}"/>
    <cellStyle name="Percent [2] 7" xfId="2659" xr:uid="{B46922DD-B8B8-4F6A-BE51-1D4974FD7E4A}"/>
    <cellStyle name="Percent [2] 8" xfId="2660" xr:uid="{5132009A-BB12-44B7-8D4A-8621907A869B}"/>
    <cellStyle name="Percent [2]_PCI  &amp;PL 2012 (Actual Jan-Jun+Budget Jul-Dec)" xfId="2661" xr:uid="{A7ECA01C-767F-4C3B-8A23-C5E98E7B39D1}"/>
    <cellStyle name="Percent 10" xfId="2662" xr:uid="{FEFC6BC9-B406-400F-861A-655EDBC8533E}"/>
    <cellStyle name="Percent 10 2" xfId="2663" xr:uid="{0F7D0E0F-98FF-4724-9E44-A7F9EB018C10}"/>
    <cellStyle name="Percent 10 3" xfId="2664" xr:uid="{11CED0F3-AA63-4584-96FC-F1602AAAF233}"/>
    <cellStyle name="Percent 10_งบการเงิน SBP" xfId="2665" xr:uid="{AA994036-C94A-4984-AFAD-D07ACA6C82C5}"/>
    <cellStyle name="Percent 11" xfId="2666" xr:uid="{494F39F8-FD46-4064-B8EF-CB168BF6A08A}"/>
    <cellStyle name="Percent 11 2" xfId="2667" xr:uid="{0489EE1A-3275-41C3-96CE-8369297E6DBB}"/>
    <cellStyle name="Percent 11 3" xfId="2668" xr:uid="{176C56AB-3172-4FF9-A05A-7BEA4CC4F72D}"/>
    <cellStyle name="Percent 11_งบการเงิน SBP" xfId="2669" xr:uid="{B6EDC528-C104-48CD-9098-F6E7B47CF6C3}"/>
    <cellStyle name="Percent 12" xfId="2670" xr:uid="{2B4C585A-8052-4EC9-8C7C-A580E2112E76}"/>
    <cellStyle name="Percent 12 2" xfId="2671" xr:uid="{5730E90E-B181-4BEE-829B-21E5DE30296B}"/>
    <cellStyle name="Percent 13" xfId="2672" xr:uid="{BD3C3839-7A3E-4959-BB1B-EA5DEB2B289F}"/>
    <cellStyle name="Percent 13 2" xfId="2673" xr:uid="{6A288620-48E0-4903-BA54-9F642DD94FFA}"/>
    <cellStyle name="Percent 14" xfId="2674" xr:uid="{2E1A60F6-AFCF-4EB2-BE68-2B8915ECDA65}"/>
    <cellStyle name="Percent 14 2" xfId="2675" xr:uid="{408A42BF-8AAB-4481-B77C-B2F9ABD7ADAD}"/>
    <cellStyle name="Percent 15" xfId="2676" xr:uid="{F85771EB-FBB0-47BC-B97D-D96531153B24}"/>
    <cellStyle name="Percent 15 2" xfId="2677" xr:uid="{9A184322-AE63-409B-828A-717D6EAAF547}"/>
    <cellStyle name="Percent 15 3" xfId="2678" xr:uid="{15218FD9-08FF-4249-B6A4-B02D2E3EA338}"/>
    <cellStyle name="Percent 16" xfId="2679" xr:uid="{BD789A2A-1281-40AB-A636-2C22DF68E847}"/>
    <cellStyle name="Percent 16 2" xfId="2680" xr:uid="{CCF9B4AA-508C-4008-AFF2-E038E1F4781D}"/>
    <cellStyle name="Percent 17" xfId="2681" xr:uid="{3C330CF8-62D0-4971-811F-5871D5FCF831}"/>
    <cellStyle name="Percent 17 2" xfId="2682" xr:uid="{EA7C6BAD-4881-49F3-BAAF-F40C05C44328}"/>
    <cellStyle name="Percent 18" xfId="2683" xr:uid="{308381FD-3D68-4651-BE85-889FCB06545A}"/>
    <cellStyle name="Percent 18 2" xfId="2684" xr:uid="{E8642E2D-B21C-4A94-8826-755BF984049B}"/>
    <cellStyle name="Percent 19" xfId="2685" xr:uid="{AC8A617D-EA28-47D6-B4BA-45D99AC4C994}"/>
    <cellStyle name="Percent 19 2" xfId="2686" xr:uid="{37FE20F0-C56E-4A1E-BB7C-C1220C81AF88}"/>
    <cellStyle name="Percent 2" xfId="2687" xr:uid="{0B661EFB-1CFE-42D1-B887-9D5A825CC5B2}"/>
    <cellStyle name="Percent 2 2" xfId="2688" xr:uid="{AB94FA2F-C5B5-4F97-B48E-EAB891B20A12}"/>
    <cellStyle name="Percent 2 2 2" xfId="2689" xr:uid="{97F4272B-3A59-484C-80A5-31FAFB5D4620}"/>
    <cellStyle name="Percent 2 2 3" xfId="2690" xr:uid="{907F9643-784B-4FC7-A517-12E54565DA21}"/>
    <cellStyle name="Percent 2 3" xfId="2691" xr:uid="{D0829427-B0FD-476A-9992-FAF8E826AD4A}"/>
    <cellStyle name="Percent 2 4" xfId="2692" xr:uid="{9B61CFDC-B15A-46FC-B19F-5C981D22F4FA}"/>
    <cellStyle name="Percent 2 5" xfId="2693" xr:uid="{B641289D-FEBB-4AF2-BB87-6CAE2B92E188}"/>
    <cellStyle name="Percent 2_งบการเงิน SBP" xfId="2694" xr:uid="{2C1C6EB8-DF87-4382-BEC1-1FA5CDFBCA78}"/>
    <cellStyle name="Percent 20" xfId="2695" xr:uid="{9B839B87-4D7A-44DC-B009-AAB0479E88B7}"/>
    <cellStyle name="Percent 20 2" xfId="2696" xr:uid="{6BA66231-B506-402D-8A27-D92A3BF4AAFF}"/>
    <cellStyle name="Percent 21" xfId="2697" xr:uid="{C85FA381-D732-44C6-82D2-4C49692F8464}"/>
    <cellStyle name="Percent 21 2" xfId="2698" xr:uid="{F35D130A-9FB0-4863-A12E-20B07C7615EB}"/>
    <cellStyle name="Percent 22" xfId="2699" xr:uid="{17D034E1-013E-43BB-ADB0-E8C918C8FEBB}"/>
    <cellStyle name="Percent 22 2" xfId="2700" xr:uid="{B2710FA9-3631-461B-892D-30A1675FB0D4}"/>
    <cellStyle name="Percent 22 3" xfId="2701" xr:uid="{83B4078B-B675-4AFB-BF6B-54AFF1AF9B26}"/>
    <cellStyle name="Percent 23" xfId="2702" xr:uid="{3DF6963D-F418-41DC-855B-F3A1BBFAB111}"/>
    <cellStyle name="Percent 24" xfId="2703" xr:uid="{F4E77648-4A18-4CA0-83DB-9ED88CAF2B15}"/>
    <cellStyle name="Percent 25" xfId="2704" xr:uid="{47E49A48-59BC-492A-BC5B-22493488DACA}"/>
    <cellStyle name="Percent 26" xfId="2705" xr:uid="{F0DC52B7-A326-447A-8450-E0694D1814DE}"/>
    <cellStyle name="Percent 27" xfId="2706" xr:uid="{65D68C34-8DF7-42DA-914F-80DBB0FDA0BF}"/>
    <cellStyle name="Percent 28" xfId="2707" xr:uid="{5B027B68-0CF1-4AD1-A283-C155CE749A7E}"/>
    <cellStyle name="Percent 28 2" xfId="2708" xr:uid="{3CC08AFE-D34E-4432-A552-ED3BFB097D23}"/>
    <cellStyle name="Percent 29" xfId="2709" xr:uid="{369AF713-20CA-4A7F-AF0E-A2ABEC0AAB07}"/>
    <cellStyle name="Percent 3" xfId="2710" xr:uid="{FA6D6271-39D3-4C95-802E-A33F33B04C1F}"/>
    <cellStyle name="Percent 3 2" xfId="2711" xr:uid="{5AFF8A82-F17B-4004-BEE5-F5FF16DD46E7}"/>
    <cellStyle name="Percent 3 2 2" xfId="2712" xr:uid="{B71B2022-2206-4DF1-B524-B93B0932CBAF}"/>
    <cellStyle name="Percent 3 3" xfId="2713" xr:uid="{E3379A89-88A2-4E05-82AC-31DA26258C11}"/>
    <cellStyle name="Percent 3 3 2" xfId="2714" xr:uid="{034BF1F1-755E-4C06-B485-70828411B6B0}"/>
    <cellStyle name="Percent 3 4" xfId="2715" xr:uid="{59F3136A-65CA-453B-AF94-796D0C5481D4}"/>
    <cellStyle name="Percent 3 5" xfId="2716" xr:uid="{567B9C91-1877-447B-B5A8-88B223BF2531}"/>
    <cellStyle name="Percent 3 6" xfId="2717" xr:uid="{E66D4FFA-FE36-45BB-ADD5-8218485C33EA}"/>
    <cellStyle name="Percent 3_GL PPS 2013" xfId="2718" xr:uid="{35CD77DD-5981-4E9C-8365-F1F6115028CD}"/>
    <cellStyle name="Percent 30" xfId="2719" xr:uid="{649836E9-694A-4928-96AA-4B32F2F63863}"/>
    <cellStyle name="Percent 31" xfId="2720" xr:uid="{3C9BFF95-FCB6-4A3A-A594-6E616DC07834}"/>
    <cellStyle name="Percent 32" xfId="2721" xr:uid="{3CCC99BC-C2F6-4218-8DEC-4B03E843C2F1}"/>
    <cellStyle name="Percent 33" xfId="2722" xr:uid="{75464E7F-6D9B-45EB-A28C-E57D176C329E}"/>
    <cellStyle name="Percent 34" xfId="2723" xr:uid="{F9A7ACFB-058A-4AF6-BD35-EC2AE02AB5D2}"/>
    <cellStyle name="Percent 35" xfId="2724" xr:uid="{A06EAB9D-81B6-44E6-8162-A2F75939C7A2}"/>
    <cellStyle name="Percent 36" xfId="2725" xr:uid="{7F36084A-8F83-47B3-9BF5-B9423A635222}"/>
    <cellStyle name="Percent 37" xfId="2726" xr:uid="{8522BEFE-2C90-4522-AA30-816F0854F779}"/>
    <cellStyle name="Percent 38" xfId="2727" xr:uid="{28E1478C-0CD4-4DFC-895D-D9F51795C5BE}"/>
    <cellStyle name="Percent 39" xfId="2728" xr:uid="{353AB79E-CD0E-495A-AADD-F749BE279E18}"/>
    <cellStyle name="Percent 4" xfId="2729" xr:uid="{7609C107-7234-43E1-A5A4-A491000B12FE}"/>
    <cellStyle name="Percent 4 2" xfId="2730" xr:uid="{D259A839-1388-4E6B-BF2C-B9964574FBA7}"/>
    <cellStyle name="Percent 4 3" xfId="2731" xr:uid="{2E49D1A1-7E6B-4D89-99B7-C2CF7101C1AA}"/>
    <cellStyle name="Percent 4 4" xfId="2732" xr:uid="{8CC789BB-0C3E-4A79-B799-9388DC86C1EF}"/>
    <cellStyle name="Percent 40" xfId="2733" xr:uid="{EB9768FA-2FE0-41E9-9166-5A872FA8255D}"/>
    <cellStyle name="Percent 41" xfId="2734" xr:uid="{7BE331E1-C080-484A-920A-B0455B0F63E5}"/>
    <cellStyle name="Percent 42" xfId="2735" xr:uid="{A8B0B90B-FC75-49D0-B8E6-C6E6B917FE56}"/>
    <cellStyle name="Percent 43" xfId="2736" xr:uid="{1DA21631-0C3B-4A5C-A7B2-C68E642C91D7}"/>
    <cellStyle name="Percent 44" xfId="2737" xr:uid="{6556E37F-95F4-47B7-B23D-5624E3152174}"/>
    <cellStyle name="Percent 45" xfId="2738" xr:uid="{C5CE9442-5C16-454F-AB09-323F4D213DCF}"/>
    <cellStyle name="Percent 46" xfId="2739" xr:uid="{8B872A5A-9D35-408D-8797-32E466979899}"/>
    <cellStyle name="Percent 47" xfId="2740" xr:uid="{04A55F5D-69B8-4731-91C7-230D93A4ECCE}"/>
    <cellStyle name="Percent 48" xfId="2741" xr:uid="{7A364961-5535-40AE-A1B4-0FB708C2258B}"/>
    <cellStyle name="Percent 49" xfId="2742" xr:uid="{3D43FC22-5ED8-403F-916A-6488AE3F5698}"/>
    <cellStyle name="Percent 5" xfId="2743" xr:uid="{BE3117EE-430C-4D3A-8A6A-2E099F26D8B5}"/>
    <cellStyle name="Percent 5 2" xfId="2744" xr:uid="{05FAEA20-9C6F-4D0A-AEE1-FE050E71410E}"/>
    <cellStyle name="Percent 5 3" xfId="2745" xr:uid="{423D996D-1F60-4306-8687-8C93D16EA2E7}"/>
    <cellStyle name="Percent 5 4" xfId="2746" xr:uid="{9B06EAC8-A391-4766-B0FF-1DC6BF2C54CA}"/>
    <cellStyle name="Percent 50" xfId="2747" xr:uid="{5E428D66-0352-495C-A99D-F096AD7239AE}"/>
    <cellStyle name="Percent 51" xfId="2748" xr:uid="{6A10FBC6-9233-47CC-967E-8B0DDE993D0F}"/>
    <cellStyle name="Percent 52" xfId="2749" xr:uid="{92BBC8C2-399F-4A34-9C1E-18C9C74B2ADA}"/>
    <cellStyle name="Percent 53" xfId="2750" xr:uid="{FD10C8F7-2031-4809-8653-2F10A52D4DD4}"/>
    <cellStyle name="Percent 54" xfId="2751" xr:uid="{8181D0C6-5F87-4AEA-B211-B4DC1698E2BB}"/>
    <cellStyle name="Percent 55" xfId="2752" xr:uid="{FD4DE8CD-F429-4506-B6B6-F5CB57E794D2}"/>
    <cellStyle name="Percent 56" xfId="2753" xr:uid="{F370D92A-7C18-4221-AD02-B85D5B11E12D}"/>
    <cellStyle name="Percent 57" xfId="2754" xr:uid="{6F32BC1B-D581-4E43-8D58-EFDB1A33DFB6}"/>
    <cellStyle name="Percent 58" xfId="2755" xr:uid="{38702801-0D1E-4A01-9306-EC758DEE5D0A}"/>
    <cellStyle name="Percent 59" xfId="2756" xr:uid="{00D5DFCF-B8B9-49DE-86EA-7AF28F6EB00E}"/>
    <cellStyle name="Percent 6" xfId="2757" xr:uid="{5C4DF7DE-0CCD-4225-92EE-58A5FCA65374}"/>
    <cellStyle name="Percent 6 2" xfId="2758" xr:uid="{A5C802C3-D219-4F6C-A787-07401657D99D}"/>
    <cellStyle name="Percent 6 2 2" xfId="2759" xr:uid="{A7F1EE57-9F8B-437A-B917-B59449024102}"/>
    <cellStyle name="Percent 6 3" xfId="2760" xr:uid="{701AF17C-0BC9-4514-B33D-A77D99BF5B99}"/>
    <cellStyle name="Percent 6 4" xfId="2761" xr:uid="{75FC09B0-D0BA-4306-9340-8237D81AF981}"/>
    <cellStyle name="Percent 6_งบการเงิน SBP" xfId="2762" xr:uid="{2ACC899F-625D-4824-8FBE-FF7C2ED344F1}"/>
    <cellStyle name="Percent 60" xfId="2763" xr:uid="{6E67C279-3235-4855-AFC4-BF43EFFDE0D1}"/>
    <cellStyle name="Percent 61" xfId="2764" xr:uid="{DC72FE81-6EB5-4C08-AEDF-C91FA06AB5FD}"/>
    <cellStyle name="Percent 62" xfId="2765" xr:uid="{168B0F28-34C4-493C-98DF-480D1011FAA2}"/>
    <cellStyle name="Percent 63" xfId="2766" xr:uid="{20DF024C-0AC3-4F78-864C-43893B169F72}"/>
    <cellStyle name="Percent 64" xfId="2767" xr:uid="{2EFF3185-8B16-422E-AAB8-EED58BABFCD8}"/>
    <cellStyle name="Percent 65" xfId="2768" xr:uid="{5622F125-75DF-461B-AF32-6D81DA984C8C}"/>
    <cellStyle name="Percent 66" xfId="2650" xr:uid="{18339EB6-301B-4F6E-8008-67C08E65B576}"/>
    <cellStyle name="Percent 7" xfId="2769" xr:uid="{8C042309-5D28-483D-88F4-3203375364CF}"/>
    <cellStyle name="Percent 7 2" xfId="2770" xr:uid="{3D79B2E1-0860-4A6E-9C2B-20811438FD75}"/>
    <cellStyle name="Percent 7 3" xfId="2771" xr:uid="{F326FD8E-BDCF-4D5D-B5C2-10B852E72147}"/>
    <cellStyle name="Percent 7 4" xfId="2772" xr:uid="{F55C97E3-EDAF-43C6-BD49-269C6F462BAC}"/>
    <cellStyle name="Percent 7_งบการเงิน SBP" xfId="2773" xr:uid="{D8FBDF37-9014-4208-BA27-A34D8798BE08}"/>
    <cellStyle name="Percent 8" xfId="2774" xr:uid="{77515654-1D57-4033-AF47-5205A00AA030}"/>
    <cellStyle name="Percent 8 2" xfId="2775" xr:uid="{19E55577-3D60-44E2-A2BF-E0562AD443F5}"/>
    <cellStyle name="Percent 8 3" xfId="2776" xr:uid="{BBFA96BC-8B21-420C-ADAC-7E340E3A3BEC}"/>
    <cellStyle name="Percent 8 4" xfId="2777" xr:uid="{567C9A8A-01EB-44E7-B6AA-C2334F4C55E2}"/>
    <cellStyle name="Percent 8_งบการเงิน SBP" xfId="2778" xr:uid="{DA70D6C3-8941-429B-BAB7-4F9DD240E2EE}"/>
    <cellStyle name="Percent 9" xfId="2779" xr:uid="{0F9FBBF1-0DF2-4EB4-9FAD-E6F0A188BE69}"/>
    <cellStyle name="Percent 9 2" xfId="2780" xr:uid="{CB25E1F8-6027-45BB-A960-B400C179EDFF}"/>
    <cellStyle name="Percent 9 3" xfId="2781" xr:uid="{04389088-870B-43B8-9E11-678E33A2FD77}"/>
    <cellStyle name="Percent 9_งบการเงิน SBP" xfId="2782" xr:uid="{5C049953-365A-46EA-A818-32BC51051215}"/>
    <cellStyle name="PrePop Currency (0)" xfId="2783" xr:uid="{1D634D28-4764-4900-A438-5BBE1AEC5887}"/>
    <cellStyle name="PrePop Currency (2)" xfId="2784" xr:uid="{CB3F0164-E0C7-4EA8-AFDC-50C24AB60542}"/>
    <cellStyle name="PrePop Units (0)" xfId="2785" xr:uid="{7D858983-30ED-4787-BEA5-D8081F314D0D}"/>
    <cellStyle name="PrePop Units (1)" xfId="2786" xr:uid="{DA35791A-F025-465D-8DE2-A87189D3164C}"/>
    <cellStyle name="PrePop Units (2)" xfId="2787" xr:uid="{B8C75FD3-68E6-4F34-A2B1-A677202ECA55}"/>
    <cellStyle name="pwstyle" xfId="2788" xr:uid="{44587D0B-699E-4E92-AB52-DB8E5FE17CE2}"/>
    <cellStyle name="Quantity" xfId="11" xr:uid="{00000000-0005-0000-0000-00000F000000}"/>
    <cellStyle name="Quantity 2" xfId="2789" xr:uid="{316CF280-75DB-4891-92A1-515F235D1881}"/>
    <cellStyle name="Quantity 2 2" xfId="2790" xr:uid="{305BD5F0-98BD-4D96-81ED-6BB3CFB64670}"/>
    <cellStyle name="Quantity 3" xfId="2791" xr:uid="{BE3102B8-9D9C-41A7-A8E5-98281E586EB3}"/>
    <cellStyle name="Quantity 4" xfId="2792" xr:uid="{91625AFD-5E12-4E7C-A5EE-48171A45886C}"/>
    <cellStyle name="Quantity 5" xfId="2793" xr:uid="{6C188000-6060-459B-AD68-D0B648718D2B}"/>
    <cellStyle name="Quantity 6" xfId="2794" xr:uid="{7B832A8B-B59A-4FBD-9AC3-233AE9C86F2C}"/>
    <cellStyle name="Quantity 7" xfId="2795" xr:uid="{F0E5262D-D3DB-493A-9052-D79B3E4D5AB9}"/>
    <cellStyle name="Quantity 8" xfId="2796" xr:uid="{EAE9D1E8-C4FE-4845-AAF0-04AAAD05ADAD}"/>
    <cellStyle name="Quantity 9" xfId="2797" xr:uid="{83A0FC10-9F72-43BB-8E46-30C826DF5399}"/>
    <cellStyle name="Quantity_4-CONSOL_EEE ACT-MOST P&amp;L JAN-SEP 2011(AT 31-OCT-11)PRESENT 2-SEP-11" xfId="2798" xr:uid="{3CD74832-F8A6-4732-A13A-B02DE6F0106D}"/>
    <cellStyle name="report_title" xfId="2799" xr:uid="{BD09B6E5-C0FD-4B7C-8DC6-6334F28BB28F}"/>
    <cellStyle name="Sheet Title" xfId="2800" xr:uid="{22B8365B-A845-4EB7-9E48-6383FE12AA6F}"/>
    <cellStyle name="Sheet Title 2" xfId="2801" xr:uid="{D5DF5F15-0F6F-4812-992E-A387539ED425}"/>
    <cellStyle name="Sheet Title 3" xfId="2802" xr:uid="{B2E687A4-A610-44E3-8F20-F786F894AA2D}"/>
    <cellStyle name="Sheet Title 4" xfId="2803" xr:uid="{1E4A9776-05A1-4AEA-9A9C-ABB84826CC45}"/>
    <cellStyle name="Sheet Title 5" xfId="2804" xr:uid="{234DCE5F-064F-4547-98EC-8C9C36181B86}"/>
    <cellStyle name="Sheet Title 6" xfId="2805" xr:uid="{AEFC0156-955E-4A30-9154-A483BF4F5D97}"/>
    <cellStyle name="Sheet Title 7" xfId="2806" xr:uid="{AE790604-9EE8-4C6C-B8FC-2B594743612A}"/>
    <cellStyle name="Sheet Title 8" xfId="2807" xr:uid="{51D14962-653B-446A-9199-753F32CE4EFF}"/>
    <cellStyle name="Sheet Title_ACC. meeting 1" xfId="2808" xr:uid="{44E85D33-8104-4C80-A050-4E61D2945595}"/>
    <cellStyle name="Style 1" xfId="2809" xr:uid="{878CDAF9-FE6F-434C-A0FF-57021F183F9D}"/>
    <cellStyle name="STYLE1" xfId="2810" xr:uid="{98A202C4-21BD-4429-A1E4-E3D11634E87C}"/>
    <cellStyle name="STYLE1 2" xfId="2811" xr:uid="{0BEBEB88-69EC-4C39-9413-8257EE5E5B67}"/>
    <cellStyle name="STYLE1_GL PPS 2013" xfId="2812" xr:uid="{AF8A7E7A-2BCB-4D83-8EFE-FCBB68F3DDF9}"/>
    <cellStyle name="STYLE2" xfId="2813" xr:uid="{378587E0-7A4D-46AA-84A6-2F225B012845}"/>
    <cellStyle name="STYLE2 2" xfId="2814" xr:uid="{BD0708CD-9315-4C03-848B-E759D3FA7834}"/>
    <cellStyle name="STYLE3" xfId="2815" xr:uid="{D4F20308-19E2-49FE-B151-AC895F717014}"/>
    <cellStyle name="STYLE4" xfId="2816" xr:uid="{AB755E82-5117-4D6B-BF95-22D5F1FC1B59}"/>
    <cellStyle name="Text Indent A" xfId="2817" xr:uid="{27A920AE-49D7-4485-B77F-5183F624C6D0}"/>
    <cellStyle name="Text Indent B" xfId="2818" xr:uid="{2055E36F-A35E-4579-A0E0-7AF5F6C92391}"/>
    <cellStyle name="Text Indent C" xfId="2819" xr:uid="{BEDD8C3D-4F64-4DC6-95D0-504E50CE543E}"/>
    <cellStyle name="Title 1" xfId="2820" xr:uid="{D078F35C-397D-4363-9938-053668FEF589}"/>
    <cellStyle name="Title 10" xfId="2821" xr:uid="{F1F8FD1C-3656-4504-A81E-6445262ED27B}"/>
    <cellStyle name="Title 11" xfId="2822" xr:uid="{A9FF364A-5333-4A60-9CC3-2862A4F93A3B}"/>
    <cellStyle name="Title 2" xfId="2823" xr:uid="{5B009D1C-9263-4071-B681-FD194D552D9C}"/>
    <cellStyle name="Title 2 2" xfId="2824" xr:uid="{5493EED3-E4A5-4D6C-8F90-C0B3B43C2239}"/>
    <cellStyle name="Title 2 3" xfId="2825" xr:uid="{5C44F9B3-9E05-466C-B0DC-CD1873E679BA}"/>
    <cellStyle name="Title 2 4" xfId="2826" xr:uid="{5E62FCFA-91BE-41C1-8205-EF60B62D506B}"/>
    <cellStyle name="Title 2_ACC. meeting 1" xfId="2827" xr:uid="{51B58776-9E0B-43DC-B18F-AF913866B3B0}"/>
    <cellStyle name="Title 3" xfId="2828" xr:uid="{0B0073E6-CC30-4B85-A932-36ED0CFF5181}"/>
    <cellStyle name="Title 4" xfId="2829" xr:uid="{F8717FCA-B716-49F9-842B-671FF509EC79}"/>
    <cellStyle name="Title 5" xfId="2830" xr:uid="{7C8561BD-D107-4C9C-8E6C-4B76EC4EBB35}"/>
    <cellStyle name="Title 6" xfId="2831" xr:uid="{E9C662A6-9700-4827-B83E-F25BD724137A}"/>
    <cellStyle name="Title 7" xfId="2832" xr:uid="{1F83878B-D48F-4255-93E7-BB20FFBB74EA}"/>
    <cellStyle name="Title 8" xfId="2833" xr:uid="{D9831B7F-0CD1-4931-A5D9-80A7A51D0A17}"/>
    <cellStyle name="Title 9" xfId="2834" xr:uid="{49645897-8451-4C6C-BD62-3A090CAF4960}"/>
    <cellStyle name="Total 1" xfId="2835" xr:uid="{BC96680F-78F5-4D93-8595-65D65386F82C}"/>
    <cellStyle name="Total 10" xfId="2836" xr:uid="{3181575E-8AF8-49E9-AC97-582019078AC7}"/>
    <cellStyle name="Total 11" xfId="2837" xr:uid="{7F53404B-85D8-406A-9912-4F2F61FAE8DA}"/>
    <cellStyle name="Total 12" xfId="2838" xr:uid="{B6575404-6144-4E05-9552-DCC81B618A1F}"/>
    <cellStyle name="Total 13" xfId="2839" xr:uid="{C7A3607F-4E40-4A71-98F6-8064A41CC5CD}"/>
    <cellStyle name="Total 2" xfId="2840" xr:uid="{A9556D06-237F-46F0-B559-AD9840DAA853}"/>
    <cellStyle name="Total 2 2" xfId="2841" xr:uid="{DA4D57BF-B4D3-43CB-90BE-7246CEB41B06}"/>
    <cellStyle name="Total 2 3" xfId="2842" xr:uid="{1EC43103-1485-4F4A-8BBA-CCA6ADD8E339}"/>
    <cellStyle name="Total 2 4" xfId="2843" xr:uid="{384B1F10-9C27-4D1B-9DD6-9C242243036E}"/>
    <cellStyle name="Total 2_ACC. meeting 1" xfId="2844" xr:uid="{4779E278-680D-4CE2-90CE-A9395127F657}"/>
    <cellStyle name="Total 3" xfId="2845" xr:uid="{150BBD48-4890-49C8-9D32-FC4D42D7EAC0}"/>
    <cellStyle name="Total 4" xfId="2846" xr:uid="{21BECB97-B2FF-4F97-869F-2D8BC8CE93FB}"/>
    <cellStyle name="Total 5" xfId="2847" xr:uid="{E113B4E1-0F77-4AA6-B263-1232D70DA31E}"/>
    <cellStyle name="Total 6" xfId="2848" xr:uid="{1C27398C-BCEB-4639-98E6-EAB78FE75C95}"/>
    <cellStyle name="Total 7" xfId="2849" xr:uid="{4B25702E-EB0C-4C81-94D3-373FC267F476}"/>
    <cellStyle name="Total 8" xfId="2850" xr:uid="{C6904CB4-969F-494D-B950-4B64DAB8CCFD}"/>
    <cellStyle name="Total 9" xfId="2851" xr:uid="{D36BD385-4A34-4382-9131-781F83CDAB00}"/>
    <cellStyle name="Warning Text 1" xfId="2852" xr:uid="{68F0485D-337A-43A1-9260-22D0789846A3}"/>
    <cellStyle name="Warning Text 10" xfId="2853" xr:uid="{7131CD6C-5454-43CD-A46E-019379CCDA05}"/>
    <cellStyle name="Warning Text 11" xfId="2854" xr:uid="{F230D90E-5001-4E5B-BAC6-140843A3B624}"/>
    <cellStyle name="Warning Text 12" xfId="2855" xr:uid="{E3988033-6997-42A5-8099-EA9FDF3440AC}"/>
    <cellStyle name="Warning Text 2" xfId="2856" xr:uid="{D7997894-E7FF-404F-AA90-DAD57ADCE498}"/>
    <cellStyle name="Warning Text 2 2" xfId="2857" xr:uid="{365CA191-4554-4F90-8664-569E6E384899}"/>
    <cellStyle name="Warning Text 2 3" xfId="2858" xr:uid="{F4F1BF19-22C6-4924-B302-092C28A8F29D}"/>
    <cellStyle name="Warning Text 2 4" xfId="2859" xr:uid="{9EA82A46-B4ED-46C1-B1DB-D30A20DE60DB}"/>
    <cellStyle name="Warning Text 2_ACC. meeting 1" xfId="2860" xr:uid="{166D4D7A-F2D2-4D65-A646-9D16F61DD00A}"/>
    <cellStyle name="Warning Text 3" xfId="2861" xr:uid="{A3FEF63D-867C-40D1-A2EE-524B7374D14A}"/>
    <cellStyle name="Warning Text 4" xfId="2862" xr:uid="{9701CD5F-D676-4D1F-9469-1141751979F6}"/>
    <cellStyle name="Warning Text 5" xfId="2863" xr:uid="{4A9F1A94-08B4-4010-B7F4-B5BDBCB389AA}"/>
    <cellStyle name="Warning Text 6" xfId="2864" xr:uid="{13A091DF-5F1C-4A20-8C36-C7ADE6DE322F}"/>
    <cellStyle name="Warning Text 7" xfId="2865" xr:uid="{CBE5A695-AE2C-44A7-A03B-B20DEFE22BF3}"/>
    <cellStyle name="Warning Text 8" xfId="2866" xr:uid="{DF2AF442-A80D-4E46-9C2F-597D0C82B1C0}"/>
    <cellStyle name="Warning Text 9" xfId="2867" xr:uid="{1F63A829-412C-4281-936E-4377F453F418}"/>
    <cellStyle name="xx" xfId="2868" xr:uid="{FECB0CB9-1595-4E75-9BAA-369A275730B7}"/>
    <cellStyle name="เครื่องหมายเปอร์เซ็นต์_JOBCOST_PEM(10-49)" xfId="2869" xr:uid="{EBD667EE-2118-4732-9550-0E56848A82F2}"/>
    <cellStyle name="เครื่องหมายจุลภาค 2" xfId="2870" xr:uid="{7566161B-48F0-499A-8CF3-2CD17F6D5A01}"/>
    <cellStyle name="เครื่องหมายจุลภาค 2 2" xfId="2871" xr:uid="{921AB673-D7C3-49F7-A480-EE257431CF7F}"/>
    <cellStyle name="เครื่องหมายจุลภาค 2 3" xfId="2872" xr:uid="{942DB363-3427-4450-9FAB-A50EC52F2180}"/>
    <cellStyle name="เครื่องหมายจุลภาค 2 4" xfId="2873" xr:uid="{C191FD7C-5A0B-4A11-9B1D-5337BBC7543E}"/>
    <cellStyle name="เครื่องหมายจุลภาค 2 5" xfId="2874" xr:uid="{A7A9BAC8-7D78-4E80-8DC8-46E70745E0CF}"/>
    <cellStyle name="เครื่องหมายจุลภาค 2 6" xfId="2875" xr:uid="{B31BEA9A-BB25-4A38-B7BA-F397F5B3E8F2}"/>
    <cellStyle name="เครื่องหมายจุลภาค 2 7" xfId="2876" xr:uid="{863AA4A3-EAC5-4C64-AF0F-97F79DAAFA0D}"/>
    <cellStyle name="เครื่องหมายจุลภาค 2_for พี่พิณ คะ" xfId="2877" xr:uid="{8DACB956-90F4-445D-968B-C9B02962C2B8}"/>
    <cellStyle name="เครื่องหมายจุลภาค 3" xfId="2878" xr:uid="{7AE65176-3F13-400F-A79C-0FB0D1A1E560}"/>
    <cellStyle name="เครื่องหมายจุลภาค 3 2" xfId="2879" xr:uid="{A1A5CE01-8E1A-44E8-B069-1DECCC9D272C}"/>
    <cellStyle name="เครื่องหมายจุลภาค 4" xfId="2880" xr:uid="{7547BE9F-8F3C-46BD-9A48-07E40E2C20E5}"/>
    <cellStyle name="เครื่องหมายจุลภาค 4 2" xfId="2881" xr:uid="{937497BB-F5C2-4F36-9B22-3086D395F595}"/>
    <cellStyle name="เครื่องหมายจุลภาค 8" xfId="2882" xr:uid="{10387BD0-DD3A-4CBA-A1B1-1B3ED4F58A45}"/>
    <cellStyle name="เครื่องหมายจุลภาค_BG3 Business Mapping 2006-2008" xfId="2883" xr:uid="{DAB6BBCF-0CC3-4D80-86D6-E44ABC918E00}"/>
    <cellStyle name="เชื่อมโยงหลายมิติ_Book3" xfId="2884" xr:uid="{E2DB21BC-364E-4B35-9D03-6CEF55B96ABE}"/>
    <cellStyle name="เซลล์ตรวจสอบ 10" xfId="2885" xr:uid="{00F5BCB7-B67E-4A6A-A7AA-F3AD369486A1}"/>
    <cellStyle name="เซลล์ตรวจสอบ 2" xfId="2886" xr:uid="{E2D71731-1175-4FCE-888A-11E9F91E5E25}"/>
    <cellStyle name="เซลล์ตรวจสอบ 3" xfId="2887" xr:uid="{FEFC9BA3-4FCE-4728-BA19-6CBC4346189A}"/>
    <cellStyle name="เซลล์ตรวจสอบ 4" xfId="2888" xr:uid="{76D75B56-B0B6-4DFC-AFE4-E84EC2E02265}"/>
    <cellStyle name="เซลล์ตรวจสอบ 5" xfId="2889" xr:uid="{189A2A63-4F6C-4608-853B-62EABE04EF44}"/>
    <cellStyle name="เซลล์ตรวจสอบ 6" xfId="2890" xr:uid="{591EEFB4-2A66-422E-B872-35D333542612}"/>
    <cellStyle name="เซลล์ตรวจสอบ 7" xfId="2891" xr:uid="{B3ABBD2D-3604-4D8B-BB86-5496AD891E7A}"/>
    <cellStyle name="เซลล์ตรวจสอบ 8" xfId="2892" xr:uid="{682B02E7-FB86-47AF-BDE7-3EAAC5908970}"/>
    <cellStyle name="เซลล์ตรวจสอบ 9" xfId="2893" xr:uid="{C2F1B9C5-894A-4D90-AE77-7CDA17BD6E58}"/>
    <cellStyle name="เซลล์ที่มีการเชื่อมโยง 2" xfId="2894" xr:uid="{7928742C-1557-4C85-B9E5-385A46D314ED}"/>
    <cellStyle name="เซลล์ที่มีการเชื่อมโยง 3" xfId="2895" xr:uid="{58D3DD28-0171-43E0-8F49-29B6DF8E8C84}"/>
    <cellStyle name="เซลล์ที่มีการเชื่อมโยง 4" xfId="2896" xr:uid="{1FF77E37-1F06-465C-9D99-4BC84D837579}"/>
    <cellStyle name="เปอร์เซ็นต์ 2" xfId="2897" xr:uid="{D54D6551-303F-4D9F-B462-A88FB958DC21}"/>
    <cellStyle name="เปอร์เซ็นต์ 2 2" xfId="2898" xr:uid="{AF81328E-B9E4-424B-8CBC-B632A9413D99}"/>
    <cellStyle name="เปอร์เซ็นต์ 2 3" xfId="2899" xr:uid="{3DC75CF6-C194-4FB1-8C61-DA0EE2969327}"/>
    <cellStyle name="เปอร์เซ็นต์ 2 4" xfId="2900" xr:uid="{88B347D6-1DFC-4F3E-8B2A-C53723F6C5E4}"/>
    <cellStyle name="เปอร์เซ็นต์ 2 5" xfId="2901" xr:uid="{741A46D4-1CAB-4C7D-8AC4-C4E0AD992AC6}"/>
    <cellStyle name="เปอร์เซ็นต์ 2 6" xfId="2902" xr:uid="{F9F440DD-CBF8-464D-83A6-FDCCB5DD8FF2}"/>
    <cellStyle name="เปอร์เซ็นต์ 2_Budget ค่าใช้จ่าย 2012" xfId="2903" xr:uid="{E5378EB7-88D1-421A-9190-554554F45244}"/>
    <cellStyle name="เปอร์เซ็นต์ 3" xfId="2904" xr:uid="{654DF415-86CC-4F3C-9255-F198118AD7AD}"/>
    <cellStyle name="เปอร์เซ็นต์ 4" xfId="2905" xr:uid="{0BE093EE-FA86-4A4F-9A16-161B56FF216E}"/>
    <cellStyle name="แย่ 10" xfId="2906" xr:uid="{1CA454DE-CC01-4271-9B21-363030DFF73C}"/>
    <cellStyle name="แย่ 2" xfId="2907" xr:uid="{9C182997-A866-418C-A4F5-F39949B9D4C9}"/>
    <cellStyle name="แย่ 3" xfId="2908" xr:uid="{4D5C80C0-B6D6-4642-A024-4F0B5B0DBB51}"/>
    <cellStyle name="แย่ 4" xfId="2909" xr:uid="{16C0715A-321A-4BBC-BD83-469BFCD8E4FC}"/>
    <cellStyle name="แย่ 5" xfId="2910" xr:uid="{4495F91E-B191-430E-BD71-119535FD6CBA}"/>
    <cellStyle name="แย่ 6" xfId="2911" xr:uid="{16250AF6-617B-4E76-9C8D-4B03D180B384}"/>
    <cellStyle name="แย่ 7" xfId="2912" xr:uid="{BB16603D-8897-4F73-B32D-CB70495288A6}"/>
    <cellStyle name="แย่ 8" xfId="2913" xr:uid="{94561CF8-0E3B-42BF-9D35-FF3E6D3E4D8C}"/>
    <cellStyle name="แย่ 9" xfId="2914" xr:uid="{6C4C2ABD-0890-411F-8C0C-7B025A051CFC}"/>
    <cellStyle name="แสดงผล 10" xfId="2915" xr:uid="{9ACF9E1D-4032-4FC5-8064-6AF86C9B0C22}"/>
    <cellStyle name="แสดงผล 2" xfId="2916" xr:uid="{D930B7E3-F113-48F6-A544-F6CEA0F9F289}"/>
    <cellStyle name="แสดงผล 3" xfId="2917" xr:uid="{4E44237D-1088-4D89-BDE5-09B2D35BB96C}"/>
    <cellStyle name="แสดงผล 4" xfId="2918" xr:uid="{6E65AA29-186E-4BD3-A312-B304E9BCC472}"/>
    <cellStyle name="แสดงผล 5" xfId="2919" xr:uid="{7DA6142C-D9C6-460A-94A9-670FF2B0FB19}"/>
    <cellStyle name="แสดงผล 6" xfId="2920" xr:uid="{05161FD4-8098-460A-B2A6-C9DF8FBA4A38}"/>
    <cellStyle name="แสดงผล 7" xfId="2921" xr:uid="{F6012F16-A569-481A-B8B9-2EDF519DB0AC}"/>
    <cellStyle name="แสดงผล 8" xfId="2922" xr:uid="{096E5BE8-42D8-40C4-A241-C9F62B4396E4}"/>
    <cellStyle name="แสดงผล 9" xfId="2923" xr:uid="{0E3B6DF2-2051-498A-84A4-77EA43DCC544}"/>
    <cellStyle name="การคำนวณ 10" xfId="2924" xr:uid="{88F97138-885D-45C7-ABD1-E4E6BE1AE3CF}"/>
    <cellStyle name="การคำนวณ 2" xfId="2925" xr:uid="{C38B8FA1-E233-4650-B4DA-CE1356BD44CF}"/>
    <cellStyle name="การคำนวณ 3" xfId="2926" xr:uid="{06BB6899-0F3E-4152-9D5A-CED714DBD041}"/>
    <cellStyle name="การคำนวณ 4" xfId="2927" xr:uid="{CE209F12-E989-4949-BDE6-C5D0C8E1E11D}"/>
    <cellStyle name="การคำนวณ 5" xfId="2928" xr:uid="{739ABFA3-5DCA-4E1E-A803-400103534FCA}"/>
    <cellStyle name="การคำนวณ 6" xfId="2929" xr:uid="{8B7361C4-6A8F-4524-88BA-3F31E750556C}"/>
    <cellStyle name="การคำนวณ 7" xfId="2930" xr:uid="{B0B5D876-5920-4C47-925F-2C5A1043107D}"/>
    <cellStyle name="การคำนวณ 8" xfId="2931" xr:uid="{A14209B9-D14E-41CF-A280-2DCDE4EAB8BC}"/>
    <cellStyle name="การคำนวณ 9" xfId="2932" xr:uid="{4D968FE1-561B-4C9E-A607-E1B6726E72B6}"/>
    <cellStyle name="ข้อความเตือน 2" xfId="2933" xr:uid="{1C577255-33BD-4E1B-B173-56EB52671F6B}"/>
    <cellStyle name="ข้อความเตือน 3" xfId="2934" xr:uid="{1A5D41C2-04CB-4B00-B0FC-2A7AC23E86C9}"/>
    <cellStyle name="ข้อความเตือน 4" xfId="2935" xr:uid="{CA1EF38B-F0B3-4CC1-8096-F283B76690F1}"/>
    <cellStyle name="ข้อความอธิบาย 2" xfId="2936" xr:uid="{489AC41B-2E86-4D98-B72B-4627D44836D5}"/>
    <cellStyle name="ข้อความอธิบาย 3" xfId="2937" xr:uid="{B6A14843-CD8D-4794-A556-C1E3672B618A}"/>
    <cellStyle name="ข้อความอธิบาย 4" xfId="2938" xr:uid="{9481CB10-EB7A-4EB0-977E-A6CF0585DA26}"/>
    <cellStyle name="ชื่อเรื่อง 2" xfId="2939" xr:uid="{B8D5C7BA-124D-4DB6-A180-D7138BB07D53}"/>
    <cellStyle name="ชื่อเรื่อง 3" xfId="2940" xr:uid="{EAA0FE9D-2FB5-4070-9466-EC2D01917F75}"/>
    <cellStyle name="ชื่อเรื่อง 4" xfId="2941" xr:uid="{47B691ED-7C16-4740-8F7D-95A381563C49}"/>
    <cellStyle name="ดี 10" xfId="2942" xr:uid="{DD8FAE9A-8493-4FE0-A9F3-F1D23C7696C3}"/>
    <cellStyle name="ดี 2" xfId="2943" xr:uid="{1CAC0C5A-9B4A-4B19-A4AF-F5A05EB0EF13}"/>
    <cellStyle name="ดี 3" xfId="2944" xr:uid="{F0D95B7A-411A-4674-AD8B-9955E2348BA6}"/>
    <cellStyle name="ดี 4" xfId="2945" xr:uid="{462F029C-C4B8-48A8-9521-F34F65CE4269}"/>
    <cellStyle name="ดี 5" xfId="2946" xr:uid="{B052B9D0-F066-45E0-AE95-83E3A67A5F7A}"/>
    <cellStyle name="ดี 6" xfId="2947" xr:uid="{45999F42-D2BA-4C71-BCF4-3282AD32D6D4}"/>
    <cellStyle name="ดี 7" xfId="2948" xr:uid="{1B4E7055-F9B8-4DDC-9024-4198F454E01E}"/>
    <cellStyle name="ดี 8" xfId="2949" xr:uid="{6965086C-96F5-4C11-9F07-3ECB89B3B6A9}"/>
    <cellStyle name="ดี 9" xfId="2950" xr:uid="{AC44A03E-D6DC-49E4-8B55-958F3BC4B959}"/>
    <cellStyle name="น้บะภฒ_95" xfId="2951" xr:uid="{770F2F4C-5D84-4D6C-A270-28F3F65A0D8A}"/>
    <cellStyle name="ปกติ 2 2" xfId="2952" xr:uid="{1F72ED49-8328-4BF8-BEAD-9A1CC9BAD6D3}"/>
    <cellStyle name="ปกติ 2 3" xfId="2953" xr:uid="{31D4568E-F6B4-43DF-AC89-990264F9267D}"/>
    <cellStyle name="ปกติ 2 4" xfId="2954" xr:uid="{F5DF53BB-82A0-4824-AC1E-EC68252D2C3A}"/>
    <cellStyle name="ปกติ 2 5" xfId="2955" xr:uid="{B659AB6A-1965-4226-9550-69C01D1B2195}"/>
    <cellStyle name="ปกติ 2 6" xfId="2956" xr:uid="{82CC8AF4-E86A-48B8-B6C5-2A03602FD114}"/>
    <cellStyle name="ปกติ 2 7" xfId="2957" xr:uid="{A55A3E1D-7A1A-4242-B83E-AA236EA7DC9B}"/>
    <cellStyle name="ปกติ 2 8" xfId="2958" xr:uid="{BF4F6966-47E5-49C2-9D2A-CBD3193FC2A9}"/>
    <cellStyle name="ปกติ 3" xfId="2959" xr:uid="{7E11C473-B89B-4C3B-9C9E-8F1D659D48CE}"/>
    <cellStyle name="ปกติ 3 2" xfId="2960" xr:uid="{932FEBBD-738E-4CC5-A8AB-0A53E19F0800}"/>
    <cellStyle name="ปกติ 3 2 2" xfId="2961" xr:uid="{9620DEF0-5612-4843-9B24-A9F0AD36CA74}"/>
    <cellStyle name="ปกติ 3 3" xfId="2962" xr:uid="{98A543CB-8D9B-4007-B07F-487144AAA435}"/>
    <cellStyle name="ปกติ 3 4" xfId="2963" xr:uid="{D4D3DB61-54DC-4A9E-8165-4EADD842E643}"/>
    <cellStyle name="ปกติ 3_ACC. meeting 1" xfId="2964" xr:uid="{A61EEF41-1458-424B-B08B-F3572C9A042D}"/>
    <cellStyle name="ปกติ 4" xfId="2965" xr:uid="{B9CF59EB-87F1-4F97-AC4E-A3AC55F58996}"/>
    <cellStyle name="ปกติ 4 2" xfId="2966" xr:uid="{C36BDAE4-3854-49BA-952E-ECCBEC6BA29C}"/>
    <cellStyle name="ปกติ 5" xfId="2967" xr:uid="{BBD2495C-C232-4256-9C40-548A7826A4F4}"/>
    <cellStyle name="ปกติ 6" xfId="2968" xr:uid="{40AD50EB-5ACE-4A2C-B593-88EA14BB9879}"/>
    <cellStyle name="ปกติ 7" xfId="2969" xr:uid="{448F79EA-DAA8-4BAA-8A21-F3F14C0F7824}"/>
    <cellStyle name="ปกติ 8" xfId="2970" xr:uid="{5BDE5C92-F876-437F-AAAC-392CE65D4028}"/>
    <cellStyle name="ป้อนค่า 10" xfId="2971" xr:uid="{8CC17BE9-8D88-4523-BF12-4C9EF9784063}"/>
    <cellStyle name="ป้อนค่า 2" xfId="2972" xr:uid="{8E1445D8-F5A2-48CB-85C8-248691142BBE}"/>
    <cellStyle name="ป้อนค่า 3" xfId="2973" xr:uid="{2D2ADA3F-49EF-48D2-95CE-FF7E02A18796}"/>
    <cellStyle name="ป้อนค่า 4" xfId="2974" xr:uid="{4B8F5570-8669-42E3-AB15-22E189B6A2CD}"/>
    <cellStyle name="ป้อนค่า 5" xfId="2975" xr:uid="{38C1C15B-74EF-43BF-9EAA-47D16D931138}"/>
    <cellStyle name="ป้อนค่า 6" xfId="2976" xr:uid="{09ABF419-9B44-418B-88D9-B80568D87E3D}"/>
    <cellStyle name="ป้อนค่า 7" xfId="2977" xr:uid="{0BCD4DE6-C3CF-42AF-B42D-03E73AAF80A8}"/>
    <cellStyle name="ป้อนค่า 8" xfId="2978" xr:uid="{6E11D6EF-9B02-4E5D-863A-FF7C6690AEA9}"/>
    <cellStyle name="ป้อนค่า 9" xfId="2979" xr:uid="{0A250429-325D-4256-BE5B-330D2A71B0B0}"/>
    <cellStyle name="ปานกลาง 10" xfId="2980" xr:uid="{E8748CE4-453E-42F1-9976-08D721558E55}"/>
    <cellStyle name="ปานกลาง 2" xfId="2981" xr:uid="{440FEF45-1DDC-4369-9835-F296BE2F48FC}"/>
    <cellStyle name="ปานกลาง 3" xfId="2982" xr:uid="{5A4639DC-2328-4303-8947-76791924EF3A}"/>
    <cellStyle name="ปานกลาง 4" xfId="2983" xr:uid="{1DE2D281-39C5-4DA5-98ED-B4DDCA112476}"/>
    <cellStyle name="ปานกลาง 5" xfId="2984" xr:uid="{A658A8E2-72F0-4B6D-B421-EC592C3E5400}"/>
    <cellStyle name="ปานกลาง 6" xfId="2985" xr:uid="{9908F06B-2221-4A30-8D8C-160FC798F71C}"/>
    <cellStyle name="ปานกลาง 7" xfId="2986" xr:uid="{E246E491-B85B-4D34-AAA0-E264554EC1EC}"/>
    <cellStyle name="ปานกลาง 8" xfId="2987" xr:uid="{8F348A65-39D8-4983-9CC4-088C9DD88B98}"/>
    <cellStyle name="ปานกลาง 9" xfId="2988" xr:uid="{0513EC2B-DA8F-4A7F-B32E-80EC422B8AD5}"/>
    <cellStyle name="ผลรวม 2" xfId="2989" xr:uid="{D05AC19D-48D5-45FB-A0E1-5E9D24BC335D}"/>
    <cellStyle name="ผลรวม 3" xfId="2990" xr:uid="{FA86450C-23D3-436C-8DAB-207F258EAF26}"/>
    <cellStyle name="ผลรวม 4" xfId="2991" xr:uid="{94B38A41-8027-4EEA-8351-FDEA00FA5865}"/>
    <cellStyle name="ฤธถ [0]_95" xfId="2992" xr:uid="{83B52F61-7FAF-4068-8F10-1D37A4C754AA}"/>
    <cellStyle name="ฤธถ_95" xfId="2993" xr:uid="{54AA825D-0FF8-429D-ABB1-1DE630D7017A}"/>
    <cellStyle name="ล๋ศญ [0]_95" xfId="2994" xr:uid="{66493C96-6D23-4084-A8BE-322D4EF378BD}"/>
    <cellStyle name="ล๋ศญ_95" xfId="2995" xr:uid="{F876A879-F891-4882-B385-32B00B104473}"/>
    <cellStyle name="วฅมุ_4ฟ๙ฝวภ๛" xfId="2996" xr:uid="{501234F1-DDC3-4806-BE08-90C5C3D15A90}"/>
    <cellStyle name="ส่วนที่ถูกเน้น1 10" xfId="2997" xr:uid="{EA67E561-718A-405C-87F2-2A41A74381BE}"/>
    <cellStyle name="ส่วนที่ถูกเน้น1 2" xfId="2998" xr:uid="{7A2DA59C-F766-4650-8A2B-5B174D31A687}"/>
    <cellStyle name="ส่วนที่ถูกเน้น1 3" xfId="2999" xr:uid="{457CB85D-6D7E-4A34-B79A-9E9198DE60FB}"/>
    <cellStyle name="ส่วนที่ถูกเน้น1 4" xfId="3000" xr:uid="{19E70973-022E-44B7-8E97-ABFDB1E398D1}"/>
    <cellStyle name="ส่วนที่ถูกเน้น1 5" xfId="3001" xr:uid="{999E81C8-2FF7-44E9-897E-40A955B5B5FD}"/>
    <cellStyle name="ส่วนที่ถูกเน้น1 6" xfId="3002" xr:uid="{33CC2D32-0C5D-4972-AA1D-3B5FBEC4B97E}"/>
    <cellStyle name="ส่วนที่ถูกเน้น1 7" xfId="3003" xr:uid="{AAA0D298-C32A-417B-BD1E-E97D42730D65}"/>
    <cellStyle name="ส่วนที่ถูกเน้น1 8" xfId="3004" xr:uid="{B96E2AEC-8147-4D9C-A7F0-00BAF2488885}"/>
    <cellStyle name="ส่วนที่ถูกเน้น1 9" xfId="3005" xr:uid="{7310B83B-065B-4F30-BF4E-7132848DDDB6}"/>
    <cellStyle name="ส่วนที่ถูกเน้น2 10" xfId="3006" xr:uid="{16A5C237-F936-4EC2-921E-7FF403F25C03}"/>
    <cellStyle name="ส่วนที่ถูกเน้น2 2" xfId="3007" xr:uid="{4D08F7BC-B9E4-4CCF-9F85-A747430DE4F9}"/>
    <cellStyle name="ส่วนที่ถูกเน้น2 3" xfId="3008" xr:uid="{7D16EED6-14E7-45FC-8731-CFBA0A922F22}"/>
    <cellStyle name="ส่วนที่ถูกเน้น2 4" xfId="3009" xr:uid="{A328A127-A7AF-4CA3-83AD-CD5DEF0D6912}"/>
    <cellStyle name="ส่วนที่ถูกเน้น2 5" xfId="3010" xr:uid="{96ABF61D-865C-4BE1-87B0-8C103ECCFFA3}"/>
    <cellStyle name="ส่วนที่ถูกเน้น2 6" xfId="3011" xr:uid="{8670D079-CA4E-4343-9A34-E69E6509E1DB}"/>
    <cellStyle name="ส่วนที่ถูกเน้น2 7" xfId="3012" xr:uid="{8D31CEA0-46AF-462D-8B35-9CD896CF02BF}"/>
    <cellStyle name="ส่วนที่ถูกเน้น2 8" xfId="3013" xr:uid="{F6AFC947-5BB6-4763-B692-4FDC7D98C5F6}"/>
    <cellStyle name="ส่วนที่ถูกเน้น2 9" xfId="3014" xr:uid="{C17B7C66-911A-465F-8BF2-0401E0F2C59C}"/>
    <cellStyle name="ส่วนที่ถูกเน้น3 10" xfId="3015" xr:uid="{05345F9F-1356-4745-99E7-8947DE16B0E6}"/>
    <cellStyle name="ส่วนที่ถูกเน้น3 2" xfId="3016" xr:uid="{D4B59128-DC1D-4DA0-B50C-CEA77420D738}"/>
    <cellStyle name="ส่วนที่ถูกเน้น3 3" xfId="3017" xr:uid="{7178EDC7-61C2-41BD-97AB-ECC1F6D172E7}"/>
    <cellStyle name="ส่วนที่ถูกเน้น3 4" xfId="3018" xr:uid="{58E90AEC-60AD-4306-96B6-9B3A644A21EA}"/>
    <cellStyle name="ส่วนที่ถูกเน้น3 5" xfId="3019" xr:uid="{C320DD60-7B77-4168-BDBF-9A9A3A531FF4}"/>
    <cellStyle name="ส่วนที่ถูกเน้น3 6" xfId="3020" xr:uid="{03D70787-4AD0-4558-812E-8468BD1324A1}"/>
    <cellStyle name="ส่วนที่ถูกเน้น3 7" xfId="3021" xr:uid="{AECE63D2-7991-4256-9C82-8FA1D706631B}"/>
    <cellStyle name="ส่วนที่ถูกเน้น3 8" xfId="3022" xr:uid="{4E0201E0-6ED0-4C0C-8378-B1F46C502DB1}"/>
    <cellStyle name="ส่วนที่ถูกเน้น3 9" xfId="3023" xr:uid="{4BFC405B-3B3F-4158-AA8D-0191B9B472EF}"/>
    <cellStyle name="ส่วนที่ถูกเน้น4 10" xfId="3024" xr:uid="{FDD8E729-ABDC-4552-996B-8B740D679A31}"/>
    <cellStyle name="ส่วนที่ถูกเน้น4 2" xfId="3025" xr:uid="{A0BF74E0-188E-431A-A3E4-E6339B8DD23A}"/>
    <cellStyle name="ส่วนที่ถูกเน้น4 3" xfId="3026" xr:uid="{14265931-A74A-4C61-B9D3-3C55407D92B0}"/>
    <cellStyle name="ส่วนที่ถูกเน้น4 4" xfId="3027" xr:uid="{CABA9E07-42BD-450D-81C5-7E8AD7986FD3}"/>
    <cellStyle name="ส่วนที่ถูกเน้น4 5" xfId="3028" xr:uid="{223A6ABB-6B6F-4434-8199-D4D7583BF863}"/>
    <cellStyle name="ส่วนที่ถูกเน้น4 6" xfId="3029" xr:uid="{2F02D21E-A7FE-4214-8E62-BD7B4F574471}"/>
    <cellStyle name="ส่วนที่ถูกเน้น4 7" xfId="3030" xr:uid="{8D07AD5E-A6A2-4B94-9820-A68F61F0E380}"/>
    <cellStyle name="ส่วนที่ถูกเน้น4 8" xfId="3031" xr:uid="{81677C6B-5266-4A86-9A4F-9F5F0AD124FD}"/>
    <cellStyle name="ส่วนที่ถูกเน้น4 9" xfId="3032" xr:uid="{C4C97CCA-A432-4A97-806C-E721B18F4B1F}"/>
    <cellStyle name="ส่วนที่ถูกเน้น5 10" xfId="3033" xr:uid="{4318940A-102F-4776-9E83-91BE50982049}"/>
    <cellStyle name="ส่วนที่ถูกเน้น5 2" xfId="3034" xr:uid="{9A9AB559-5256-4032-94F4-58128DEB4EBC}"/>
    <cellStyle name="ส่วนที่ถูกเน้น5 3" xfId="3035" xr:uid="{F9D6DFB1-6DF2-4525-B9EC-3144298EF759}"/>
    <cellStyle name="ส่วนที่ถูกเน้น5 4" xfId="3036" xr:uid="{4C9C9E53-9AE7-4FEB-AD31-F611FE33F2B7}"/>
    <cellStyle name="ส่วนที่ถูกเน้น5 5" xfId="3037" xr:uid="{E98F8CD3-4224-4F3F-8693-44C05FFD12E1}"/>
    <cellStyle name="ส่วนที่ถูกเน้น5 6" xfId="3038" xr:uid="{9A1E5600-0546-4415-9250-F10E7DD0A84D}"/>
    <cellStyle name="ส่วนที่ถูกเน้น5 7" xfId="3039" xr:uid="{D8A1E96C-B446-48DA-8A55-7810124C38CE}"/>
    <cellStyle name="ส่วนที่ถูกเน้น5 8" xfId="3040" xr:uid="{93AAE0CD-C416-4D54-BA3D-9E874D944267}"/>
    <cellStyle name="ส่วนที่ถูกเน้น5 9" xfId="3041" xr:uid="{2F74AD22-DF12-4640-B783-921FF3E84B8E}"/>
    <cellStyle name="ส่วนที่ถูกเน้น6 10" xfId="3042" xr:uid="{C209F1BF-7A87-4A25-9226-180F197F2D6F}"/>
    <cellStyle name="ส่วนที่ถูกเน้น6 2" xfId="3043" xr:uid="{0E458A88-6CDA-43A4-8859-A51E297FADD3}"/>
    <cellStyle name="ส่วนที่ถูกเน้น6 3" xfId="3044" xr:uid="{967CEB7D-1668-4934-939A-323AA1EA7AF9}"/>
    <cellStyle name="ส่วนที่ถูกเน้น6 4" xfId="3045" xr:uid="{4E0C179C-DD7B-4998-8652-5DBE5FA70592}"/>
    <cellStyle name="ส่วนที่ถูกเน้น6 5" xfId="3046" xr:uid="{E3E22AD5-FFDC-421E-A735-C0F04CD89D0E}"/>
    <cellStyle name="ส่วนที่ถูกเน้น6 6" xfId="3047" xr:uid="{BBA248AA-074E-422A-8E67-1E761C15B0F1}"/>
    <cellStyle name="ส่วนที่ถูกเน้น6 7" xfId="3048" xr:uid="{84917C2E-EEAF-4AA8-86F7-21539E404A81}"/>
    <cellStyle name="ส่วนที่ถูกเน้น6 8" xfId="3049" xr:uid="{12BE6D2A-C91B-49A8-A02B-441F729A425F}"/>
    <cellStyle name="ส่วนที่ถูกเน้น6 9" xfId="3050" xr:uid="{617857D5-2094-4418-9675-B6FB90E6A594}"/>
    <cellStyle name="หมายเหตุ 10" xfId="3051" xr:uid="{1C057677-50D8-4E28-A600-6E12437361E4}"/>
    <cellStyle name="หมายเหตุ 2" xfId="3052" xr:uid="{59C2D016-0521-4E72-BD37-30091162E184}"/>
    <cellStyle name="หมายเหตุ 3" xfId="3053" xr:uid="{BDE6648F-EEAF-4A33-8544-4EF53696F2DB}"/>
    <cellStyle name="หมายเหตุ 4" xfId="3054" xr:uid="{91FBF0B8-53FD-4E6B-AFE3-EC5CB0911CF5}"/>
    <cellStyle name="หมายเหตุ 5" xfId="3055" xr:uid="{F8C27B5E-AAD8-4947-98C4-9837D84775A1}"/>
    <cellStyle name="หมายเหตุ 6" xfId="3056" xr:uid="{DAF35FD8-8591-43A0-9C2D-B5E3512CB9CD}"/>
    <cellStyle name="หมายเหตุ 7" xfId="3057" xr:uid="{7DB48FD6-0D38-4D8E-9368-EBFF65C57174}"/>
    <cellStyle name="หมายเหตุ 8" xfId="3058" xr:uid="{DC5CB21E-72B2-432E-AC7F-5CE23E611FAC}"/>
    <cellStyle name="หมายเหตุ 9" xfId="3059" xr:uid="{BB4B872D-D4DE-4980-80B0-6994ADA07E39}"/>
    <cellStyle name="หัวเรื่อง 1 2" xfId="3060" xr:uid="{FA8E007F-9B21-4A5A-BCDE-2A3D1528D3B5}"/>
    <cellStyle name="หัวเรื่อง 1 3" xfId="3061" xr:uid="{AAF16EAF-856E-4F59-9C96-E4E0C50F875E}"/>
    <cellStyle name="หัวเรื่อง 1 4" xfId="3062" xr:uid="{CFF0FBE1-C14A-4882-BA56-120C433831CA}"/>
    <cellStyle name="หัวเรื่อง 2 2" xfId="3063" xr:uid="{9B7FCFE0-33BF-46F0-97EB-C7446AD03B85}"/>
    <cellStyle name="หัวเรื่อง 2 3" xfId="3064" xr:uid="{CCAE4E39-01F5-4448-8B37-7B782E1EA387}"/>
    <cellStyle name="หัวเรื่อง 2 4" xfId="3065" xr:uid="{4A985B5A-CB1D-4265-A619-6425844F0F4E}"/>
    <cellStyle name="หัวเรื่อง 3 2" xfId="3066" xr:uid="{CFC30A3F-4685-4A99-8C28-B3B6979BB88F}"/>
    <cellStyle name="หัวเรื่อง 3 3" xfId="3067" xr:uid="{91DD0D98-437E-4548-A2A1-97A8880DE193}"/>
    <cellStyle name="หัวเรื่อง 3 4" xfId="3068" xr:uid="{B561F6F4-C2C3-4365-9489-982DCC084B93}"/>
    <cellStyle name="หัวเรื่อง 4 2" xfId="3069" xr:uid="{44BAD865-C608-457F-B7BE-817EFB89B6E1}"/>
    <cellStyle name="หัวเรื่อง 4 3" xfId="3070" xr:uid="{438994C9-5EEA-493F-9C85-5618E12E3002}"/>
    <cellStyle name="หัวเรื่อง 4 4" xfId="3071" xr:uid="{6E9E8972-5ABF-4473-9450-CFC0D9CDE317}"/>
    <cellStyle name="一般_Sheet1" xfId="3072" xr:uid="{36F46707-652A-486B-A1EC-E27473B96348}"/>
    <cellStyle name="桁区切り [0.00]_PERSONAL" xfId="3073" xr:uid="{857D228D-8494-4CE3-9782-08998F48EB3D}"/>
    <cellStyle name="桁区切り_PERSONAL" xfId="3074" xr:uid="{F58CDA1D-C415-416D-9DC5-6D29B9832FFA}"/>
    <cellStyle name="標準_PERSONAL" xfId="3075" xr:uid="{F3726CD2-DCB9-4A8D-91DB-6D6F6C2C748E}"/>
    <cellStyle name="通貨 [0.00]_PERSONAL" xfId="3076" xr:uid="{0E0C212A-B6E6-4239-B300-971CDCB78692}"/>
    <cellStyle name="通貨_PERSONAL" xfId="3077" xr:uid="{D4B8F0EC-5FC9-476E-BF05-DAA9A4B5D2E8}"/>
  </cellStyles>
  <dxfs count="0"/>
  <tableStyles count="0" defaultTableStyle="TableStyleMedium9" defaultPivotStyle="PivotStyleLight16"/>
  <colors>
    <mruColors>
      <color rgb="FFFFFFCC"/>
      <color rgb="FF00CC99"/>
      <color rgb="FF31EF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Precise-EMnStaffs/Shared%20Documents/EM%20n%20Staffs/00_2022_Q2/06.%20Financial%20statement/V.1-PCC_Q2_2022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 "/>
      <sheetName val="PLT"/>
      <sheetName val="Consolidated"/>
      <sheetName val="The Company"/>
      <sheetName val="Cash flow"/>
    </sheetNames>
    <sheetDataSet>
      <sheetData sheetId="0">
        <row r="11">
          <cell r="G11">
            <v>245644</v>
          </cell>
          <cell r="K11">
            <v>17130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E7F17-E737-453A-AB9A-10171B9099D5}">
  <dimension ref="A1:L103"/>
  <sheetViews>
    <sheetView showGridLines="0" view="pageBreakPreview" topLeftCell="A94" zoomScale="70" zoomScaleNormal="72" zoomScaleSheetLayoutView="70" workbookViewId="0">
      <selection activeCell="F102" sqref="F102"/>
    </sheetView>
  </sheetViews>
  <sheetFormatPr defaultColWidth="9.42578125" defaultRowHeight="23.25" customHeight="1"/>
  <cols>
    <col min="1" max="1" width="36.5703125" style="65" customWidth="1"/>
    <col min="2" max="2" width="11.5703125" style="65" customWidth="1"/>
    <col min="3" max="3" width="7.42578125" style="63" customWidth="1"/>
    <col min="4" max="4" width="1.42578125" style="65" customWidth="1"/>
    <col min="5" max="5" width="14.42578125" style="65" customWidth="1"/>
    <col min="6" max="6" width="1.5703125" style="65" customWidth="1"/>
    <col min="7" max="7" width="14.42578125" style="65" customWidth="1"/>
    <col min="8" max="8" width="1.5703125" style="65" customWidth="1"/>
    <col min="9" max="9" width="14.42578125" style="65" customWidth="1"/>
    <col min="10" max="10" width="1.5703125" style="65" customWidth="1"/>
    <col min="11" max="11" width="14.42578125" style="65" customWidth="1"/>
    <col min="12" max="12" width="1.42578125" style="65" customWidth="1"/>
    <col min="13" max="16384" width="9.42578125" style="65"/>
  </cols>
  <sheetData>
    <row r="1" spans="1:12" ht="23.25" customHeight="1">
      <c r="A1" s="62" t="s">
        <v>0</v>
      </c>
      <c r="B1" s="62"/>
      <c r="D1" s="64"/>
      <c r="E1" s="64"/>
      <c r="F1" s="64"/>
      <c r="G1" s="64"/>
      <c r="H1" s="64"/>
      <c r="I1" s="64"/>
      <c r="J1" s="64"/>
      <c r="K1" s="64"/>
      <c r="L1" s="64"/>
    </row>
    <row r="2" spans="1:12" ht="23.25" customHeight="1">
      <c r="A2" s="62" t="s">
        <v>1</v>
      </c>
      <c r="B2" s="62"/>
      <c r="D2" s="64"/>
      <c r="E2" s="64"/>
      <c r="F2" s="64"/>
      <c r="G2" s="64"/>
      <c r="H2" s="64"/>
      <c r="I2" s="64"/>
      <c r="J2" s="64"/>
      <c r="K2" s="64"/>
      <c r="L2" s="64"/>
    </row>
    <row r="3" spans="1:12" ht="23.25" customHeight="1">
      <c r="A3" s="62" t="s">
        <v>2</v>
      </c>
      <c r="B3" s="66"/>
      <c r="D3" s="64"/>
      <c r="E3" s="64"/>
      <c r="F3" s="64"/>
      <c r="G3" s="64"/>
      <c r="H3" s="64"/>
      <c r="I3" s="64"/>
      <c r="J3" s="64"/>
    </row>
    <row r="4" spans="1:12" ht="23.25" customHeight="1">
      <c r="A4" s="67"/>
      <c r="B4" s="67"/>
      <c r="C4" s="105"/>
      <c r="D4" s="106"/>
      <c r="E4" s="106"/>
      <c r="F4" s="106"/>
      <c r="G4" s="106"/>
      <c r="H4" s="106"/>
      <c r="I4" s="106"/>
      <c r="J4" s="106"/>
      <c r="K4" s="68" t="s">
        <v>3</v>
      </c>
      <c r="L4" s="106"/>
    </row>
    <row r="5" spans="1:12" s="69" customFormat="1" ht="23.25" customHeight="1">
      <c r="A5" s="65"/>
      <c r="B5" s="65"/>
      <c r="C5" s="107"/>
      <c r="E5" s="140" t="s">
        <v>4</v>
      </c>
      <c r="F5" s="140"/>
      <c r="G5" s="140"/>
      <c r="I5" s="140" t="s">
        <v>5</v>
      </c>
      <c r="J5" s="140"/>
      <c r="K5" s="140"/>
      <c r="L5" s="70"/>
    </row>
    <row r="6" spans="1:12" ht="23.25" customHeight="1">
      <c r="C6" s="108" t="s">
        <v>6</v>
      </c>
      <c r="D6" s="68"/>
      <c r="E6" s="102" t="s">
        <v>7</v>
      </c>
      <c r="F6" s="103"/>
      <c r="G6" s="102" t="s">
        <v>8</v>
      </c>
      <c r="H6" s="103"/>
      <c r="I6" s="102" t="s">
        <v>7</v>
      </c>
      <c r="J6" s="103"/>
      <c r="K6" s="102" t="s">
        <v>8</v>
      </c>
      <c r="L6" s="70"/>
    </row>
    <row r="7" spans="1:12" ht="23.25" customHeight="1">
      <c r="C7" s="106"/>
      <c r="D7" s="68"/>
      <c r="E7" s="93" t="s">
        <v>9</v>
      </c>
      <c r="F7" s="70"/>
      <c r="G7" s="93" t="s">
        <v>10</v>
      </c>
      <c r="H7" s="103"/>
      <c r="I7" s="93" t="s">
        <v>9</v>
      </c>
      <c r="J7" s="70"/>
      <c r="K7" s="93" t="s">
        <v>10</v>
      </c>
      <c r="L7" s="70"/>
    </row>
    <row r="8" spans="1:12" ht="23.25" customHeight="1">
      <c r="B8" s="69"/>
      <c r="E8" s="93" t="s">
        <v>11</v>
      </c>
      <c r="F8" s="70"/>
      <c r="G8" s="97"/>
      <c r="H8" s="104"/>
      <c r="I8" s="93" t="s">
        <v>11</v>
      </c>
      <c r="J8" s="70"/>
      <c r="K8" s="93"/>
    </row>
    <row r="9" spans="1:12" ht="23.25" customHeight="1">
      <c r="A9" s="69" t="s">
        <v>12</v>
      </c>
      <c r="B9" s="69"/>
      <c r="E9" s="104"/>
      <c r="F9" s="104"/>
      <c r="H9" s="104"/>
      <c r="I9" s="93"/>
      <c r="J9" s="70"/>
      <c r="K9" s="93"/>
    </row>
    <row r="10" spans="1:12" ht="23.25" customHeight="1">
      <c r="A10" s="69" t="s">
        <v>13</v>
      </c>
      <c r="B10" s="69"/>
      <c r="E10" s="71"/>
      <c r="F10" s="71"/>
      <c r="G10" s="71"/>
      <c r="H10" s="71"/>
      <c r="I10" s="71"/>
      <c r="J10" s="71"/>
      <c r="K10" s="71"/>
      <c r="L10" s="71"/>
    </row>
    <row r="11" spans="1:12" ht="23.25" customHeight="1">
      <c r="A11" s="65" t="s">
        <v>14</v>
      </c>
      <c r="C11" s="72"/>
      <c r="D11" s="73"/>
      <c r="E11" s="109">
        <v>162957</v>
      </c>
      <c r="F11" s="74"/>
      <c r="G11" s="109">
        <v>245644</v>
      </c>
      <c r="H11" s="74"/>
      <c r="I11" s="74">
        <v>14164</v>
      </c>
      <c r="J11" s="74"/>
      <c r="K11" s="74">
        <v>17130</v>
      </c>
      <c r="L11" s="74"/>
    </row>
    <row r="12" spans="1:12" ht="23.25" customHeight="1">
      <c r="A12" s="131" t="s">
        <v>15</v>
      </c>
      <c r="B12" s="75"/>
      <c r="C12" s="72" t="s">
        <v>16</v>
      </c>
      <c r="D12" s="76"/>
      <c r="E12" s="109">
        <v>730274</v>
      </c>
      <c r="F12" s="74"/>
      <c r="G12" s="109">
        <v>613200</v>
      </c>
      <c r="H12" s="74"/>
      <c r="I12" s="74">
        <v>5031</v>
      </c>
      <c r="J12" s="74"/>
      <c r="K12" s="74">
        <v>5825</v>
      </c>
      <c r="L12" s="74"/>
    </row>
    <row r="13" spans="1:12" ht="23.25" customHeight="1">
      <c r="A13" s="131" t="s">
        <v>17</v>
      </c>
      <c r="B13" s="75"/>
      <c r="C13" s="72">
        <v>4</v>
      </c>
      <c r="D13" s="76"/>
      <c r="E13" s="109">
        <v>730282</v>
      </c>
      <c r="F13" s="74"/>
      <c r="G13" s="109">
        <v>632079</v>
      </c>
      <c r="H13" s="74"/>
      <c r="I13" s="74">
        <v>0</v>
      </c>
      <c r="J13" s="74"/>
      <c r="K13" s="74">
        <v>0</v>
      </c>
      <c r="L13" s="74"/>
    </row>
    <row r="14" spans="1:12" ht="23.25" customHeight="1">
      <c r="A14" s="131" t="s">
        <v>267</v>
      </c>
      <c r="B14" s="75"/>
      <c r="C14" s="72">
        <v>3</v>
      </c>
      <c r="D14" s="76"/>
      <c r="E14" s="109">
        <v>4000</v>
      </c>
      <c r="F14" s="74"/>
      <c r="G14" s="109">
        <v>0</v>
      </c>
      <c r="H14" s="74"/>
      <c r="I14" s="74">
        <v>0</v>
      </c>
      <c r="J14" s="74"/>
      <c r="K14" s="74">
        <v>0</v>
      </c>
      <c r="L14" s="74"/>
    </row>
    <row r="15" spans="1:12" ht="23.25" customHeight="1">
      <c r="A15" s="132" t="s">
        <v>18</v>
      </c>
      <c r="B15" s="77"/>
      <c r="C15" s="72">
        <v>5</v>
      </c>
      <c r="D15" s="73"/>
      <c r="E15" s="130">
        <v>823865</v>
      </c>
      <c r="F15" s="74"/>
      <c r="G15" s="109">
        <v>717138</v>
      </c>
      <c r="H15" s="74"/>
      <c r="I15" s="74">
        <v>0</v>
      </c>
      <c r="J15" s="78"/>
      <c r="K15" s="74">
        <v>0</v>
      </c>
      <c r="L15" s="74"/>
    </row>
    <row r="16" spans="1:12" ht="23.25" customHeight="1">
      <c r="A16" s="132" t="s">
        <v>19</v>
      </c>
      <c r="B16" s="77"/>
      <c r="C16" s="72">
        <v>2</v>
      </c>
      <c r="D16" s="73"/>
      <c r="E16" s="109">
        <v>376533</v>
      </c>
      <c r="F16" s="74"/>
      <c r="G16" s="109">
        <v>444767</v>
      </c>
      <c r="H16" s="74"/>
      <c r="I16" s="74">
        <v>0</v>
      </c>
      <c r="J16" s="78"/>
      <c r="K16" s="74">
        <v>0</v>
      </c>
      <c r="L16" s="74"/>
    </row>
    <row r="17" spans="1:12" ht="23.25" customHeight="1">
      <c r="A17" s="132" t="s">
        <v>20</v>
      </c>
      <c r="B17" s="77"/>
      <c r="C17" s="72">
        <v>2</v>
      </c>
      <c r="D17" s="73"/>
      <c r="E17" s="109">
        <v>122119</v>
      </c>
      <c r="F17" s="74"/>
      <c r="G17" s="109">
        <v>104257</v>
      </c>
      <c r="H17" s="74"/>
      <c r="I17" s="74">
        <v>0</v>
      </c>
      <c r="J17" s="78"/>
      <c r="K17" s="74">
        <v>0</v>
      </c>
      <c r="L17" s="74"/>
    </row>
    <row r="18" spans="1:12" ht="23.25" customHeight="1">
      <c r="A18" s="133" t="s">
        <v>21</v>
      </c>
      <c r="B18" s="77"/>
      <c r="C18" s="72"/>
      <c r="D18" s="73"/>
      <c r="E18" s="109">
        <v>3271</v>
      </c>
      <c r="F18" s="74"/>
      <c r="G18" s="109">
        <v>3371</v>
      </c>
      <c r="H18" s="74"/>
      <c r="I18" s="74">
        <v>1765</v>
      </c>
      <c r="J18" s="74"/>
      <c r="K18" s="74">
        <v>1866</v>
      </c>
      <c r="L18" s="74"/>
    </row>
    <row r="19" spans="1:12" ht="23.25" customHeight="1">
      <c r="A19" s="133" t="s">
        <v>22</v>
      </c>
      <c r="C19" s="72">
        <v>2</v>
      </c>
      <c r="D19" s="73"/>
      <c r="E19" s="109">
        <v>71997</v>
      </c>
      <c r="F19" s="74"/>
      <c r="G19" s="109">
        <v>52179</v>
      </c>
      <c r="H19" s="74"/>
      <c r="I19" s="74">
        <v>3218</v>
      </c>
      <c r="J19" s="78"/>
      <c r="K19" s="74">
        <v>1803</v>
      </c>
      <c r="L19" s="74"/>
    </row>
    <row r="20" spans="1:12" ht="23.25" customHeight="1">
      <c r="A20" s="134" t="s">
        <v>23</v>
      </c>
      <c r="B20" s="69"/>
      <c r="C20" s="72"/>
      <c r="D20" s="73"/>
      <c r="E20" s="110">
        <f>SUM(E11:E19)</f>
        <v>3025298</v>
      </c>
      <c r="F20" s="74"/>
      <c r="G20" s="110">
        <f>SUM(G11:G19)</f>
        <v>2812635</v>
      </c>
      <c r="H20" s="74"/>
      <c r="I20" s="119">
        <f>SUM(I11:I19)</f>
        <v>24178</v>
      </c>
      <c r="J20" s="74"/>
      <c r="K20" s="119">
        <f>SUM(K11:K19)</f>
        <v>26624</v>
      </c>
      <c r="L20" s="74"/>
    </row>
    <row r="21" spans="1:12" ht="23.25" customHeight="1">
      <c r="A21" s="134" t="s">
        <v>24</v>
      </c>
      <c r="B21" s="69"/>
      <c r="C21" s="72"/>
      <c r="D21" s="73"/>
      <c r="E21" s="109"/>
      <c r="F21" s="68"/>
      <c r="G21" s="109"/>
      <c r="H21" s="74"/>
      <c r="J21" s="74"/>
      <c r="L21" s="68"/>
    </row>
    <row r="22" spans="1:12" ht="23.25" customHeight="1">
      <c r="A22" s="133" t="s">
        <v>25</v>
      </c>
      <c r="C22" s="72">
        <v>6</v>
      </c>
      <c r="D22" s="73"/>
      <c r="E22" s="109">
        <v>76109</v>
      </c>
      <c r="F22" s="74"/>
      <c r="G22" s="109">
        <v>76264</v>
      </c>
      <c r="I22" s="74">
        <v>0</v>
      </c>
      <c r="K22" s="74">
        <v>0</v>
      </c>
      <c r="L22" s="74"/>
    </row>
    <row r="23" spans="1:12" ht="23.25" customHeight="1">
      <c r="A23" s="131" t="s">
        <v>268</v>
      </c>
      <c r="B23" s="75"/>
      <c r="C23" s="72">
        <v>2</v>
      </c>
      <c r="D23" s="76"/>
      <c r="E23" s="109">
        <v>2214</v>
      </c>
      <c r="F23" s="74"/>
      <c r="G23" s="74">
        <v>0</v>
      </c>
      <c r="H23" s="74"/>
      <c r="I23" s="74">
        <v>0</v>
      </c>
      <c r="J23" s="74"/>
      <c r="K23" s="74">
        <v>0</v>
      </c>
      <c r="L23" s="74"/>
    </row>
    <row r="24" spans="1:12" ht="23.25" customHeight="1">
      <c r="A24" s="133" t="s">
        <v>26</v>
      </c>
      <c r="C24" s="72"/>
      <c r="D24" s="73"/>
      <c r="E24" s="109">
        <v>2650</v>
      </c>
      <c r="F24" s="74"/>
      <c r="G24" s="109">
        <v>2650</v>
      </c>
      <c r="H24" s="74"/>
      <c r="I24" s="74">
        <v>1650</v>
      </c>
      <c r="J24" s="78"/>
      <c r="K24" s="74">
        <v>1650</v>
      </c>
      <c r="L24" s="74"/>
    </row>
    <row r="25" spans="1:12" ht="23.25" customHeight="1">
      <c r="A25" s="135" t="s">
        <v>27</v>
      </c>
      <c r="B25" s="75"/>
      <c r="C25" s="72">
        <v>7</v>
      </c>
      <c r="D25" s="73"/>
      <c r="E25" s="109">
        <v>0</v>
      </c>
      <c r="F25" s="78"/>
      <c r="G25" s="74">
        <v>0</v>
      </c>
      <c r="H25" s="74"/>
      <c r="I25" s="74">
        <v>1361858</v>
      </c>
      <c r="J25" s="74"/>
      <c r="K25" s="74">
        <v>1361858</v>
      </c>
      <c r="L25" s="74"/>
    </row>
    <row r="26" spans="1:12" ht="23.25" customHeight="1">
      <c r="A26" s="75" t="s">
        <v>28</v>
      </c>
      <c r="B26" s="75"/>
      <c r="C26" s="72">
        <v>8</v>
      </c>
      <c r="D26" s="73"/>
      <c r="E26" s="74">
        <v>10789</v>
      </c>
      <c r="F26" s="78"/>
      <c r="G26" s="109">
        <v>28521</v>
      </c>
      <c r="H26" s="74"/>
      <c r="I26" s="74">
        <v>0</v>
      </c>
      <c r="K26" s="74">
        <v>0</v>
      </c>
      <c r="L26" s="74"/>
    </row>
    <row r="27" spans="1:12" ht="23.25" customHeight="1">
      <c r="A27" s="65" t="s">
        <v>29</v>
      </c>
      <c r="C27" s="72">
        <v>9</v>
      </c>
      <c r="D27" s="73"/>
      <c r="E27" s="74">
        <v>217106</v>
      </c>
      <c r="F27" s="79"/>
      <c r="G27" s="109">
        <v>179097</v>
      </c>
      <c r="H27" s="74"/>
      <c r="I27" s="74">
        <v>0</v>
      </c>
      <c r="J27" s="74"/>
      <c r="K27" s="74">
        <v>0</v>
      </c>
      <c r="L27" s="74"/>
    </row>
    <row r="28" spans="1:12" ht="23.25" customHeight="1">
      <c r="A28" s="65" t="s">
        <v>30</v>
      </c>
      <c r="C28" s="72">
        <v>10</v>
      </c>
      <c r="D28" s="73"/>
      <c r="E28" s="109">
        <v>8327</v>
      </c>
      <c r="F28" s="79"/>
      <c r="G28" s="109">
        <v>7540</v>
      </c>
      <c r="H28" s="74"/>
      <c r="I28" s="74">
        <v>417318</v>
      </c>
      <c r="J28" s="78"/>
      <c r="K28" s="74">
        <v>391369</v>
      </c>
      <c r="L28" s="78"/>
    </row>
    <row r="29" spans="1:12" ht="23.25" customHeight="1">
      <c r="A29" s="75" t="s">
        <v>31</v>
      </c>
      <c r="B29" s="75"/>
      <c r="C29" s="72">
        <v>11</v>
      </c>
      <c r="D29" s="73"/>
      <c r="E29" s="109">
        <v>2212849</v>
      </c>
      <c r="F29" s="78"/>
      <c r="G29" s="109">
        <v>2108960</v>
      </c>
      <c r="H29" s="74"/>
      <c r="I29" s="74">
        <v>37224</v>
      </c>
      <c r="J29" s="74"/>
      <c r="K29" s="74">
        <v>32799</v>
      </c>
      <c r="L29" s="74"/>
    </row>
    <row r="30" spans="1:12" ht="23.25" customHeight="1">
      <c r="A30" s="75" t="s">
        <v>32</v>
      </c>
      <c r="B30" s="75"/>
      <c r="C30" s="72">
        <v>12</v>
      </c>
      <c r="D30" s="73"/>
      <c r="E30" s="109">
        <v>156415</v>
      </c>
      <c r="F30" s="78"/>
      <c r="G30" s="109">
        <v>173269</v>
      </c>
      <c r="H30" s="74"/>
      <c r="I30" s="74">
        <v>18315</v>
      </c>
      <c r="J30" s="74"/>
      <c r="K30" s="74">
        <v>19725</v>
      </c>
      <c r="L30" s="74"/>
    </row>
    <row r="31" spans="1:12" ht="23.25" customHeight="1">
      <c r="A31" s="75" t="s">
        <v>33</v>
      </c>
      <c r="B31" s="75"/>
      <c r="C31" s="72">
        <v>13</v>
      </c>
      <c r="D31" s="73"/>
      <c r="E31" s="109">
        <v>95208</v>
      </c>
      <c r="F31" s="78"/>
      <c r="G31" s="109">
        <v>88756</v>
      </c>
      <c r="H31" s="79"/>
      <c r="I31" s="74">
        <v>2835</v>
      </c>
      <c r="J31" s="74"/>
      <c r="K31" s="74">
        <v>2151</v>
      </c>
      <c r="L31" s="74"/>
    </row>
    <row r="32" spans="1:12" ht="23.25" customHeight="1">
      <c r="A32" s="65" t="s">
        <v>34</v>
      </c>
      <c r="C32" s="72"/>
      <c r="D32" s="73"/>
      <c r="E32" s="109">
        <v>34446</v>
      </c>
      <c r="F32" s="79"/>
      <c r="G32" s="109">
        <v>37286</v>
      </c>
      <c r="H32" s="79"/>
      <c r="I32" s="74">
        <v>0</v>
      </c>
      <c r="J32" s="79"/>
      <c r="K32" s="74">
        <v>0</v>
      </c>
      <c r="L32" s="79"/>
    </row>
    <row r="33" spans="1:12" ht="23.25" customHeight="1">
      <c r="A33" s="75" t="s">
        <v>35</v>
      </c>
      <c r="B33" s="75"/>
      <c r="C33" s="72">
        <v>2</v>
      </c>
      <c r="D33" s="73"/>
      <c r="E33" s="111">
        <v>40397</v>
      </c>
      <c r="F33" s="78"/>
      <c r="G33" s="111">
        <v>64953</v>
      </c>
      <c r="H33" s="78"/>
      <c r="I33" s="120">
        <v>2084</v>
      </c>
      <c r="K33" s="120">
        <v>9084</v>
      </c>
      <c r="L33" s="74"/>
    </row>
    <row r="34" spans="1:12" ht="23.25" customHeight="1">
      <c r="A34" s="69" t="s">
        <v>36</v>
      </c>
      <c r="B34" s="69"/>
      <c r="C34" s="72"/>
      <c r="D34" s="73"/>
      <c r="E34" s="109">
        <f>SUM(E22:E33)</f>
        <v>2856510</v>
      </c>
      <c r="F34" s="74"/>
      <c r="G34" s="109">
        <f>SUM(G22:G33)</f>
        <v>2767296</v>
      </c>
      <c r="H34" s="74"/>
      <c r="I34" s="74">
        <f>SUM(I22:I33)</f>
        <v>1841284</v>
      </c>
      <c r="J34" s="74"/>
      <c r="K34" s="74">
        <f>SUM(K22:K33)</f>
        <v>1818636</v>
      </c>
      <c r="L34" s="74"/>
    </row>
    <row r="35" spans="1:12" ht="23.25" customHeight="1" thickBot="1">
      <c r="A35" s="69" t="s">
        <v>37</v>
      </c>
      <c r="B35" s="69"/>
      <c r="C35" s="35"/>
      <c r="D35" s="73"/>
      <c r="E35" s="112">
        <f>E34+E20</f>
        <v>5881808</v>
      </c>
      <c r="F35" s="78"/>
      <c r="G35" s="112">
        <f>G34+G20</f>
        <v>5579931</v>
      </c>
      <c r="H35" s="78"/>
      <c r="I35" s="121">
        <f>I34+I20</f>
        <v>1865462</v>
      </c>
      <c r="J35" s="74"/>
      <c r="K35" s="121">
        <f>K34+K20</f>
        <v>1845260</v>
      </c>
      <c r="L35" s="78"/>
    </row>
    <row r="36" spans="1:12" ht="23.25" customHeight="1" thickTop="1">
      <c r="D36" s="80"/>
      <c r="E36" s="68"/>
      <c r="I36" s="68"/>
      <c r="J36" s="68"/>
      <c r="K36" s="68"/>
    </row>
    <row r="37" spans="1:12" ht="23.25" customHeight="1">
      <c r="A37" s="65" t="s">
        <v>38</v>
      </c>
    </row>
    <row r="38" spans="1:12" ht="23.25" customHeight="1">
      <c r="A38" s="62" t="s">
        <v>0</v>
      </c>
      <c r="B38" s="62"/>
      <c r="D38" s="64"/>
      <c r="E38" s="64"/>
      <c r="F38" s="64"/>
      <c r="G38" s="64"/>
      <c r="H38" s="64"/>
      <c r="I38" s="64"/>
      <c r="J38" s="64"/>
      <c r="K38" s="81"/>
      <c r="L38" s="64"/>
    </row>
    <row r="39" spans="1:12" ht="23.25" customHeight="1">
      <c r="A39" s="62" t="s">
        <v>39</v>
      </c>
      <c r="B39" s="62"/>
      <c r="D39" s="64"/>
      <c r="E39" s="64"/>
      <c r="F39" s="64"/>
      <c r="G39" s="64"/>
      <c r="H39" s="64"/>
      <c r="I39" s="64"/>
      <c r="J39" s="64"/>
      <c r="K39" s="81"/>
      <c r="L39" s="64"/>
    </row>
    <row r="40" spans="1:12" ht="23.25" customHeight="1">
      <c r="A40" s="62" t="s">
        <v>2</v>
      </c>
      <c r="B40" s="66"/>
      <c r="D40" s="64"/>
      <c r="E40" s="64"/>
      <c r="F40" s="64"/>
      <c r="G40" s="64"/>
      <c r="H40" s="64"/>
      <c r="I40" s="64"/>
      <c r="J40" s="64"/>
    </row>
    <row r="41" spans="1:12" ht="23.25" customHeight="1">
      <c r="A41" s="67"/>
      <c r="B41" s="67"/>
      <c r="C41" s="105"/>
      <c r="D41" s="106"/>
      <c r="E41" s="106"/>
      <c r="F41" s="106"/>
      <c r="G41" s="106"/>
      <c r="H41" s="106"/>
      <c r="I41" s="106"/>
      <c r="J41" s="106"/>
      <c r="K41" s="68" t="s">
        <v>3</v>
      </c>
      <c r="L41" s="106"/>
    </row>
    <row r="42" spans="1:12" s="69" customFormat="1" ht="23.25" customHeight="1">
      <c r="A42" s="65"/>
      <c r="B42" s="65"/>
      <c r="C42" s="107"/>
      <c r="E42" s="140" t="s">
        <v>4</v>
      </c>
      <c r="F42" s="140"/>
      <c r="G42" s="140"/>
      <c r="I42" s="140" t="s">
        <v>5</v>
      </c>
      <c r="J42" s="140"/>
      <c r="K42" s="140"/>
      <c r="L42" s="70"/>
    </row>
    <row r="43" spans="1:12" ht="23.25" customHeight="1">
      <c r="C43" s="108" t="s">
        <v>6</v>
      </c>
      <c r="D43" s="68"/>
      <c r="E43" s="102" t="s">
        <v>7</v>
      </c>
      <c r="F43" s="103"/>
      <c r="G43" s="102" t="s">
        <v>8</v>
      </c>
      <c r="H43" s="103"/>
      <c r="I43" s="102" t="s">
        <v>7</v>
      </c>
      <c r="J43" s="103"/>
      <c r="K43" s="102" t="s">
        <v>8</v>
      </c>
      <c r="L43" s="70"/>
    </row>
    <row r="44" spans="1:12" ht="23.25" customHeight="1">
      <c r="C44" s="106"/>
      <c r="D44" s="68"/>
      <c r="E44" s="93" t="s">
        <v>9</v>
      </c>
      <c r="F44" s="70"/>
      <c r="G44" s="93" t="s">
        <v>10</v>
      </c>
      <c r="H44" s="103"/>
      <c r="I44" s="93" t="s">
        <v>9</v>
      </c>
      <c r="J44" s="70"/>
      <c r="K44" s="93" t="s">
        <v>10</v>
      </c>
      <c r="L44" s="70"/>
    </row>
    <row r="45" spans="1:12" ht="23.25" customHeight="1">
      <c r="B45" s="69"/>
      <c r="E45" s="93" t="s">
        <v>11</v>
      </c>
      <c r="F45" s="70"/>
      <c r="G45" s="97"/>
      <c r="H45" s="104"/>
      <c r="I45" s="93" t="s">
        <v>11</v>
      </c>
      <c r="J45" s="70"/>
      <c r="K45" s="93"/>
    </row>
    <row r="46" spans="1:12" ht="23.25" customHeight="1">
      <c r="A46" s="69" t="s">
        <v>40</v>
      </c>
      <c r="B46" s="69"/>
    </row>
    <row r="47" spans="1:12" ht="23.25" customHeight="1">
      <c r="A47" s="69" t="s">
        <v>41</v>
      </c>
      <c r="B47" s="69"/>
    </row>
    <row r="48" spans="1:12" ht="23.25" customHeight="1">
      <c r="A48" s="77" t="s">
        <v>42</v>
      </c>
      <c r="B48" s="77"/>
      <c r="C48" s="82">
        <v>14</v>
      </c>
      <c r="D48" s="83"/>
      <c r="E48" s="84">
        <v>1187543</v>
      </c>
      <c r="F48" s="74"/>
      <c r="G48" s="84">
        <v>855463</v>
      </c>
      <c r="H48" s="74"/>
      <c r="I48" s="84">
        <v>38978</v>
      </c>
      <c r="J48" s="74"/>
      <c r="K48" s="84">
        <v>38922</v>
      </c>
    </row>
    <row r="49" spans="1:12" ht="23.25" customHeight="1">
      <c r="A49" s="65" t="s">
        <v>43</v>
      </c>
      <c r="C49" s="82">
        <v>2</v>
      </c>
      <c r="D49" s="83"/>
      <c r="E49" s="84">
        <v>972968</v>
      </c>
      <c r="F49" s="74"/>
      <c r="G49" s="84">
        <v>966379</v>
      </c>
      <c r="H49" s="74"/>
      <c r="I49" s="84">
        <v>4780</v>
      </c>
      <c r="J49" s="74"/>
      <c r="K49" s="84">
        <v>3168</v>
      </c>
      <c r="L49" s="85"/>
    </row>
    <row r="50" spans="1:12" ht="23.25" customHeight="1">
      <c r="A50" s="65" t="s">
        <v>44</v>
      </c>
      <c r="C50" s="82">
        <v>2</v>
      </c>
      <c r="D50" s="83"/>
      <c r="E50" s="79">
        <v>0</v>
      </c>
      <c r="F50" s="74"/>
      <c r="G50" s="79">
        <v>0</v>
      </c>
      <c r="H50" s="74"/>
      <c r="I50" s="79">
        <v>43000</v>
      </c>
      <c r="J50" s="74"/>
      <c r="K50" s="79">
        <v>20000</v>
      </c>
      <c r="L50" s="85"/>
    </row>
    <row r="51" spans="1:12" ht="23.25" customHeight="1">
      <c r="A51" s="65" t="s">
        <v>45</v>
      </c>
      <c r="C51" s="82">
        <v>2</v>
      </c>
      <c r="D51" s="83"/>
      <c r="E51" s="79">
        <v>277896</v>
      </c>
      <c r="F51" s="74"/>
      <c r="G51" s="79">
        <v>323343</v>
      </c>
      <c r="H51" s="74"/>
      <c r="I51" s="79">
        <v>56</v>
      </c>
      <c r="J51" s="74"/>
      <c r="K51" s="79">
        <v>30</v>
      </c>
      <c r="L51" s="85"/>
    </row>
    <row r="52" spans="1:12" ht="23.25" customHeight="1">
      <c r="A52" s="65" t="s">
        <v>46</v>
      </c>
      <c r="C52" s="82"/>
      <c r="D52" s="83"/>
      <c r="E52" s="79"/>
      <c r="F52" s="79"/>
      <c r="G52" s="79"/>
      <c r="H52" s="79"/>
      <c r="I52" s="79"/>
      <c r="J52" s="74"/>
      <c r="K52" s="79"/>
      <c r="L52" s="85"/>
    </row>
    <row r="53" spans="1:12" ht="23.25" customHeight="1">
      <c r="A53" s="65" t="s">
        <v>47</v>
      </c>
      <c r="C53" s="82">
        <v>15</v>
      </c>
      <c r="D53" s="83"/>
      <c r="E53" s="83">
        <v>278301</v>
      </c>
      <c r="F53" s="79"/>
      <c r="G53" s="83">
        <v>237941</v>
      </c>
      <c r="H53" s="79"/>
      <c r="I53" s="83">
        <v>115099</v>
      </c>
      <c r="J53" s="74"/>
      <c r="K53" s="79">
        <v>76056</v>
      </c>
      <c r="L53" s="85"/>
    </row>
    <row r="54" spans="1:12" ht="23.25" customHeight="1">
      <c r="A54" s="65" t="s">
        <v>48</v>
      </c>
      <c r="C54" s="82">
        <v>16</v>
      </c>
      <c r="D54" s="83"/>
      <c r="E54" s="79">
        <v>49922</v>
      </c>
      <c r="F54" s="74"/>
      <c r="G54" s="74">
        <v>50744</v>
      </c>
      <c r="H54" s="74"/>
      <c r="I54" s="74">
        <v>5038</v>
      </c>
      <c r="J54" s="74"/>
      <c r="K54" s="79">
        <v>5009</v>
      </c>
      <c r="L54" s="85"/>
    </row>
    <row r="55" spans="1:12" ht="23.25" customHeight="1">
      <c r="A55" s="65" t="s">
        <v>49</v>
      </c>
      <c r="C55" s="82"/>
      <c r="D55" s="83"/>
      <c r="E55" s="79">
        <v>12290</v>
      </c>
      <c r="F55" s="74"/>
      <c r="G55" s="79">
        <v>8931</v>
      </c>
      <c r="H55" s="74"/>
      <c r="I55" s="79">
        <v>0</v>
      </c>
      <c r="J55" s="74"/>
      <c r="K55" s="79">
        <v>0</v>
      </c>
      <c r="L55" s="85"/>
    </row>
    <row r="56" spans="1:12" ht="23.25" customHeight="1">
      <c r="A56" s="65" t="s">
        <v>50</v>
      </c>
      <c r="C56" s="82"/>
      <c r="D56" s="83"/>
      <c r="E56" s="79">
        <v>157047</v>
      </c>
      <c r="F56" s="74"/>
      <c r="G56" s="79">
        <v>143656</v>
      </c>
      <c r="H56" s="74"/>
      <c r="I56" s="79">
        <v>0</v>
      </c>
      <c r="J56" s="74"/>
      <c r="K56" s="79">
        <v>0</v>
      </c>
      <c r="L56" s="85"/>
    </row>
    <row r="57" spans="1:12" ht="23.25" customHeight="1">
      <c r="A57" s="65" t="s">
        <v>51</v>
      </c>
      <c r="C57" s="82"/>
      <c r="D57" s="83"/>
      <c r="E57" s="84">
        <f>18424</f>
        <v>18424</v>
      </c>
      <c r="F57" s="74"/>
      <c r="G57" s="84">
        <v>36268</v>
      </c>
      <c r="H57" s="74"/>
      <c r="I57" s="84">
        <v>840</v>
      </c>
      <c r="J57" s="78"/>
      <c r="K57" s="84">
        <v>3709</v>
      </c>
      <c r="L57" s="85"/>
    </row>
    <row r="58" spans="1:12" ht="23.25" customHeight="1">
      <c r="A58" s="69" t="s">
        <v>52</v>
      </c>
      <c r="B58" s="69"/>
      <c r="C58" s="82"/>
      <c r="D58" s="83"/>
      <c r="E58" s="86">
        <f>SUM(E48:E57)</f>
        <v>2954391</v>
      </c>
      <c r="F58" s="74"/>
      <c r="G58" s="86">
        <f>SUM(G48:G57)</f>
        <v>2622725</v>
      </c>
      <c r="H58" s="74"/>
      <c r="I58" s="86">
        <f>SUM(I48:I57)</f>
        <v>207791</v>
      </c>
      <c r="J58" s="78"/>
      <c r="K58" s="86">
        <f>SUM(K48:K57)</f>
        <v>146894</v>
      </c>
      <c r="L58" s="83"/>
    </row>
    <row r="59" spans="1:12" ht="23.25" customHeight="1">
      <c r="A59" s="69" t="s">
        <v>53</v>
      </c>
      <c r="B59" s="69"/>
      <c r="C59" s="65"/>
      <c r="L59" s="78"/>
    </row>
    <row r="60" spans="1:12" ht="23.25" customHeight="1">
      <c r="A60" s="65" t="s">
        <v>54</v>
      </c>
      <c r="C60" s="82"/>
      <c r="D60" s="83"/>
      <c r="E60" s="79"/>
      <c r="F60" s="79"/>
      <c r="G60" s="79"/>
      <c r="H60" s="79"/>
      <c r="I60" s="79"/>
      <c r="J60" s="79"/>
      <c r="K60" s="79"/>
      <c r="L60" s="78"/>
    </row>
    <row r="61" spans="1:12" ht="23.25" customHeight="1">
      <c r="A61" s="65" t="s">
        <v>55</v>
      </c>
      <c r="C61" s="65"/>
      <c r="J61" s="79"/>
      <c r="K61" s="79"/>
      <c r="L61" s="78"/>
    </row>
    <row r="62" spans="1:12" ht="23.25" customHeight="1">
      <c r="A62" s="65" t="s">
        <v>56</v>
      </c>
      <c r="C62" s="82">
        <v>15</v>
      </c>
      <c r="D62" s="83"/>
      <c r="E62" s="84">
        <v>428239</v>
      </c>
      <c r="F62" s="79"/>
      <c r="G62" s="84">
        <v>504210</v>
      </c>
      <c r="H62" s="79"/>
      <c r="I62" s="79">
        <v>0</v>
      </c>
      <c r="J62" s="79"/>
      <c r="K62" s="79">
        <v>71786</v>
      </c>
      <c r="L62" s="79"/>
    </row>
    <row r="63" spans="1:12" ht="23.25" customHeight="1">
      <c r="A63" s="65" t="s">
        <v>48</v>
      </c>
      <c r="C63" s="82">
        <v>16</v>
      </c>
      <c r="D63" s="83"/>
      <c r="E63" s="79">
        <v>75255</v>
      </c>
      <c r="F63" s="79"/>
      <c r="G63" s="84">
        <v>97656</v>
      </c>
      <c r="H63" s="79"/>
      <c r="I63" s="84">
        <v>9680</v>
      </c>
      <c r="J63" s="79"/>
      <c r="K63" s="79">
        <v>12128</v>
      </c>
      <c r="L63" s="79"/>
    </row>
    <row r="64" spans="1:12" ht="23.25" customHeight="1">
      <c r="A64" s="65" t="s">
        <v>57</v>
      </c>
      <c r="C64" s="82"/>
      <c r="D64" s="83"/>
      <c r="E64" s="79">
        <v>139003</v>
      </c>
      <c r="F64" s="79"/>
      <c r="G64" s="79">
        <v>136175</v>
      </c>
      <c r="H64" s="78"/>
      <c r="I64" s="79">
        <v>11702</v>
      </c>
      <c r="J64" s="74"/>
      <c r="K64" s="79">
        <v>10067</v>
      </c>
      <c r="L64" s="79"/>
    </row>
    <row r="65" spans="1:12" ht="23.25" customHeight="1">
      <c r="A65" s="65" t="s">
        <v>58</v>
      </c>
      <c r="C65" s="82"/>
      <c r="D65" s="83"/>
      <c r="E65" s="84">
        <v>23675</v>
      </c>
      <c r="F65" s="79"/>
      <c r="G65" s="122">
        <v>30100</v>
      </c>
      <c r="H65" s="78"/>
      <c r="I65" s="113">
        <v>0</v>
      </c>
      <c r="J65" s="79"/>
      <c r="K65" s="113">
        <v>0</v>
      </c>
      <c r="L65" s="79"/>
    </row>
    <row r="66" spans="1:12" ht="23.25" customHeight="1">
      <c r="A66" s="69" t="s">
        <v>59</v>
      </c>
      <c r="B66" s="69"/>
      <c r="C66" s="82"/>
      <c r="D66" s="83"/>
      <c r="E66" s="86">
        <f>SUM(E60:E65)</f>
        <v>666172</v>
      </c>
      <c r="F66" s="74"/>
      <c r="G66" s="84">
        <f>SUM(G60:G65)</f>
        <v>768141</v>
      </c>
      <c r="H66" s="74"/>
      <c r="I66" s="84">
        <f>SUM(I60:I65)</f>
        <v>21382</v>
      </c>
      <c r="J66" s="78"/>
      <c r="K66" s="84">
        <f>SUM(K60:K65)</f>
        <v>93981</v>
      </c>
      <c r="L66" s="78"/>
    </row>
    <row r="67" spans="1:12" ht="23.25" customHeight="1">
      <c r="A67" s="69" t="s">
        <v>60</v>
      </c>
      <c r="B67" s="69"/>
      <c r="C67" s="67"/>
      <c r="D67" s="83"/>
      <c r="E67" s="86">
        <f>E66+E58</f>
        <v>3620563</v>
      </c>
      <c r="F67" s="74"/>
      <c r="G67" s="86">
        <f>G66+G58</f>
        <v>3390866</v>
      </c>
      <c r="H67" s="74"/>
      <c r="I67" s="86">
        <f>I66+I58</f>
        <v>229173</v>
      </c>
      <c r="J67" s="78"/>
      <c r="K67" s="86">
        <f>K66+K58</f>
        <v>240875</v>
      </c>
      <c r="L67" s="78"/>
    </row>
    <row r="68" spans="1:12" ht="23.25" customHeight="1">
      <c r="A68" s="69"/>
      <c r="B68" s="69"/>
      <c r="C68" s="65"/>
      <c r="I68" s="87"/>
      <c r="J68" s="74"/>
      <c r="L68" s="78"/>
    </row>
    <row r="69" spans="1:12" ht="23.25" customHeight="1">
      <c r="A69" s="65" t="s">
        <v>38</v>
      </c>
      <c r="C69" s="65"/>
      <c r="I69" s="88"/>
      <c r="J69" s="74"/>
      <c r="K69" s="74"/>
      <c r="L69" s="78"/>
    </row>
    <row r="70" spans="1:12" ht="23.25" customHeight="1">
      <c r="A70" s="62" t="s">
        <v>0</v>
      </c>
      <c r="B70" s="62"/>
      <c r="D70" s="64"/>
      <c r="E70" s="64"/>
      <c r="F70" s="64"/>
      <c r="G70" s="64"/>
      <c r="H70" s="64"/>
      <c r="I70" s="64"/>
      <c r="J70" s="64"/>
      <c r="K70" s="81"/>
      <c r="L70" s="64"/>
    </row>
    <row r="71" spans="1:12" ht="23.25" customHeight="1">
      <c r="A71" s="62" t="s">
        <v>39</v>
      </c>
      <c r="B71" s="62"/>
      <c r="D71" s="64"/>
      <c r="E71" s="64"/>
      <c r="F71" s="64"/>
      <c r="G71" s="64"/>
      <c r="H71" s="64"/>
      <c r="I71" s="64"/>
      <c r="J71" s="64"/>
      <c r="K71" s="81"/>
      <c r="L71" s="64"/>
    </row>
    <row r="72" spans="1:12" ht="23.25" customHeight="1">
      <c r="A72" s="62" t="s">
        <v>2</v>
      </c>
      <c r="B72" s="66"/>
      <c r="D72" s="64"/>
      <c r="E72" s="64"/>
      <c r="F72" s="64"/>
      <c r="G72" s="64"/>
      <c r="H72" s="64"/>
      <c r="I72" s="64"/>
      <c r="J72" s="64"/>
    </row>
    <row r="73" spans="1:12" ht="23.25" customHeight="1">
      <c r="A73" s="67"/>
      <c r="B73" s="67"/>
      <c r="C73" s="105"/>
      <c r="D73" s="106"/>
      <c r="E73" s="106"/>
      <c r="F73" s="106"/>
      <c r="G73" s="106"/>
      <c r="H73" s="106"/>
      <c r="I73" s="106"/>
      <c r="J73" s="106"/>
      <c r="K73" s="68" t="s">
        <v>3</v>
      </c>
      <c r="L73" s="106"/>
    </row>
    <row r="74" spans="1:12" s="69" customFormat="1" ht="23.25" customHeight="1">
      <c r="A74" s="65"/>
      <c r="B74" s="65"/>
      <c r="C74" s="107"/>
      <c r="E74" s="140" t="s">
        <v>4</v>
      </c>
      <c r="F74" s="140"/>
      <c r="G74" s="140"/>
      <c r="I74" s="140" t="s">
        <v>5</v>
      </c>
      <c r="J74" s="140"/>
      <c r="K74" s="140"/>
      <c r="L74" s="70"/>
    </row>
    <row r="75" spans="1:12" ht="23.25" customHeight="1">
      <c r="C75" s="108" t="s">
        <v>6</v>
      </c>
      <c r="D75" s="68"/>
      <c r="E75" s="102" t="s">
        <v>7</v>
      </c>
      <c r="F75" s="103"/>
      <c r="G75" s="102" t="s">
        <v>8</v>
      </c>
      <c r="H75" s="103"/>
      <c r="I75" s="102" t="s">
        <v>7</v>
      </c>
      <c r="J75" s="103"/>
      <c r="K75" s="102" t="s">
        <v>8</v>
      </c>
      <c r="L75" s="70"/>
    </row>
    <row r="76" spans="1:12" ht="23.25" customHeight="1">
      <c r="C76" s="106"/>
      <c r="D76" s="68"/>
      <c r="E76" s="93" t="s">
        <v>9</v>
      </c>
      <c r="F76" s="70"/>
      <c r="G76" s="93" t="s">
        <v>10</v>
      </c>
      <c r="H76" s="103"/>
      <c r="I76" s="93" t="s">
        <v>9</v>
      </c>
      <c r="J76" s="70"/>
      <c r="K76" s="93" t="s">
        <v>10</v>
      </c>
      <c r="L76" s="70"/>
    </row>
    <row r="77" spans="1:12" ht="23.25" customHeight="1">
      <c r="B77" s="69"/>
      <c r="E77" s="93" t="s">
        <v>11</v>
      </c>
      <c r="F77" s="70"/>
      <c r="G77" s="97"/>
      <c r="H77" s="104"/>
      <c r="I77" s="93" t="s">
        <v>11</v>
      </c>
      <c r="J77" s="70"/>
      <c r="K77" s="93"/>
    </row>
    <row r="78" spans="1:12" ht="23.25" customHeight="1">
      <c r="A78" s="69" t="s">
        <v>61</v>
      </c>
      <c r="B78" s="69"/>
      <c r="E78" s="68"/>
      <c r="F78" s="68"/>
      <c r="G78" s="68"/>
      <c r="H78" s="68"/>
      <c r="I78" s="88"/>
      <c r="J78" s="68"/>
      <c r="K78" s="68"/>
    </row>
    <row r="79" spans="1:12" ht="23.25" customHeight="1">
      <c r="A79" s="65" t="s">
        <v>62</v>
      </c>
      <c r="E79" s="68"/>
      <c r="F79" s="68"/>
      <c r="G79" s="68"/>
      <c r="H79" s="68"/>
      <c r="I79" s="68"/>
      <c r="J79" s="68"/>
      <c r="K79" s="68"/>
    </row>
    <row r="80" spans="1:12" ht="23.25" customHeight="1">
      <c r="A80" s="77" t="s">
        <v>63</v>
      </c>
      <c r="B80" s="77"/>
      <c r="E80" s="68"/>
      <c r="F80" s="68"/>
      <c r="G80" s="68"/>
      <c r="H80" s="68"/>
      <c r="I80" s="68"/>
      <c r="J80" s="68"/>
      <c r="K80" s="68"/>
    </row>
    <row r="81" spans="1:12" ht="23.25" customHeight="1" thickBot="1">
      <c r="A81" s="75" t="s">
        <v>64</v>
      </c>
      <c r="B81" s="77"/>
      <c r="E81" s="89">
        <v>1226619</v>
      </c>
      <c r="F81" s="85"/>
      <c r="G81" s="89">
        <v>1226619</v>
      </c>
      <c r="H81" s="85"/>
      <c r="I81" s="114">
        <v>1226619</v>
      </c>
      <c r="J81" s="85"/>
      <c r="K81" s="114">
        <v>1226619</v>
      </c>
    </row>
    <row r="82" spans="1:12" ht="23.25" customHeight="1" thickTop="1">
      <c r="A82" s="77" t="s">
        <v>65</v>
      </c>
      <c r="B82" s="77"/>
      <c r="E82" s="85"/>
      <c r="F82" s="85"/>
      <c r="G82" s="85"/>
      <c r="H82" s="85"/>
      <c r="I82" s="85"/>
      <c r="J82" s="83"/>
      <c r="K82" s="85"/>
    </row>
    <row r="83" spans="1:12" ht="23.25" customHeight="1">
      <c r="A83" s="75" t="s">
        <v>66</v>
      </c>
      <c r="B83" s="77"/>
      <c r="E83" s="90">
        <v>919619</v>
      </c>
      <c r="F83" s="85"/>
      <c r="G83" s="68">
        <v>919619</v>
      </c>
      <c r="H83" s="74"/>
      <c r="I83" s="68">
        <v>919619</v>
      </c>
      <c r="J83" s="74"/>
      <c r="K83" s="68">
        <v>919619</v>
      </c>
    </row>
    <row r="84" spans="1:12" ht="23.25" customHeight="1">
      <c r="A84" s="75" t="s">
        <v>67</v>
      </c>
      <c r="B84" s="75"/>
      <c r="C84" s="72"/>
      <c r="D84" s="73"/>
      <c r="E84" s="73">
        <v>123093</v>
      </c>
      <c r="F84" s="85"/>
      <c r="G84" s="73">
        <v>123093</v>
      </c>
      <c r="H84" s="74"/>
      <c r="I84" s="73">
        <v>123093</v>
      </c>
      <c r="J84" s="74"/>
      <c r="K84" s="73">
        <v>123093</v>
      </c>
      <c r="L84" s="74"/>
    </row>
    <row r="85" spans="1:12" ht="23.25" customHeight="1">
      <c r="A85" s="75" t="s">
        <v>68</v>
      </c>
      <c r="B85" s="75"/>
      <c r="C85" s="72"/>
      <c r="D85" s="73"/>
      <c r="E85" s="79">
        <v>0</v>
      </c>
      <c r="F85" s="85"/>
      <c r="G85" s="123">
        <v>0</v>
      </c>
      <c r="H85" s="74"/>
      <c r="I85" s="123">
        <v>42869</v>
      </c>
      <c r="J85" s="74"/>
      <c r="K85" s="79">
        <v>42869</v>
      </c>
      <c r="L85" s="74"/>
    </row>
    <row r="86" spans="1:12" ht="23.25" customHeight="1">
      <c r="A86" s="75" t="s">
        <v>69</v>
      </c>
      <c r="B86" s="75"/>
      <c r="C86" s="65"/>
      <c r="D86" s="73"/>
      <c r="E86" s="101">
        <v>-25360</v>
      </c>
      <c r="F86" s="85"/>
      <c r="G86" s="123">
        <v>-25360</v>
      </c>
      <c r="H86" s="74"/>
      <c r="I86" s="123">
        <v>0</v>
      </c>
      <c r="J86" s="74"/>
      <c r="K86" s="79">
        <v>0</v>
      </c>
      <c r="L86" s="74"/>
    </row>
    <row r="87" spans="1:12" ht="23.25" customHeight="1">
      <c r="A87" s="75" t="s">
        <v>70</v>
      </c>
      <c r="B87" s="75"/>
      <c r="C87" s="72"/>
      <c r="D87" s="73"/>
      <c r="E87" s="73">
        <v>19693</v>
      </c>
      <c r="F87" s="85"/>
      <c r="G87" s="73">
        <v>19693</v>
      </c>
      <c r="H87" s="74"/>
      <c r="I87" s="123">
        <v>0</v>
      </c>
      <c r="J87" s="74"/>
      <c r="K87" s="79">
        <v>0</v>
      </c>
      <c r="L87" s="74"/>
    </row>
    <row r="88" spans="1:12" ht="23.25" customHeight="1">
      <c r="A88" s="75" t="s">
        <v>71</v>
      </c>
      <c r="B88" s="75"/>
      <c r="C88" s="72"/>
      <c r="D88" s="73"/>
      <c r="E88" s="73">
        <v>3000</v>
      </c>
      <c r="F88" s="85"/>
      <c r="G88" s="73">
        <v>3000</v>
      </c>
      <c r="H88" s="74"/>
      <c r="I88" s="123">
        <v>0</v>
      </c>
      <c r="J88" s="74"/>
      <c r="K88" s="79">
        <v>0</v>
      </c>
      <c r="L88" s="74"/>
    </row>
    <row r="89" spans="1:12" ht="23.25" customHeight="1">
      <c r="A89" s="65" t="s">
        <v>72</v>
      </c>
      <c r="C89" s="72"/>
      <c r="D89" s="73"/>
      <c r="E89" s="90"/>
      <c r="F89" s="85"/>
      <c r="G89" s="90"/>
      <c r="H89" s="74"/>
      <c r="I89" s="90"/>
      <c r="J89" s="78"/>
      <c r="K89" s="79"/>
      <c r="L89" s="78"/>
    </row>
    <row r="90" spans="1:12" ht="23.25" customHeight="1">
      <c r="A90" s="65" t="s">
        <v>73</v>
      </c>
      <c r="C90" s="72"/>
      <c r="D90" s="73"/>
      <c r="E90" s="90">
        <v>45890</v>
      </c>
      <c r="F90" s="85"/>
      <c r="G90" s="90">
        <v>45890</v>
      </c>
      <c r="H90" s="74"/>
      <c r="I90" s="90">
        <v>45890</v>
      </c>
      <c r="J90" s="74"/>
      <c r="K90" s="79">
        <v>45890</v>
      </c>
      <c r="L90" s="74"/>
    </row>
    <row r="91" spans="1:12" ht="23.25" customHeight="1">
      <c r="A91" s="77" t="s">
        <v>74</v>
      </c>
      <c r="B91" s="77"/>
      <c r="C91" s="35"/>
      <c r="D91" s="73"/>
      <c r="E91" s="90">
        <v>1086029</v>
      </c>
      <c r="F91" s="85"/>
      <c r="G91" s="90">
        <v>993421</v>
      </c>
      <c r="H91" s="74"/>
      <c r="I91" s="90">
        <v>504818</v>
      </c>
      <c r="J91" s="74"/>
      <c r="K91" s="79">
        <v>472914</v>
      </c>
      <c r="L91" s="74"/>
    </row>
    <row r="92" spans="1:12" ht="23.1" customHeight="1">
      <c r="A92" s="75" t="s">
        <v>75</v>
      </c>
      <c r="B92" s="75"/>
      <c r="C92" s="35"/>
      <c r="D92" s="73"/>
      <c r="E92" s="91">
        <v>-10698</v>
      </c>
      <c r="F92" s="85"/>
      <c r="G92" s="91">
        <v>-8008</v>
      </c>
      <c r="H92" s="74"/>
      <c r="I92" s="120">
        <v>0</v>
      </c>
      <c r="J92" s="74"/>
      <c r="K92" s="120">
        <v>0</v>
      </c>
      <c r="L92" s="74"/>
    </row>
    <row r="93" spans="1:12" ht="23.25" customHeight="1">
      <c r="A93" s="67" t="s">
        <v>76</v>
      </c>
      <c r="B93" s="67"/>
      <c r="C93" s="35"/>
      <c r="D93" s="73"/>
      <c r="E93" s="79">
        <f>SUM(E83:E92)</f>
        <v>2161266</v>
      </c>
      <c r="F93" s="85"/>
      <c r="G93" s="90">
        <f>SUM(G83:G92)</f>
        <v>2071348</v>
      </c>
      <c r="H93" s="85"/>
      <c r="I93" s="79">
        <f>SUM(I83:I92)</f>
        <v>1636289</v>
      </c>
      <c r="J93" s="83"/>
      <c r="K93" s="85">
        <f>SUM(K83:K92)</f>
        <v>1604385</v>
      </c>
      <c r="L93" s="78"/>
    </row>
    <row r="94" spans="1:12" ht="23.25" customHeight="1">
      <c r="A94" s="67" t="s">
        <v>77</v>
      </c>
      <c r="B94" s="67"/>
      <c r="C94" s="72"/>
      <c r="D94" s="73"/>
      <c r="E94" s="91">
        <v>99979</v>
      </c>
      <c r="F94" s="85"/>
      <c r="G94" s="91">
        <v>117717</v>
      </c>
      <c r="H94" s="74"/>
      <c r="I94" s="120">
        <v>0</v>
      </c>
      <c r="J94" s="79"/>
      <c r="K94" s="120">
        <v>0</v>
      </c>
      <c r="L94" s="78"/>
    </row>
    <row r="95" spans="1:12" ht="23.25" customHeight="1">
      <c r="A95" s="69" t="s">
        <v>78</v>
      </c>
      <c r="B95" s="69"/>
      <c r="C95" s="35"/>
      <c r="D95" s="73"/>
      <c r="E95" s="113">
        <f>SUM(E93:E94)</f>
        <v>2261245</v>
      </c>
      <c r="F95" s="85"/>
      <c r="G95" s="91">
        <f>SUM(G93:G94)</f>
        <v>2189065</v>
      </c>
      <c r="H95" s="85"/>
      <c r="I95" s="113">
        <f>SUM(I93:I94)</f>
        <v>1636289</v>
      </c>
      <c r="J95" s="83"/>
      <c r="K95" s="117">
        <f>SUM(K93:K94)</f>
        <v>1604385</v>
      </c>
      <c r="L95" s="78"/>
    </row>
    <row r="96" spans="1:12" ht="23.25" customHeight="1" thickBot="1">
      <c r="A96" s="69" t="s">
        <v>79</v>
      </c>
      <c r="B96" s="69"/>
      <c r="C96" s="35"/>
      <c r="D96" s="73"/>
      <c r="E96" s="118">
        <f>SUM(E95,E67)</f>
        <v>5881808</v>
      </c>
      <c r="F96" s="85"/>
      <c r="G96" s="118">
        <f>SUM(G95,G67)</f>
        <v>5579931</v>
      </c>
      <c r="H96" s="85"/>
      <c r="I96" s="118">
        <f>SUM(I95,I67)</f>
        <v>1865462</v>
      </c>
      <c r="J96" s="83"/>
      <c r="K96" s="118">
        <f>SUM(K95,K67)</f>
        <v>1845260</v>
      </c>
      <c r="L96" s="78"/>
    </row>
    <row r="97" spans="1:12" ht="23.25" customHeight="1" thickTop="1">
      <c r="C97" s="65"/>
      <c r="E97" s="79">
        <f>SUM(E96-E35)</f>
        <v>0</v>
      </c>
      <c r="F97" s="79"/>
      <c r="G97" s="79">
        <f>SUM(G96-G35)</f>
        <v>0</v>
      </c>
      <c r="H97" s="79"/>
      <c r="I97" s="79">
        <f>SUM(I96-I35)</f>
        <v>0</v>
      </c>
      <c r="J97" s="79"/>
      <c r="K97" s="79">
        <f>SUM(K96-K35)</f>
        <v>0</v>
      </c>
      <c r="L97" s="78"/>
    </row>
    <row r="98" spans="1:12" ht="23.25" customHeight="1">
      <c r="A98" s="65" t="s">
        <v>38</v>
      </c>
      <c r="E98" s="68"/>
      <c r="I98" s="79"/>
      <c r="K98" s="68"/>
    </row>
    <row r="99" spans="1:12" ht="23.25" customHeight="1">
      <c r="E99" s="68"/>
      <c r="I99" s="79"/>
      <c r="K99" s="68"/>
    </row>
    <row r="100" spans="1:12" ht="23.25" customHeight="1">
      <c r="A100" s="92"/>
      <c r="F100" s="67"/>
      <c r="G100" s="83"/>
      <c r="H100" s="67"/>
      <c r="I100" s="79"/>
    </row>
    <row r="101" spans="1:12" ht="23.25" customHeight="1">
      <c r="E101" s="78"/>
      <c r="F101" s="67"/>
      <c r="G101" s="67"/>
      <c r="H101" s="67"/>
      <c r="I101" s="79"/>
      <c r="J101" s="67"/>
      <c r="K101" s="67"/>
      <c r="L101" s="67"/>
    </row>
    <row r="102" spans="1:12" ht="23.25" customHeight="1">
      <c r="C102" s="64" t="s">
        <v>80</v>
      </c>
      <c r="E102" s="68"/>
      <c r="I102" s="79"/>
      <c r="K102" s="68"/>
    </row>
    <row r="103" spans="1:12" ht="23.25" customHeight="1">
      <c r="A103" s="92"/>
    </row>
  </sheetData>
  <mergeCells count="6">
    <mergeCell ref="I42:K42"/>
    <mergeCell ref="I74:K74"/>
    <mergeCell ref="I5:K5"/>
    <mergeCell ref="E5:G5"/>
    <mergeCell ref="E42:G42"/>
    <mergeCell ref="E74:G74"/>
  </mergeCells>
  <pageMargins left="0.78740157480314965" right="0.39370078740157483" top="0.78740157480314965" bottom="0.19685039370078741" header="0.19685039370078741" footer="0.19685039370078741"/>
  <pageSetup paperSize="9" scale="75" fitToWidth="0" fitToHeight="0" orientation="portrait" r:id="rId1"/>
  <rowBreaks count="2" manualBreakCount="2">
    <brk id="37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7"/>
  <sheetViews>
    <sheetView showGridLines="0" view="pageBreakPreview" topLeftCell="A114" zoomScale="90" zoomScaleNormal="85" zoomScaleSheetLayoutView="90" workbookViewId="0">
      <selection activeCell="D83" sqref="D83"/>
    </sheetView>
  </sheetViews>
  <sheetFormatPr defaultColWidth="10.5703125" defaultRowHeight="18.75"/>
  <cols>
    <col min="1" max="1" width="41.5703125" style="3" customWidth="1"/>
    <col min="2" max="2" width="5.5703125" style="1" customWidth="1"/>
    <col min="3" max="3" width="1.5703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6384" width="10.5703125" style="3"/>
  </cols>
  <sheetData>
    <row r="1" spans="1:11" ht="17.100000000000001" customHeight="1">
      <c r="A1" s="4"/>
      <c r="C1" s="2"/>
      <c r="D1" s="2"/>
      <c r="E1" s="2"/>
      <c r="F1" s="2"/>
      <c r="G1" s="2"/>
      <c r="H1" s="40"/>
      <c r="J1" s="6" t="s">
        <v>81</v>
      </c>
    </row>
    <row r="2" spans="1:11" ht="17.100000000000001" customHeight="1">
      <c r="A2" s="4" t="s">
        <v>0</v>
      </c>
      <c r="C2" s="2"/>
      <c r="D2" s="2"/>
      <c r="E2" s="2"/>
      <c r="F2" s="2"/>
      <c r="G2" s="2"/>
      <c r="H2" s="2"/>
      <c r="I2" s="2"/>
      <c r="J2" s="18"/>
    </row>
    <row r="3" spans="1:11" ht="17.100000000000001" customHeight="1">
      <c r="A3" s="4" t="s">
        <v>82</v>
      </c>
      <c r="C3" s="2"/>
      <c r="D3" s="17"/>
      <c r="E3" s="2"/>
      <c r="F3" s="2"/>
      <c r="G3" s="2"/>
      <c r="H3" s="17"/>
      <c r="I3" s="2"/>
    </row>
    <row r="4" spans="1:11" ht="17.100000000000001" customHeight="1">
      <c r="A4" s="4" t="s">
        <v>83</v>
      </c>
      <c r="C4" s="2"/>
      <c r="D4" s="17"/>
      <c r="E4" s="2"/>
      <c r="F4" s="2"/>
      <c r="G4" s="2"/>
      <c r="H4" s="17"/>
      <c r="I4" s="2"/>
    </row>
    <row r="5" spans="1:11" ht="17.100000000000001" customHeight="1">
      <c r="A5" s="5"/>
      <c r="B5" s="12"/>
      <c r="C5" s="40"/>
      <c r="D5" s="6"/>
      <c r="E5" s="40"/>
      <c r="F5" s="40"/>
      <c r="G5" s="40"/>
      <c r="H5" s="6"/>
      <c r="I5" s="40"/>
      <c r="J5" s="6" t="s">
        <v>3</v>
      </c>
    </row>
    <row r="6" spans="1:11" s="8" customFormat="1" ht="17.100000000000001" customHeight="1">
      <c r="A6" s="3"/>
      <c r="B6" s="41"/>
      <c r="D6" s="141" t="s">
        <v>4</v>
      </c>
      <c r="E6" s="141"/>
      <c r="F6" s="141"/>
      <c r="G6" s="38"/>
      <c r="H6" s="141" t="s">
        <v>5</v>
      </c>
      <c r="I6" s="141"/>
      <c r="J6" s="141"/>
    </row>
    <row r="7" spans="1:11" ht="17.100000000000001" customHeight="1">
      <c r="B7" s="42" t="s">
        <v>6</v>
      </c>
      <c r="C7" s="6"/>
      <c r="D7" s="100" t="s">
        <v>84</v>
      </c>
      <c r="E7" s="31"/>
      <c r="F7" s="100" t="s">
        <v>85</v>
      </c>
      <c r="G7" s="34"/>
      <c r="H7" s="100" t="s">
        <v>84</v>
      </c>
      <c r="I7" s="31"/>
      <c r="J7" s="100" t="s">
        <v>85</v>
      </c>
    </row>
    <row r="8" spans="1:11" ht="17.100000000000001" customHeight="1">
      <c r="A8" s="8" t="s">
        <v>86</v>
      </c>
      <c r="B8" s="40"/>
      <c r="C8" s="6"/>
      <c r="D8" s="15"/>
      <c r="E8" s="31"/>
      <c r="F8" s="34"/>
      <c r="G8" s="34"/>
      <c r="H8" s="34"/>
      <c r="I8" s="31"/>
      <c r="J8" s="34"/>
    </row>
    <row r="9" spans="1:11" ht="17.100000000000001" customHeight="1">
      <c r="A9" s="4" t="s">
        <v>87</v>
      </c>
      <c r="D9" s="34"/>
      <c r="E9" s="31"/>
      <c r="F9" s="34"/>
      <c r="G9" s="34"/>
      <c r="H9" s="34"/>
      <c r="I9" s="31"/>
      <c r="J9" s="34"/>
      <c r="K9" s="18"/>
    </row>
    <row r="10" spans="1:11" ht="17.100000000000001" customHeight="1">
      <c r="A10" s="14" t="s">
        <v>88</v>
      </c>
      <c r="D10" s="13">
        <v>545671</v>
      </c>
      <c r="E10" s="31"/>
      <c r="F10" s="13">
        <v>514904</v>
      </c>
      <c r="G10" s="31"/>
      <c r="H10" s="13">
        <v>0</v>
      </c>
      <c r="I10" s="34"/>
      <c r="J10" s="13">
        <v>0</v>
      </c>
    </row>
    <row r="11" spans="1:11" ht="17.100000000000001" customHeight="1">
      <c r="A11" s="14" t="s">
        <v>89</v>
      </c>
      <c r="D11" s="13">
        <v>393102</v>
      </c>
      <c r="E11" s="31"/>
      <c r="F11" s="13">
        <v>287940</v>
      </c>
      <c r="G11" s="31"/>
      <c r="H11" s="13">
        <v>12180</v>
      </c>
      <c r="I11" s="34"/>
      <c r="J11" s="13">
        <v>13401</v>
      </c>
    </row>
    <row r="12" spans="1:11" ht="17.100000000000001" customHeight="1">
      <c r="A12" s="14" t="s">
        <v>90</v>
      </c>
      <c r="B12" s="51" t="s">
        <v>91</v>
      </c>
      <c r="D12" s="13">
        <v>119</v>
      </c>
      <c r="E12" s="31"/>
      <c r="F12" s="13">
        <v>115</v>
      </c>
      <c r="G12" s="31"/>
      <c r="H12" s="13">
        <v>69260</v>
      </c>
      <c r="I12" s="34"/>
      <c r="J12" s="13">
        <v>58790</v>
      </c>
    </row>
    <row r="13" spans="1:11" ht="17.100000000000001" customHeight="1">
      <c r="A13" s="3" t="s">
        <v>92</v>
      </c>
      <c r="D13" s="44">
        <v>4322</v>
      </c>
      <c r="E13" s="13"/>
      <c r="F13" s="44">
        <v>1570</v>
      </c>
      <c r="G13" s="13"/>
      <c r="H13" s="44">
        <v>1483</v>
      </c>
      <c r="I13" s="13"/>
      <c r="J13" s="44">
        <v>2033</v>
      </c>
    </row>
    <row r="14" spans="1:11" ht="17.100000000000001" customHeight="1">
      <c r="A14" s="8" t="s">
        <v>93</v>
      </c>
      <c r="B14" s="33"/>
      <c r="D14" s="44">
        <f>SUM(D10:D13)</f>
        <v>943214</v>
      </c>
      <c r="E14" s="16"/>
      <c r="F14" s="44">
        <f>SUM(F10:F13)</f>
        <v>804529</v>
      </c>
      <c r="G14" s="16"/>
      <c r="H14" s="44">
        <f>SUM(H10:H13)</f>
        <v>82923</v>
      </c>
      <c r="I14" s="13"/>
      <c r="J14" s="44">
        <f>SUM(J10:J13)</f>
        <v>74224</v>
      </c>
    </row>
    <row r="15" spans="1:11" ht="17.100000000000001" customHeight="1">
      <c r="A15" s="8" t="s">
        <v>94</v>
      </c>
      <c r="D15" s="13"/>
      <c r="E15" s="16"/>
      <c r="F15" s="13"/>
      <c r="G15" s="16"/>
      <c r="H15" s="13"/>
      <c r="I15" s="13"/>
      <c r="J15" s="13"/>
    </row>
    <row r="16" spans="1:11" ht="17.100000000000001" customHeight="1">
      <c r="A16" s="14" t="s">
        <v>95</v>
      </c>
      <c r="D16" s="13">
        <v>372850</v>
      </c>
      <c r="E16" s="13"/>
      <c r="F16" s="13">
        <v>321093</v>
      </c>
      <c r="G16" s="13"/>
      <c r="H16" s="13">
        <v>0</v>
      </c>
      <c r="I16" s="13"/>
      <c r="J16" s="13">
        <v>0</v>
      </c>
    </row>
    <row r="17" spans="1:10" ht="17.100000000000001" customHeight="1">
      <c r="A17" s="14" t="s">
        <v>96</v>
      </c>
      <c r="D17" s="13">
        <v>320790</v>
      </c>
      <c r="E17" s="13"/>
      <c r="F17" s="13">
        <v>234418</v>
      </c>
      <c r="G17" s="13"/>
      <c r="H17" s="13">
        <v>9342</v>
      </c>
      <c r="I17" s="13"/>
      <c r="J17" s="13">
        <v>9090</v>
      </c>
    </row>
    <row r="18" spans="1:10" ht="17.100000000000001" customHeight="1">
      <c r="A18" s="14" t="s">
        <v>97</v>
      </c>
      <c r="D18" s="13">
        <v>27223</v>
      </c>
      <c r="E18" s="13"/>
      <c r="F18" s="13">
        <v>25246</v>
      </c>
      <c r="G18" s="13"/>
      <c r="H18" s="13">
        <v>0</v>
      </c>
      <c r="I18" s="13"/>
      <c r="J18" s="13">
        <v>0</v>
      </c>
    </row>
    <row r="19" spans="1:10" ht="17.100000000000001" customHeight="1">
      <c r="A19" s="14" t="s">
        <v>98</v>
      </c>
      <c r="D19" s="13">
        <v>129436</v>
      </c>
      <c r="E19" s="13"/>
      <c r="F19" s="13">
        <v>142718</v>
      </c>
      <c r="G19" s="13"/>
      <c r="H19" s="13">
        <v>9615</v>
      </c>
      <c r="I19" s="13"/>
      <c r="J19" s="13">
        <v>13231</v>
      </c>
    </row>
    <row r="20" spans="1:10" ht="17.100000000000001" customHeight="1">
      <c r="A20" s="14" t="s">
        <v>99</v>
      </c>
      <c r="D20" s="44">
        <v>3201</v>
      </c>
      <c r="E20" s="13"/>
      <c r="F20" s="44">
        <v>3659</v>
      </c>
      <c r="G20" s="13"/>
      <c r="H20" s="44">
        <v>0</v>
      </c>
      <c r="I20" s="13"/>
      <c r="J20" s="44">
        <v>0</v>
      </c>
    </row>
    <row r="21" spans="1:10" ht="17.100000000000001" customHeight="1">
      <c r="A21" s="8" t="s">
        <v>100</v>
      </c>
      <c r="D21" s="44">
        <f>SUM(D16:D20)</f>
        <v>853500</v>
      </c>
      <c r="E21" s="16"/>
      <c r="F21" s="44">
        <f>SUM(F16:F20)</f>
        <v>727134</v>
      </c>
      <c r="G21" s="16"/>
      <c r="H21" s="44">
        <f>SUM(H16:H20)</f>
        <v>18957</v>
      </c>
      <c r="I21" s="13"/>
      <c r="J21" s="44">
        <f>SUM(J16:J20)</f>
        <v>22321</v>
      </c>
    </row>
    <row r="22" spans="1:10" ht="17.100000000000001" customHeight="1">
      <c r="A22" s="8" t="s">
        <v>101</v>
      </c>
      <c r="D22" s="13">
        <f>SUM(D14-D21)</f>
        <v>89714</v>
      </c>
      <c r="E22" s="13"/>
      <c r="F22" s="13">
        <f>SUM(F14-F21)</f>
        <v>77395</v>
      </c>
      <c r="G22" s="13"/>
      <c r="H22" s="13">
        <f>SUM(H14-H21)</f>
        <v>63966</v>
      </c>
      <c r="I22" s="13"/>
      <c r="J22" s="13">
        <f>SUM(J14-J21)</f>
        <v>51903</v>
      </c>
    </row>
    <row r="23" spans="1:10" ht="17.100000000000001" customHeight="1">
      <c r="A23" s="14" t="s">
        <v>102</v>
      </c>
      <c r="B23" s="51"/>
      <c r="D23" s="15">
        <v>-12570</v>
      </c>
      <c r="E23" s="13"/>
      <c r="F23" s="15">
        <v>-2009</v>
      </c>
      <c r="G23" s="13"/>
      <c r="H23" s="15">
        <v>0</v>
      </c>
      <c r="I23" s="13"/>
      <c r="J23" s="15">
        <v>0</v>
      </c>
    </row>
    <row r="24" spans="1:10" ht="17.100000000000001" customHeight="1">
      <c r="A24" s="14" t="s">
        <v>103</v>
      </c>
      <c r="B24" s="51"/>
      <c r="D24" s="15">
        <v>12690</v>
      </c>
      <c r="E24" s="13"/>
      <c r="F24" s="15">
        <v>8818</v>
      </c>
      <c r="G24" s="13"/>
      <c r="H24" s="15">
        <v>0</v>
      </c>
      <c r="I24" s="13"/>
      <c r="J24" s="15">
        <v>0</v>
      </c>
    </row>
    <row r="25" spans="1:10" ht="17.100000000000001" customHeight="1">
      <c r="A25" s="14" t="s">
        <v>104</v>
      </c>
      <c r="D25" s="13">
        <v>120</v>
      </c>
      <c r="E25" s="16"/>
      <c r="F25" s="13">
        <v>93</v>
      </c>
      <c r="G25" s="16"/>
      <c r="H25" s="15">
        <v>2616</v>
      </c>
      <c r="I25" s="13"/>
      <c r="J25" s="15">
        <v>2907</v>
      </c>
    </row>
    <row r="26" spans="1:10" ht="17.100000000000001" customHeight="1">
      <c r="A26" s="3" t="s">
        <v>105</v>
      </c>
      <c r="D26" s="46">
        <v>-15674</v>
      </c>
      <c r="E26" s="13"/>
      <c r="F26" s="46">
        <v>-15724</v>
      </c>
      <c r="G26" s="13"/>
      <c r="H26" s="46">
        <v>-2254</v>
      </c>
      <c r="I26" s="13"/>
      <c r="J26" s="46">
        <v>-2386</v>
      </c>
    </row>
    <row r="27" spans="1:10" ht="17.100000000000001" customHeight="1">
      <c r="A27" s="4" t="s">
        <v>106</v>
      </c>
      <c r="D27" s="13">
        <f>SUM(D22:D26)</f>
        <v>74280</v>
      </c>
      <c r="E27" s="16"/>
      <c r="F27" s="13">
        <f>SUM(F22:F26)</f>
        <v>68573</v>
      </c>
      <c r="G27" s="16"/>
      <c r="H27" s="13">
        <f>SUM(H22:H26)</f>
        <v>64328</v>
      </c>
      <c r="I27" s="13"/>
      <c r="J27" s="13">
        <f>SUM(J22:J26)</f>
        <v>52424</v>
      </c>
    </row>
    <row r="28" spans="1:10" ht="17.100000000000001" customHeight="1">
      <c r="A28" s="14" t="s">
        <v>107</v>
      </c>
      <c r="D28" s="50">
        <v>-12378</v>
      </c>
      <c r="E28" s="13"/>
      <c r="F28" s="50">
        <v>-9851</v>
      </c>
      <c r="G28" s="13"/>
      <c r="H28" s="50">
        <v>0</v>
      </c>
      <c r="I28" s="13"/>
      <c r="J28" s="50">
        <v>0</v>
      </c>
    </row>
    <row r="29" spans="1:10" ht="17.100000000000001" customHeight="1">
      <c r="A29" s="4" t="s">
        <v>108</v>
      </c>
      <c r="D29" s="44">
        <f>SUM(D27:D28)</f>
        <v>61902</v>
      </c>
      <c r="E29" s="13"/>
      <c r="F29" s="44">
        <f>SUM(F27:F28)</f>
        <v>58722</v>
      </c>
      <c r="G29" s="13"/>
      <c r="H29" s="44">
        <f>SUM(H27:H28)</f>
        <v>64328</v>
      </c>
      <c r="I29" s="13"/>
      <c r="J29" s="44">
        <f>SUM(J27:J28)</f>
        <v>52424</v>
      </c>
    </row>
    <row r="30" spans="1:10" ht="17.100000000000001" customHeight="1">
      <c r="A30" s="14"/>
      <c r="D30" s="20"/>
      <c r="E30" s="20"/>
      <c r="F30" s="20"/>
      <c r="G30" s="20"/>
      <c r="H30" s="20"/>
      <c r="I30" s="20"/>
      <c r="J30" s="20"/>
    </row>
    <row r="31" spans="1:10" ht="17.100000000000001" customHeight="1">
      <c r="A31" s="4" t="s">
        <v>109</v>
      </c>
      <c r="D31" s="20"/>
      <c r="E31" s="20"/>
      <c r="F31" s="20"/>
      <c r="G31" s="20"/>
      <c r="H31" s="20"/>
      <c r="I31" s="20"/>
      <c r="J31" s="20"/>
    </row>
    <row r="32" spans="1:10" ht="17.100000000000001" customHeight="1">
      <c r="A32" s="60" t="s">
        <v>110</v>
      </c>
      <c r="D32" s="20"/>
      <c r="E32" s="20"/>
      <c r="F32" s="20"/>
      <c r="G32" s="20"/>
      <c r="H32" s="20"/>
      <c r="I32" s="20"/>
      <c r="J32" s="20"/>
    </row>
    <row r="33" spans="1:10" ht="17.100000000000001" customHeight="1">
      <c r="A33" s="14" t="s">
        <v>111</v>
      </c>
      <c r="B33" s="51"/>
      <c r="D33" s="16">
        <v>-2398</v>
      </c>
      <c r="E33" s="16"/>
      <c r="F33" s="16">
        <v>5142</v>
      </c>
      <c r="G33" s="16"/>
      <c r="H33" s="16">
        <v>0</v>
      </c>
      <c r="I33" s="16"/>
      <c r="J33" s="16">
        <v>0</v>
      </c>
    </row>
    <row r="34" spans="1:10" ht="17.100000000000001" customHeight="1">
      <c r="A34" s="14" t="s">
        <v>112</v>
      </c>
      <c r="B34" s="51"/>
      <c r="D34" s="16"/>
      <c r="E34" s="16"/>
      <c r="F34" s="16"/>
      <c r="G34" s="16"/>
      <c r="H34" s="16"/>
      <c r="I34" s="16"/>
      <c r="J34" s="16"/>
    </row>
    <row r="35" spans="1:10" ht="17.100000000000001" customHeight="1">
      <c r="A35" s="14" t="s">
        <v>113</v>
      </c>
      <c r="D35" s="16">
        <v>1567</v>
      </c>
      <c r="E35" s="20"/>
      <c r="F35" s="16">
        <v>208</v>
      </c>
      <c r="G35" s="20"/>
      <c r="H35" s="16">
        <v>0</v>
      </c>
      <c r="I35" s="20"/>
      <c r="J35" s="16">
        <v>0</v>
      </c>
    </row>
    <row r="36" spans="1:10" ht="17.100000000000001" customHeight="1">
      <c r="A36" s="14" t="s">
        <v>114</v>
      </c>
      <c r="D36" s="50">
        <v>0</v>
      </c>
      <c r="E36" s="20"/>
      <c r="F36" s="50">
        <v>0</v>
      </c>
      <c r="G36" s="20"/>
      <c r="H36" s="50">
        <v>0</v>
      </c>
      <c r="I36" s="20"/>
      <c r="J36" s="50">
        <v>0</v>
      </c>
    </row>
    <row r="37" spans="1:10" ht="17.100000000000001" customHeight="1">
      <c r="A37" s="60" t="s">
        <v>110</v>
      </c>
    </row>
    <row r="38" spans="1:10" ht="17.100000000000001" customHeight="1">
      <c r="A38" s="61" t="s">
        <v>115</v>
      </c>
      <c r="D38" s="50">
        <f>SUM(D33:D37)</f>
        <v>-831</v>
      </c>
      <c r="E38" s="20"/>
      <c r="F38" s="50">
        <f>SUM(F33:F37)</f>
        <v>5350</v>
      </c>
      <c r="G38" s="20"/>
      <c r="H38" s="50">
        <f>SUM(H33:H37)</f>
        <v>0</v>
      </c>
      <c r="I38" s="20"/>
      <c r="J38" s="50">
        <f>SUM(J33:J37)</f>
        <v>0</v>
      </c>
    </row>
    <row r="39" spans="1:10" ht="17.100000000000001" customHeight="1">
      <c r="A39" s="8" t="s">
        <v>116</v>
      </c>
      <c r="D39" s="50">
        <f>SUM(D38)</f>
        <v>-831</v>
      </c>
      <c r="E39" s="20"/>
      <c r="F39" s="50">
        <f>SUM(F38)</f>
        <v>5350</v>
      </c>
      <c r="G39" s="20"/>
      <c r="H39" s="50">
        <f>SUM(H38)</f>
        <v>0</v>
      </c>
      <c r="I39" s="20"/>
      <c r="J39" s="50">
        <f>SUM(J38)</f>
        <v>0</v>
      </c>
    </row>
    <row r="40" spans="1:10" ht="17.100000000000001" customHeight="1" thickBot="1">
      <c r="A40" s="8" t="s">
        <v>117</v>
      </c>
      <c r="D40" s="52">
        <f>SUM(D29,D39)</f>
        <v>61071</v>
      </c>
      <c r="E40" s="20"/>
      <c r="F40" s="52">
        <f>SUM(F29,F39)</f>
        <v>64072</v>
      </c>
      <c r="G40" s="20"/>
      <c r="H40" s="52">
        <f>SUM(H29,H39)</f>
        <v>64328</v>
      </c>
      <c r="I40" s="20"/>
      <c r="J40" s="52">
        <f>SUM(J29,J39)</f>
        <v>52424</v>
      </c>
    </row>
    <row r="41" spans="1:10" ht="17.100000000000001" customHeight="1" thickTop="1">
      <c r="D41" s="20"/>
      <c r="E41" s="20"/>
      <c r="F41" s="20"/>
      <c r="G41" s="20"/>
      <c r="H41" s="20"/>
      <c r="I41" s="20"/>
    </row>
    <row r="42" spans="1:10">
      <c r="A42" s="14" t="s">
        <v>38</v>
      </c>
      <c r="D42" s="20"/>
      <c r="E42" s="20"/>
      <c r="F42" s="20"/>
      <c r="G42" s="20"/>
      <c r="H42" s="20"/>
      <c r="I42" s="20"/>
    </row>
    <row r="43" spans="1:10">
      <c r="C43" s="2"/>
      <c r="D43" s="2"/>
      <c r="E43" s="2"/>
      <c r="F43" s="2"/>
      <c r="G43" s="2"/>
      <c r="H43" s="40"/>
      <c r="I43" s="40"/>
      <c r="J43" s="6" t="s">
        <v>81</v>
      </c>
    </row>
    <row r="44" spans="1:10">
      <c r="A44" s="4" t="s">
        <v>0</v>
      </c>
      <c r="C44" s="2"/>
      <c r="D44" s="2"/>
      <c r="E44" s="2"/>
      <c r="F44" s="2"/>
      <c r="G44" s="2"/>
      <c r="H44" s="2"/>
      <c r="I44" s="2"/>
      <c r="J44" s="18"/>
    </row>
    <row r="45" spans="1:10" ht="18.75" customHeight="1">
      <c r="A45" s="4" t="s">
        <v>118</v>
      </c>
      <c r="C45" s="2"/>
      <c r="D45" s="17"/>
      <c r="E45" s="2"/>
      <c r="F45" s="2"/>
      <c r="G45" s="2"/>
      <c r="H45" s="17"/>
      <c r="I45" s="2"/>
    </row>
    <row r="46" spans="1:10" ht="18.75" customHeight="1">
      <c r="A46" s="4" t="s">
        <v>83</v>
      </c>
      <c r="C46" s="2"/>
      <c r="D46" s="17"/>
      <c r="E46" s="2"/>
      <c r="F46" s="2"/>
      <c r="G46" s="2"/>
      <c r="H46" s="17"/>
      <c r="I46" s="2"/>
    </row>
    <row r="47" spans="1:10" ht="18.75" customHeight="1">
      <c r="A47" s="5"/>
      <c r="B47" s="12"/>
      <c r="C47" s="40"/>
      <c r="D47" s="6"/>
      <c r="E47" s="40"/>
      <c r="F47" s="40"/>
      <c r="G47" s="40"/>
      <c r="H47" s="6"/>
      <c r="I47" s="40"/>
      <c r="J47" s="6" t="s">
        <v>3</v>
      </c>
    </row>
    <row r="48" spans="1:10" ht="18.75" customHeight="1">
      <c r="B48" s="41"/>
      <c r="C48" s="8"/>
      <c r="D48" s="141" t="s">
        <v>4</v>
      </c>
      <c r="E48" s="141"/>
      <c r="F48" s="141"/>
      <c r="G48" s="38"/>
      <c r="H48" s="141" t="s">
        <v>5</v>
      </c>
      <c r="I48" s="141"/>
      <c r="J48" s="141"/>
    </row>
    <row r="49" spans="1:10" ht="18.75" customHeight="1">
      <c r="B49" s="139"/>
      <c r="C49" s="6"/>
      <c r="D49" s="100" t="s">
        <v>84</v>
      </c>
      <c r="E49" s="31"/>
      <c r="F49" s="100" t="s">
        <v>85</v>
      </c>
      <c r="G49" s="34"/>
      <c r="H49" s="100" t="s">
        <v>84</v>
      </c>
      <c r="I49" s="31"/>
      <c r="J49" s="100" t="s">
        <v>85</v>
      </c>
    </row>
    <row r="50" spans="1:10">
      <c r="A50" s="8" t="s">
        <v>119</v>
      </c>
      <c r="D50" s="20"/>
      <c r="E50" s="20"/>
      <c r="F50" s="20"/>
      <c r="G50" s="20"/>
      <c r="H50" s="20"/>
      <c r="I50" s="20"/>
      <c r="J50" s="20"/>
    </row>
    <row r="51" spans="1:10" ht="19.5" thickBot="1">
      <c r="A51" s="3" t="s">
        <v>120</v>
      </c>
      <c r="D51" s="6">
        <f>SUM(D29-D52)</f>
        <v>55934</v>
      </c>
      <c r="E51" s="57"/>
      <c r="F51" s="6">
        <f>SUM(F29-F52)</f>
        <v>51867</v>
      </c>
      <c r="H51" s="99">
        <f>SUM(H29)</f>
        <v>64328</v>
      </c>
      <c r="J51" s="99">
        <f>SUM(J29)</f>
        <v>52424</v>
      </c>
    </row>
    <row r="52" spans="1:10" ht="19.5" thickTop="1">
      <c r="A52" s="3" t="s">
        <v>121</v>
      </c>
      <c r="D52" s="54">
        <v>5968</v>
      </c>
      <c r="E52" s="21"/>
      <c r="F52" s="54">
        <v>6855</v>
      </c>
      <c r="G52" s="21"/>
      <c r="H52" s="22"/>
      <c r="I52" s="21"/>
      <c r="J52" s="22"/>
    </row>
    <row r="53" spans="1:10" ht="19.5" thickBot="1">
      <c r="D53" s="56">
        <f>SUM(D51:D52)</f>
        <v>61902</v>
      </c>
      <c r="F53" s="56">
        <f>SUM(F51:F52)</f>
        <v>58722</v>
      </c>
      <c r="G53" s="21"/>
      <c r="H53" s="22"/>
      <c r="I53" s="21"/>
      <c r="J53" s="22"/>
    </row>
    <row r="54" spans="1:10" ht="19.5" thickTop="1">
      <c r="A54" s="8" t="s">
        <v>122</v>
      </c>
      <c r="D54" s="6"/>
      <c r="F54" s="6"/>
      <c r="H54" s="6"/>
      <c r="J54" s="6"/>
    </row>
    <row r="55" spans="1:10" ht="19.5" thickBot="1">
      <c r="A55" s="3" t="s">
        <v>120</v>
      </c>
      <c r="D55" s="6">
        <f>SUM(D40)-D56</f>
        <v>55103</v>
      </c>
      <c r="E55" s="57"/>
      <c r="F55" s="6">
        <f>SUM(F40)-F56</f>
        <v>57217</v>
      </c>
      <c r="H55" s="53">
        <f>SUM(H40)</f>
        <v>64328</v>
      </c>
      <c r="J55" s="53">
        <f>SUM(J40)</f>
        <v>52424</v>
      </c>
    </row>
    <row r="56" spans="1:10" ht="19.5" thickTop="1">
      <c r="A56" s="3" t="s">
        <v>121</v>
      </c>
      <c r="C56" s="2"/>
      <c r="D56" s="55">
        <v>5968</v>
      </c>
      <c r="E56" s="2"/>
      <c r="F56" s="55">
        <v>6855</v>
      </c>
      <c r="G56" s="2"/>
      <c r="H56" s="2"/>
      <c r="I56" s="2"/>
      <c r="J56" s="2"/>
    </row>
    <row r="57" spans="1:10" ht="19.5" customHeight="1" thickBot="1">
      <c r="A57" s="4"/>
      <c r="C57" s="2"/>
      <c r="D57" s="56">
        <f>SUM(D55:D56)</f>
        <v>61071</v>
      </c>
      <c r="F57" s="56">
        <f>SUM(F55:F56)</f>
        <v>64072</v>
      </c>
      <c r="G57" s="2"/>
      <c r="H57" s="17"/>
      <c r="I57" s="2"/>
      <c r="J57" s="17"/>
    </row>
    <row r="58" spans="1:10" ht="19.5" customHeight="1" thickTop="1">
      <c r="A58" s="4"/>
      <c r="C58" s="2"/>
      <c r="D58" s="94"/>
      <c r="F58" s="94"/>
      <c r="G58" s="2"/>
      <c r="H58" s="17"/>
      <c r="I58" s="2"/>
      <c r="J58" s="6" t="s">
        <v>123</v>
      </c>
    </row>
    <row r="59" spans="1:10">
      <c r="A59" s="4" t="s">
        <v>124</v>
      </c>
      <c r="C59" s="2"/>
      <c r="D59" s="96"/>
      <c r="E59" s="2"/>
      <c r="F59" s="96"/>
    </row>
    <row r="60" spans="1:10">
      <c r="A60" s="5" t="s">
        <v>125</v>
      </c>
      <c r="C60" s="2"/>
      <c r="D60" s="6"/>
      <c r="E60" s="2"/>
      <c r="F60" s="6"/>
      <c r="G60" s="2"/>
      <c r="H60" s="6"/>
      <c r="I60" s="2"/>
      <c r="J60" s="6"/>
    </row>
    <row r="61" spans="1:10" s="8" customFormat="1" ht="19.5" thickBot="1">
      <c r="A61" s="3" t="s">
        <v>126</v>
      </c>
      <c r="B61" s="7"/>
      <c r="D61" s="95">
        <f>ROUND(D51/919619,3)</f>
        <v>6.0999999999999999E-2</v>
      </c>
      <c r="E61" s="58"/>
      <c r="F61" s="95">
        <f>ROUND(F51/919619,3)</f>
        <v>5.6000000000000001E-2</v>
      </c>
      <c r="G61" s="58"/>
      <c r="H61" s="95">
        <f>ROUND(H51/919619,3)</f>
        <v>7.0000000000000007E-2</v>
      </c>
      <c r="I61" s="58"/>
      <c r="J61" s="95">
        <f>ROUND(J51/919619,3)</f>
        <v>5.7000000000000002E-2</v>
      </c>
    </row>
    <row r="62" spans="1:10" ht="19.5" thickTop="1">
      <c r="B62" s="2"/>
      <c r="C62" s="6"/>
      <c r="D62" s="39"/>
      <c r="E62" s="31"/>
      <c r="F62" s="31"/>
      <c r="G62" s="31"/>
      <c r="H62" s="39"/>
      <c r="I62" s="31"/>
    </row>
    <row r="63" spans="1:10">
      <c r="A63" s="14" t="s">
        <v>38</v>
      </c>
      <c r="B63" s="19"/>
      <c r="C63" s="9"/>
      <c r="D63" s="10"/>
      <c r="E63" s="11"/>
      <c r="F63" s="11"/>
      <c r="G63" s="11"/>
      <c r="H63" s="10"/>
      <c r="I63" s="11"/>
    </row>
    <row r="64" spans="1:10" ht="17.100000000000001" customHeight="1">
      <c r="A64" s="4"/>
      <c r="C64" s="2"/>
      <c r="D64" s="2"/>
      <c r="E64" s="2"/>
      <c r="F64" s="2"/>
      <c r="G64" s="2"/>
      <c r="H64" s="40"/>
      <c r="J64" s="6" t="s">
        <v>81</v>
      </c>
    </row>
    <row r="65" spans="1:11" ht="17.100000000000001" customHeight="1">
      <c r="A65" s="4" t="s">
        <v>0</v>
      </c>
      <c r="C65" s="2"/>
      <c r="D65" s="2"/>
      <c r="E65" s="2"/>
      <c r="F65" s="2"/>
      <c r="G65" s="2"/>
      <c r="H65" s="2"/>
      <c r="I65" s="2"/>
      <c r="J65" s="18"/>
    </row>
    <row r="66" spans="1:11" ht="17.100000000000001" customHeight="1">
      <c r="A66" s="4" t="s">
        <v>82</v>
      </c>
      <c r="C66" s="2"/>
      <c r="D66" s="17"/>
      <c r="E66" s="2"/>
      <c r="F66" s="2"/>
      <c r="G66" s="2"/>
      <c r="H66" s="17"/>
      <c r="I66" s="2"/>
    </row>
    <row r="67" spans="1:11" ht="17.100000000000001" customHeight="1">
      <c r="A67" s="4" t="s">
        <v>127</v>
      </c>
      <c r="C67" s="2"/>
      <c r="D67" s="17"/>
      <c r="E67" s="2"/>
      <c r="F67" s="2"/>
      <c r="G67" s="2"/>
      <c r="H67" s="17"/>
      <c r="I67" s="2"/>
    </row>
    <row r="68" spans="1:11" ht="17.100000000000001" customHeight="1">
      <c r="A68" s="5"/>
      <c r="B68" s="12"/>
      <c r="C68" s="40"/>
      <c r="D68" s="6"/>
      <c r="E68" s="40"/>
      <c r="F68" s="40"/>
      <c r="G68" s="40"/>
      <c r="H68" s="6"/>
      <c r="I68" s="40"/>
      <c r="J68" s="6" t="s">
        <v>3</v>
      </c>
    </row>
    <row r="69" spans="1:11" s="8" customFormat="1" ht="17.100000000000001" customHeight="1">
      <c r="A69" s="3"/>
      <c r="B69" s="41"/>
      <c r="D69" s="141" t="s">
        <v>4</v>
      </c>
      <c r="E69" s="141"/>
      <c r="F69" s="141"/>
      <c r="G69" s="38"/>
      <c r="H69" s="141" t="s">
        <v>5</v>
      </c>
      <c r="I69" s="141"/>
      <c r="J69" s="141"/>
    </row>
    <row r="70" spans="1:11" ht="17.100000000000001" customHeight="1">
      <c r="B70" s="42" t="s">
        <v>6</v>
      </c>
      <c r="C70" s="6"/>
      <c r="D70" s="100" t="s">
        <v>84</v>
      </c>
      <c r="E70" s="31"/>
      <c r="F70" s="100" t="s">
        <v>85</v>
      </c>
      <c r="G70" s="34"/>
      <c r="H70" s="100" t="s">
        <v>84</v>
      </c>
      <c r="I70" s="31"/>
      <c r="J70" s="100" t="s">
        <v>85</v>
      </c>
    </row>
    <row r="71" spans="1:11" ht="17.100000000000001" customHeight="1">
      <c r="A71" s="8" t="s">
        <v>86</v>
      </c>
      <c r="B71" s="40"/>
      <c r="C71" s="6"/>
      <c r="D71" s="34"/>
      <c r="E71" s="31"/>
      <c r="F71" s="34"/>
      <c r="G71" s="34"/>
      <c r="H71" s="34"/>
      <c r="I71" s="31"/>
      <c r="J71" s="34"/>
    </row>
    <row r="72" spans="1:11" ht="17.100000000000001" customHeight="1">
      <c r="A72" s="4" t="s">
        <v>87</v>
      </c>
      <c r="D72" s="34"/>
      <c r="E72" s="31"/>
      <c r="F72" s="34"/>
      <c r="G72" s="34"/>
      <c r="H72" s="34"/>
      <c r="I72" s="31"/>
      <c r="J72" s="34"/>
      <c r="K72" s="18"/>
    </row>
    <row r="73" spans="1:11" ht="17.100000000000001" customHeight="1">
      <c r="A73" s="14" t="s">
        <v>88</v>
      </c>
      <c r="D73" s="13">
        <v>1107733</v>
      </c>
      <c r="E73" s="31"/>
      <c r="F73" s="13">
        <v>962762</v>
      </c>
      <c r="G73" s="31"/>
      <c r="H73" s="13">
        <v>0</v>
      </c>
      <c r="I73" s="34"/>
      <c r="J73" s="13">
        <v>0</v>
      </c>
    </row>
    <row r="74" spans="1:11" ht="17.100000000000001" customHeight="1">
      <c r="A74" s="14" t="s">
        <v>89</v>
      </c>
      <c r="D74" s="13">
        <v>606434</v>
      </c>
      <c r="E74" s="31"/>
      <c r="F74" s="13">
        <v>529939</v>
      </c>
      <c r="G74" s="31"/>
      <c r="H74" s="13">
        <v>24360</v>
      </c>
      <c r="I74" s="34"/>
      <c r="J74" s="13">
        <v>26802</v>
      </c>
    </row>
    <row r="75" spans="1:11" ht="17.100000000000001" customHeight="1">
      <c r="A75" s="14" t="s">
        <v>90</v>
      </c>
      <c r="B75" s="51" t="s">
        <v>91</v>
      </c>
      <c r="D75" s="13">
        <v>119</v>
      </c>
      <c r="E75" s="31"/>
      <c r="F75" s="13">
        <v>115</v>
      </c>
      <c r="G75" s="31"/>
      <c r="H75" s="13">
        <v>69260</v>
      </c>
      <c r="I75" s="34"/>
      <c r="J75" s="13">
        <v>58790</v>
      </c>
    </row>
    <row r="76" spans="1:11" ht="17.100000000000001" customHeight="1">
      <c r="A76" s="3" t="s">
        <v>92</v>
      </c>
      <c r="D76" s="44">
        <v>12696</v>
      </c>
      <c r="E76" s="13"/>
      <c r="F76" s="44">
        <v>5485</v>
      </c>
      <c r="G76" s="13"/>
      <c r="H76" s="44">
        <v>2947</v>
      </c>
      <c r="I76" s="13"/>
      <c r="J76" s="44">
        <v>4325</v>
      </c>
    </row>
    <row r="77" spans="1:11" ht="17.100000000000001" customHeight="1">
      <c r="A77" s="8" t="s">
        <v>93</v>
      </c>
      <c r="B77" s="33"/>
      <c r="D77" s="44">
        <f>SUM(D73:D76)</f>
        <v>1726982</v>
      </c>
      <c r="E77" s="16"/>
      <c r="F77" s="44">
        <f>SUM(F73:F76)</f>
        <v>1498301</v>
      </c>
      <c r="G77" s="16"/>
      <c r="H77" s="44">
        <f>SUM(H73:H76)</f>
        <v>96567</v>
      </c>
      <c r="I77" s="13"/>
      <c r="J77" s="44">
        <f>SUM(J73:J76)</f>
        <v>89917</v>
      </c>
    </row>
    <row r="78" spans="1:11" ht="17.100000000000001" customHeight="1">
      <c r="A78" s="8" t="s">
        <v>94</v>
      </c>
      <c r="D78" s="13"/>
      <c r="E78" s="16"/>
      <c r="F78" s="13"/>
      <c r="G78" s="16"/>
      <c r="H78" s="13"/>
      <c r="I78" s="13"/>
      <c r="J78" s="13"/>
    </row>
    <row r="79" spans="1:11" ht="17.100000000000001" customHeight="1">
      <c r="A79" s="14" t="s">
        <v>95</v>
      </c>
      <c r="D79" s="13">
        <v>740838</v>
      </c>
      <c r="E79" s="13"/>
      <c r="F79" s="13">
        <v>600040</v>
      </c>
      <c r="G79" s="13"/>
      <c r="H79" s="13">
        <v>0</v>
      </c>
      <c r="I79" s="13"/>
      <c r="J79" s="13">
        <v>0</v>
      </c>
    </row>
    <row r="80" spans="1:11" ht="17.100000000000001" customHeight="1">
      <c r="A80" s="14" t="s">
        <v>96</v>
      </c>
      <c r="D80" s="13">
        <v>481757</v>
      </c>
      <c r="E80" s="13"/>
      <c r="F80" s="13">
        <v>449649</v>
      </c>
      <c r="G80" s="13"/>
      <c r="H80" s="13">
        <v>18433</v>
      </c>
      <c r="I80" s="13"/>
      <c r="J80" s="13">
        <v>17758</v>
      </c>
    </row>
    <row r="81" spans="1:10" ht="17.100000000000001" customHeight="1">
      <c r="A81" s="14" t="s">
        <v>97</v>
      </c>
      <c r="D81" s="13">
        <v>52561</v>
      </c>
      <c r="E81" s="13"/>
      <c r="F81" s="13">
        <v>54803</v>
      </c>
      <c r="G81" s="13"/>
      <c r="H81" s="13">
        <v>0</v>
      </c>
      <c r="I81" s="13"/>
      <c r="J81" s="13">
        <v>0</v>
      </c>
    </row>
    <row r="82" spans="1:10" ht="17.100000000000001" customHeight="1">
      <c r="A82" s="14" t="s">
        <v>98</v>
      </c>
      <c r="D82" s="13">
        <f>258653</f>
        <v>258653</v>
      </c>
      <c r="E82" s="13"/>
      <c r="F82" s="13">
        <v>277182</v>
      </c>
      <c r="G82" s="13"/>
      <c r="H82" s="13">
        <v>19009</v>
      </c>
      <c r="I82" s="13"/>
      <c r="J82" s="13">
        <v>24362</v>
      </c>
    </row>
    <row r="83" spans="1:10" ht="17.100000000000001" customHeight="1">
      <c r="A83" s="14" t="s">
        <v>99</v>
      </c>
      <c r="D83" s="44">
        <v>5058</v>
      </c>
      <c r="E83" s="13"/>
      <c r="F83" s="44">
        <v>6115</v>
      </c>
      <c r="G83" s="13"/>
      <c r="H83" s="44">
        <v>0</v>
      </c>
      <c r="I83" s="13"/>
      <c r="J83" s="44">
        <v>0</v>
      </c>
    </row>
    <row r="84" spans="1:10" ht="17.100000000000001" customHeight="1">
      <c r="A84" s="8" t="s">
        <v>100</v>
      </c>
      <c r="D84" s="44">
        <f>SUM(D79:D83)</f>
        <v>1538867</v>
      </c>
      <c r="E84" s="16"/>
      <c r="F84" s="44">
        <f>SUM(F79:F83)</f>
        <v>1387789</v>
      </c>
      <c r="G84" s="16"/>
      <c r="H84" s="44">
        <f>SUM(H79:H83)</f>
        <v>37442</v>
      </c>
      <c r="I84" s="13"/>
      <c r="J84" s="44">
        <f>SUM(J79:J83)</f>
        <v>42120</v>
      </c>
    </row>
    <row r="85" spans="1:10" ht="17.100000000000001" customHeight="1">
      <c r="A85" s="8" t="s">
        <v>101</v>
      </c>
      <c r="D85" s="13">
        <f>SUM(D77-D84)</f>
        <v>188115</v>
      </c>
      <c r="E85" s="13">
        <f>E77-E84</f>
        <v>0</v>
      </c>
      <c r="F85" s="13">
        <f>SUM(F77-F84)</f>
        <v>110512</v>
      </c>
      <c r="G85" s="13"/>
      <c r="H85" s="13">
        <f>SUM(H77-H84)</f>
        <v>59125</v>
      </c>
      <c r="I85" s="13"/>
      <c r="J85" s="13">
        <f>SUM(J77-J84)</f>
        <v>47797</v>
      </c>
    </row>
    <row r="86" spans="1:10" ht="17.100000000000001" customHeight="1">
      <c r="A86" s="14" t="s">
        <v>102</v>
      </c>
      <c r="B86" s="51">
        <v>8.1</v>
      </c>
      <c r="D86" s="15">
        <v>-13369</v>
      </c>
      <c r="E86" s="13"/>
      <c r="F86" s="15">
        <v>-3314</v>
      </c>
      <c r="G86" s="13"/>
      <c r="H86" s="15">
        <v>0</v>
      </c>
      <c r="I86" s="13"/>
      <c r="J86" s="15">
        <v>0</v>
      </c>
    </row>
    <row r="87" spans="1:10" ht="17.100000000000001" customHeight="1">
      <c r="A87" s="14" t="s">
        <v>103</v>
      </c>
      <c r="B87" s="51">
        <v>9.1</v>
      </c>
      <c r="D87" s="15">
        <v>15552</v>
      </c>
      <c r="E87" s="13"/>
      <c r="F87" s="15">
        <v>15624</v>
      </c>
      <c r="G87" s="13"/>
      <c r="H87" s="15">
        <v>0</v>
      </c>
      <c r="I87" s="13"/>
      <c r="J87" s="15">
        <v>0</v>
      </c>
    </row>
    <row r="88" spans="1:10" ht="17.100000000000001" customHeight="1">
      <c r="A88" s="14" t="s">
        <v>104</v>
      </c>
      <c r="D88" s="13">
        <v>179</v>
      </c>
      <c r="E88" s="16"/>
      <c r="F88" s="13">
        <v>150</v>
      </c>
      <c r="G88" s="16"/>
      <c r="H88" s="13">
        <v>4877</v>
      </c>
      <c r="I88" s="13"/>
      <c r="J88" s="13">
        <v>5125</v>
      </c>
    </row>
    <row r="89" spans="1:10" ht="17.100000000000001" customHeight="1">
      <c r="A89" s="3" t="s">
        <v>105</v>
      </c>
      <c r="D89" s="46">
        <v>-31309</v>
      </c>
      <c r="E89" s="13"/>
      <c r="F89" s="46">
        <v>-31159</v>
      </c>
      <c r="G89" s="13"/>
      <c r="H89" s="46">
        <v>-4509</v>
      </c>
      <c r="I89" s="13"/>
      <c r="J89" s="46">
        <v>-5787</v>
      </c>
    </row>
    <row r="90" spans="1:10" ht="17.100000000000001" customHeight="1">
      <c r="A90" s="4" t="s">
        <v>106</v>
      </c>
      <c r="D90" s="13">
        <f>SUM(D85:D89)</f>
        <v>159168</v>
      </c>
      <c r="E90" s="16"/>
      <c r="F90" s="13">
        <f>SUM(F85:F89)</f>
        <v>91813</v>
      </c>
      <c r="G90" s="16"/>
      <c r="H90" s="13">
        <f>SUM(H85:H89)</f>
        <v>59493</v>
      </c>
      <c r="I90" s="13"/>
      <c r="J90" s="13">
        <f>SUM(J85:J89)</f>
        <v>47135</v>
      </c>
    </row>
    <row r="91" spans="1:10" ht="17.100000000000001" customHeight="1">
      <c r="A91" s="14" t="s">
        <v>107</v>
      </c>
      <c r="D91" s="50">
        <v>-24803</v>
      </c>
      <c r="E91" s="13"/>
      <c r="F91" s="50">
        <v>-11677</v>
      </c>
      <c r="G91" s="13"/>
      <c r="H91" s="50">
        <v>0</v>
      </c>
      <c r="I91" s="13"/>
      <c r="J91" s="50">
        <v>0</v>
      </c>
    </row>
    <row r="92" spans="1:10" ht="17.100000000000001" customHeight="1">
      <c r="A92" s="4" t="s">
        <v>108</v>
      </c>
      <c r="D92" s="44">
        <f>SUM(D90:D91)</f>
        <v>134365</v>
      </c>
      <c r="E92" s="13"/>
      <c r="F92" s="44">
        <f>SUM(F90:F91)</f>
        <v>80136</v>
      </c>
      <c r="G92" s="13"/>
      <c r="H92" s="44">
        <f>SUM(H90:H91)</f>
        <v>59493</v>
      </c>
      <c r="I92" s="13"/>
      <c r="J92" s="44">
        <f>SUM(J90:J91)</f>
        <v>47135</v>
      </c>
    </row>
    <row r="93" spans="1:10" ht="17.100000000000001" customHeight="1">
      <c r="A93" s="14"/>
      <c r="D93" s="20"/>
      <c r="E93" s="20"/>
      <c r="F93" s="20"/>
      <c r="G93" s="20"/>
      <c r="H93" s="20"/>
      <c r="I93" s="20"/>
      <c r="J93" s="20"/>
    </row>
    <row r="94" spans="1:10" ht="17.100000000000001" customHeight="1">
      <c r="A94" s="4" t="s">
        <v>109</v>
      </c>
      <c r="D94" s="20"/>
      <c r="E94" s="20"/>
      <c r="F94" s="20"/>
      <c r="G94" s="20"/>
      <c r="H94" s="20"/>
      <c r="I94" s="20"/>
      <c r="J94" s="20"/>
    </row>
    <row r="95" spans="1:10" ht="17.100000000000001" customHeight="1">
      <c r="A95" s="60" t="s">
        <v>110</v>
      </c>
      <c r="D95" s="20"/>
      <c r="E95" s="20"/>
      <c r="F95" s="20"/>
      <c r="G95" s="20"/>
      <c r="H95" s="20"/>
      <c r="I95" s="20"/>
      <c r="J95" s="20"/>
    </row>
    <row r="96" spans="1:10" ht="17.100000000000001" customHeight="1">
      <c r="A96" s="14" t="s">
        <v>111</v>
      </c>
      <c r="B96" s="51">
        <v>8.1</v>
      </c>
      <c r="D96" s="16">
        <v>-4363</v>
      </c>
      <c r="E96" s="16"/>
      <c r="F96" s="16">
        <v>6266</v>
      </c>
      <c r="G96" s="16"/>
      <c r="H96" s="16">
        <v>0</v>
      </c>
      <c r="I96" s="16"/>
      <c r="J96" s="16">
        <v>0</v>
      </c>
    </row>
    <row r="97" spans="1:10" ht="17.100000000000001" customHeight="1">
      <c r="A97" s="14" t="s">
        <v>128</v>
      </c>
      <c r="B97" s="51"/>
      <c r="D97" s="16"/>
      <c r="E97" s="16"/>
      <c r="F97" s="16"/>
      <c r="G97" s="16"/>
      <c r="H97" s="16"/>
      <c r="I97" s="16"/>
      <c r="J97" s="16"/>
    </row>
    <row r="98" spans="1:10" ht="17.100000000000001" customHeight="1">
      <c r="A98" s="14" t="s">
        <v>129</v>
      </c>
      <c r="D98" s="16">
        <v>1673</v>
      </c>
      <c r="E98" s="20"/>
      <c r="F98" s="16">
        <v>587</v>
      </c>
      <c r="G98" s="20"/>
      <c r="H98" s="16">
        <v>0</v>
      </c>
      <c r="I98" s="20"/>
      <c r="J98" s="16">
        <v>0</v>
      </c>
    </row>
    <row r="99" spans="1:10" ht="17.100000000000001" customHeight="1">
      <c r="A99" s="14" t="s">
        <v>114</v>
      </c>
      <c r="D99" s="50">
        <v>0</v>
      </c>
      <c r="E99" s="20"/>
      <c r="F99" s="50">
        <v>0</v>
      </c>
      <c r="G99" s="20"/>
      <c r="H99" s="50">
        <v>0</v>
      </c>
      <c r="I99" s="20"/>
      <c r="J99" s="50">
        <v>0</v>
      </c>
    </row>
    <row r="100" spans="1:10" ht="17.100000000000001" customHeight="1">
      <c r="A100" s="60" t="s">
        <v>110</v>
      </c>
    </row>
    <row r="101" spans="1:10" ht="17.100000000000001" customHeight="1">
      <c r="A101" s="61" t="s">
        <v>115</v>
      </c>
      <c r="D101" s="50">
        <f>SUM(D96:D100)</f>
        <v>-2690</v>
      </c>
      <c r="E101" s="20"/>
      <c r="F101" s="50">
        <f>SUM(F96:F100)</f>
        <v>6853</v>
      </c>
      <c r="G101" s="20"/>
      <c r="H101" s="50">
        <f>SUM(H96:H100)</f>
        <v>0</v>
      </c>
      <c r="I101" s="20"/>
      <c r="J101" s="50">
        <f>SUM(J96:J100)</f>
        <v>0</v>
      </c>
    </row>
    <row r="102" spans="1:10" ht="17.100000000000001" customHeight="1">
      <c r="A102" s="8" t="s">
        <v>116</v>
      </c>
      <c r="D102" s="50">
        <f>SUM(D101)</f>
        <v>-2690</v>
      </c>
      <c r="E102" s="20"/>
      <c r="F102" s="50">
        <f>SUM(F101)</f>
        <v>6853</v>
      </c>
      <c r="G102" s="20"/>
      <c r="H102" s="50">
        <f>SUM(H101)</f>
        <v>0</v>
      </c>
      <c r="I102" s="20"/>
      <c r="J102" s="50">
        <f>SUM(J101)</f>
        <v>0</v>
      </c>
    </row>
    <row r="103" spans="1:10" ht="17.100000000000001" customHeight="1" thickBot="1">
      <c r="A103" s="8" t="s">
        <v>117</v>
      </c>
      <c r="D103" s="52">
        <f>SUM(D92,D102)</f>
        <v>131675</v>
      </c>
      <c r="E103" s="20"/>
      <c r="F103" s="52">
        <f>SUM(F92,F102)</f>
        <v>86989</v>
      </c>
      <c r="G103" s="20"/>
      <c r="H103" s="52">
        <f>SUM(H92,H102)</f>
        <v>59493</v>
      </c>
      <c r="I103" s="20"/>
      <c r="J103" s="52">
        <f>SUM(J92,J102)</f>
        <v>47135</v>
      </c>
    </row>
    <row r="104" spans="1:10" ht="17.100000000000001" customHeight="1" thickTop="1">
      <c r="D104" s="20"/>
      <c r="E104" s="20"/>
      <c r="F104" s="20"/>
      <c r="G104" s="20"/>
      <c r="H104" s="20"/>
      <c r="I104" s="20"/>
    </row>
    <row r="105" spans="1:10" ht="17.100000000000001" customHeight="1">
      <c r="A105" s="14" t="s">
        <v>38</v>
      </c>
      <c r="D105" s="20"/>
      <c r="E105" s="20"/>
      <c r="F105" s="20"/>
      <c r="G105" s="20"/>
      <c r="H105" s="20"/>
      <c r="I105" s="20"/>
    </row>
    <row r="106" spans="1:10">
      <c r="C106" s="2"/>
      <c r="D106" s="2"/>
      <c r="E106" s="2"/>
      <c r="F106" s="2"/>
      <c r="G106" s="2"/>
      <c r="H106" s="40"/>
      <c r="I106" s="40"/>
      <c r="J106" s="6" t="s">
        <v>81</v>
      </c>
    </row>
    <row r="107" spans="1:10">
      <c r="A107" s="4" t="s">
        <v>0</v>
      </c>
      <c r="C107" s="2"/>
      <c r="D107" s="2"/>
      <c r="E107" s="2"/>
      <c r="F107" s="2"/>
      <c r="G107" s="2"/>
      <c r="H107" s="2"/>
      <c r="I107" s="2"/>
      <c r="J107" s="18"/>
    </row>
    <row r="108" spans="1:10">
      <c r="A108" s="4" t="s">
        <v>118</v>
      </c>
      <c r="C108" s="2"/>
      <c r="D108" s="17"/>
      <c r="E108" s="2"/>
      <c r="F108" s="2"/>
      <c r="G108" s="2"/>
      <c r="H108" s="17"/>
      <c r="I108" s="2"/>
    </row>
    <row r="109" spans="1:10" ht="18.75" customHeight="1">
      <c r="A109" s="4" t="s">
        <v>127</v>
      </c>
      <c r="C109" s="2"/>
      <c r="D109" s="17"/>
      <c r="E109" s="2"/>
      <c r="F109" s="2"/>
      <c r="G109" s="2"/>
      <c r="H109" s="17"/>
      <c r="I109" s="2"/>
    </row>
    <row r="110" spans="1:10" ht="18.75" customHeight="1">
      <c r="A110" s="5"/>
      <c r="B110" s="12"/>
      <c r="C110" s="40"/>
      <c r="D110" s="6"/>
      <c r="E110" s="40"/>
      <c r="F110" s="40"/>
      <c r="G110" s="40"/>
      <c r="H110" s="6"/>
      <c r="I110" s="40"/>
      <c r="J110" s="6" t="s">
        <v>3</v>
      </c>
    </row>
    <row r="111" spans="1:10" ht="18.75" customHeight="1">
      <c r="B111" s="41"/>
      <c r="C111" s="8"/>
      <c r="D111" s="141" t="s">
        <v>4</v>
      </c>
      <c r="E111" s="141"/>
      <c r="F111" s="141"/>
      <c r="G111" s="38"/>
      <c r="H111" s="141" t="s">
        <v>5</v>
      </c>
      <c r="I111" s="141"/>
      <c r="J111" s="141"/>
    </row>
    <row r="112" spans="1:10" ht="18.75" customHeight="1">
      <c r="B112" s="139"/>
      <c r="C112" s="6"/>
      <c r="D112" s="100" t="s">
        <v>84</v>
      </c>
      <c r="E112" s="31"/>
      <c r="F112" s="100" t="s">
        <v>85</v>
      </c>
      <c r="G112" s="34"/>
      <c r="H112" s="100" t="s">
        <v>84</v>
      </c>
      <c r="I112" s="31"/>
      <c r="J112" s="100" t="s">
        <v>85</v>
      </c>
    </row>
    <row r="113" spans="1:10" ht="18.75" customHeight="1">
      <c r="A113" s="8" t="s">
        <v>119</v>
      </c>
      <c r="D113" s="20"/>
      <c r="E113" s="20"/>
      <c r="F113" s="20"/>
      <c r="G113" s="20"/>
      <c r="H113" s="20"/>
      <c r="I113" s="20"/>
      <c r="J113" s="20"/>
    </row>
    <row r="114" spans="1:10" ht="19.5" thickBot="1">
      <c r="A114" s="3" t="s">
        <v>120</v>
      </c>
      <c r="D114" s="6">
        <f>SUM(D92-D115)</f>
        <v>120197</v>
      </c>
      <c r="E114" s="57"/>
      <c r="F114" s="6">
        <f>SUM(F92-F115)</f>
        <v>66793</v>
      </c>
      <c r="H114" s="99">
        <f>SUM(H92)</f>
        <v>59493</v>
      </c>
      <c r="J114" s="99">
        <f>SUM(J92)</f>
        <v>47135</v>
      </c>
    </row>
    <row r="115" spans="1:10" ht="19.5" thickTop="1">
      <c r="A115" s="3" t="s">
        <v>121</v>
      </c>
      <c r="D115" s="54">
        <f>14168</f>
        <v>14168</v>
      </c>
      <c r="E115" s="21"/>
      <c r="F115" s="54">
        <v>13343</v>
      </c>
      <c r="G115" s="21"/>
      <c r="H115" s="22"/>
      <c r="I115" s="21"/>
      <c r="J115" s="22"/>
    </row>
    <row r="116" spans="1:10" ht="19.5" thickBot="1">
      <c r="D116" s="56">
        <f>SUM(D114:D115)</f>
        <v>134365</v>
      </c>
      <c r="F116" s="56">
        <f>SUM(F114:F115)</f>
        <v>80136</v>
      </c>
      <c r="G116" s="21"/>
      <c r="H116" s="22"/>
      <c r="I116" s="21"/>
      <c r="J116" s="22"/>
    </row>
    <row r="117" spans="1:10" ht="19.5" thickTop="1">
      <c r="A117" s="8" t="s">
        <v>122</v>
      </c>
      <c r="D117" s="6"/>
      <c r="F117" s="6"/>
      <c r="H117" s="6"/>
      <c r="J117" s="6"/>
    </row>
    <row r="118" spans="1:10" ht="19.5" thickBot="1">
      <c r="A118" s="3" t="s">
        <v>120</v>
      </c>
      <c r="D118" s="6">
        <f>SUM(D103)-D119</f>
        <v>117507</v>
      </c>
      <c r="E118" s="57"/>
      <c r="F118" s="6">
        <f>SUM(F103)-F119</f>
        <v>73646</v>
      </c>
      <c r="H118" s="53">
        <f>SUM(H103)</f>
        <v>59493</v>
      </c>
      <c r="J118" s="53">
        <f>SUM(J103)</f>
        <v>47135</v>
      </c>
    </row>
    <row r="119" spans="1:10" ht="19.5" thickTop="1">
      <c r="A119" s="3" t="s">
        <v>121</v>
      </c>
      <c r="C119" s="2"/>
      <c r="D119" s="55">
        <v>14168</v>
      </c>
      <c r="E119" s="2"/>
      <c r="F119" s="55">
        <v>13343</v>
      </c>
      <c r="G119" s="2"/>
      <c r="H119" s="2"/>
      <c r="I119" s="2"/>
      <c r="J119" s="2"/>
    </row>
    <row r="120" spans="1:10" ht="19.5" thickBot="1">
      <c r="A120" s="4"/>
      <c r="C120" s="2"/>
      <c r="D120" s="56">
        <f>SUM(D118:D119)</f>
        <v>131675</v>
      </c>
      <c r="F120" s="56">
        <f>SUM(F118:F119)</f>
        <v>86989</v>
      </c>
      <c r="G120" s="2"/>
      <c r="H120" s="17"/>
      <c r="I120" s="2"/>
      <c r="J120" s="17"/>
    </row>
    <row r="121" spans="1:10" ht="19.5" customHeight="1" thickTop="1">
      <c r="A121" s="4"/>
      <c r="C121" s="2"/>
      <c r="D121" s="94"/>
      <c r="F121" s="94"/>
      <c r="G121" s="2"/>
      <c r="H121" s="17"/>
      <c r="I121" s="2"/>
      <c r="J121" s="6" t="s">
        <v>123</v>
      </c>
    </row>
    <row r="122" spans="1:10" ht="19.5" customHeight="1">
      <c r="A122" s="4" t="s">
        <v>124</v>
      </c>
      <c r="C122" s="2"/>
      <c r="D122" s="96"/>
      <c r="E122" s="2"/>
      <c r="F122" s="96"/>
    </row>
    <row r="123" spans="1:10">
      <c r="A123" s="5" t="s">
        <v>125</v>
      </c>
      <c r="C123" s="2"/>
      <c r="D123" s="6"/>
      <c r="E123" s="2"/>
      <c r="F123" s="6"/>
      <c r="G123" s="2"/>
      <c r="H123" s="6"/>
      <c r="I123" s="2"/>
      <c r="J123" s="6"/>
    </row>
    <row r="124" spans="1:10" ht="19.5" thickBot="1">
      <c r="A124" s="3" t="s">
        <v>126</v>
      </c>
      <c r="B124" s="7"/>
      <c r="C124" s="8"/>
      <c r="D124" s="95">
        <f>ROUND(D114/919619,3)</f>
        <v>0.13100000000000001</v>
      </c>
      <c r="E124" s="58"/>
      <c r="F124" s="95">
        <f>ROUND(F114/919619,3)</f>
        <v>7.2999999999999995E-2</v>
      </c>
      <c r="G124" s="58"/>
      <c r="H124" s="95">
        <f>ROUND(H114/919619,3)</f>
        <v>6.5000000000000002E-2</v>
      </c>
      <c r="I124" s="58"/>
      <c r="J124" s="95">
        <f>ROUND(J114/919619,3)</f>
        <v>5.0999999999999997E-2</v>
      </c>
    </row>
    <row r="125" spans="1:10" s="8" customFormat="1" ht="19.5" thickTop="1">
      <c r="A125" s="3"/>
      <c r="B125" s="2"/>
      <c r="C125" s="6"/>
      <c r="D125" s="39"/>
      <c r="E125" s="31"/>
      <c r="F125" s="31"/>
      <c r="G125" s="31"/>
      <c r="H125" s="39"/>
      <c r="I125" s="31"/>
      <c r="J125" s="3"/>
    </row>
    <row r="126" spans="1:10">
      <c r="A126" s="14" t="s">
        <v>38</v>
      </c>
      <c r="B126" s="19"/>
      <c r="C126" s="9"/>
      <c r="D126" s="10"/>
      <c r="E126" s="11"/>
      <c r="F126" s="11"/>
      <c r="G126" s="11"/>
      <c r="H126" s="10"/>
      <c r="I126" s="11"/>
    </row>
    <row r="127" spans="1:10">
      <c r="D127" s="16"/>
      <c r="E127" s="16"/>
      <c r="F127" s="16"/>
      <c r="G127" s="16"/>
      <c r="H127" s="16"/>
      <c r="I127" s="16"/>
    </row>
  </sheetData>
  <mergeCells count="8">
    <mergeCell ref="D111:F111"/>
    <mergeCell ref="H111:J111"/>
    <mergeCell ref="D6:F6"/>
    <mergeCell ref="H6:J6"/>
    <mergeCell ref="D48:F48"/>
    <mergeCell ref="H48:J48"/>
    <mergeCell ref="D69:F69"/>
    <mergeCell ref="H69:J69"/>
  </mergeCells>
  <pageMargins left="0.78740157480314965" right="0.39370078740157483" top="0.78740157480314965" bottom="0.31496062992125984" header="0.19685039370078741" footer="0.19685039370078741"/>
  <pageSetup paperSize="9" scale="90" orientation="portrait" r:id="rId1"/>
  <rowBreaks count="3" manualBreakCount="3">
    <brk id="42" max="16383" man="1"/>
    <brk id="63" max="16383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7EB8-7F2D-427D-96AA-7BEC663E2AE1}">
  <dimension ref="A1:AF376"/>
  <sheetViews>
    <sheetView showGridLines="0" view="pageBreakPreview" topLeftCell="Q10" zoomScale="50" zoomScaleNormal="50" zoomScaleSheetLayoutView="50" workbookViewId="0">
      <selection activeCell="AI22" sqref="AI22"/>
    </sheetView>
  </sheetViews>
  <sheetFormatPr defaultColWidth="9.42578125" defaultRowHeight="23.25"/>
  <cols>
    <col min="1" max="1" width="35.28515625" style="23" customWidth="1"/>
    <col min="2" max="2" width="1" style="23" hidden="1" customWidth="1"/>
    <col min="3" max="3" width="1.42578125" style="23" customWidth="1"/>
    <col min="4" max="4" width="1.42578125" style="23" hidden="1" customWidth="1"/>
    <col min="5" max="5" width="15.5703125" style="23" customWidth="1"/>
    <col min="6" max="6" width="1.42578125" style="23" customWidth="1"/>
    <col min="7" max="7" width="15.5703125" style="23" customWidth="1"/>
    <col min="8" max="8" width="1.42578125" style="23" customWidth="1"/>
    <col min="9" max="9" width="16.5703125" style="23" customWidth="1"/>
    <col min="10" max="10" width="1.42578125" style="23" customWidth="1"/>
    <col min="11" max="11" width="16.5703125" style="23" customWidth="1"/>
    <col min="12" max="12" width="1.42578125" style="23" customWidth="1"/>
    <col min="13" max="13" width="15.5703125" style="23" customWidth="1"/>
    <col min="14" max="14" width="1.42578125" style="23" customWidth="1"/>
    <col min="15" max="15" width="16.5703125" style="23" customWidth="1"/>
    <col min="16" max="16" width="1.42578125" style="23" customWidth="1"/>
    <col min="17" max="17" width="16.5703125" style="23" customWidth="1"/>
    <col min="18" max="18" width="1.42578125" style="23" customWidth="1"/>
    <col min="19" max="19" width="16.5703125" style="23" customWidth="1"/>
    <col min="20" max="20" width="1.42578125" style="23" customWidth="1"/>
    <col min="21" max="21" width="16.5703125" style="23" customWidth="1"/>
    <col min="22" max="23" width="1.42578125" style="23" customWidth="1"/>
    <col min="24" max="24" width="16.5703125" style="23" customWidth="1"/>
    <col min="25" max="25" width="1.42578125" style="23" customWidth="1"/>
    <col min="26" max="26" width="16.5703125" style="23" customWidth="1"/>
    <col min="27" max="27" width="1.42578125" style="23" customWidth="1"/>
    <col min="28" max="28" width="15.5703125" style="23" customWidth="1"/>
    <col min="29" max="29" width="1.42578125" style="23" customWidth="1"/>
    <col min="30" max="30" width="16.5703125" style="23" customWidth="1"/>
    <col min="31" max="31" width="1.42578125" style="23" customWidth="1"/>
    <col min="32" max="32" width="16.5703125" style="23" customWidth="1"/>
    <col min="33" max="33" width="0.5703125" style="23" customWidth="1"/>
    <col min="34" max="34" width="9.42578125" style="23"/>
    <col min="35" max="35" width="10.42578125" style="23" bestFit="1" customWidth="1"/>
    <col min="36" max="16384" width="9.42578125" style="23"/>
  </cols>
  <sheetData>
    <row r="1" spans="1:32">
      <c r="AF1" s="32" t="s">
        <v>81</v>
      </c>
    </row>
    <row r="2" spans="1:32" ht="22.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ht="22.5" customHeight="1">
      <c r="A3" s="25" t="s">
        <v>130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ht="22.5" customHeight="1">
      <c r="A4" s="25" t="s">
        <v>131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</row>
    <row r="5" spans="1:32" ht="22.5" customHeight="1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24"/>
      <c r="X5" s="24"/>
      <c r="Y5" s="24"/>
      <c r="Z5" s="24"/>
      <c r="AA5" s="125"/>
      <c r="AB5" s="125"/>
      <c r="AC5" s="125"/>
      <c r="AD5" s="125"/>
      <c r="AE5" s="125"/>
      <c r="AF5" s="24" t="s">
        <v>132</v>
      </c>
    </row>
    <row r="6" spans="1:32" ht="22.5" customHeight="1">
      <c r="A6" s="26"/>
      <c r="B6" s="26"/>
      <c r="C6" s="26"/>
      <c r="D6" s="27"/>
      <c r="E6" s="142" t="s">
        <v>4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</row>
    <row r="7" spans="1:32" ht="22.5" customHeight="1">
      <c r="A7" s="26"/>
      <c r="B7" s="26"/>
      <c r="C7" s="26"/>
      <c r="D7" s="126"/>
      <c r="E7" s="143" t="s">
        <v>76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26"/>
      <c r="AE7" s="28"/>
      <c r="AF7" s="28"/>
    </row>
    <row r="8" spans="1:32" ht="22.5" customHeight="1">
      <c r="A8" s="26"/>
      <c r="B8" s="26"/>
      <c r="C8" s="26"/>
      <c r="D8" s="1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144" t="s">
        <v>75</v>
      </c>
      <c r="T8" s="144"/>
      <c r="U8" s="144"/>
      <c r="V8" s="144"/>
      <c r="W8" s="144"/>
      <c r="X8" s="144"/>
      <c r="Y8" s="144"/>
      <c r="Z8" s="144"/>
      <c r="AD8" s="26" t="s">
        <v>134</v>
      </c>
      <c r="AE8" s="28"/>
      <c r="AF8" s="28"/>
    </row>
    <row r="9" spans="1:32" ht="22.5" customHeight="1">
      <c r="A9" s="26"/>
      <c r="B9" s="26"/>
      <c r="C9" s="26"/>
      <c r="D9" s="1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144" t="s">
        <v>133</v>
      </c>
      <c r="T9" s="144"/>
      <c r="U9" s="144"/>
      <c r="V9" s="144"/>
      <c r="W9" s="26"/>
      <c r="X9" s="26"/>
      <c r="AC9" s="26"/>
      <c r="AD9" s="26" t="s">
        <v>135</v>
      </c>
      <c r="AE9" s="28"/>
      <c r="AF9" s="28"/>
    </row>
    <row r="10" spans="1:32" s="26" customFormat="1" ht="22.5" customHeight="1">
      <c r="I10" s="127" t="s">
        <v>136</v>
      </c>
      <c r="K10" s="26" t="s">
        <v>137</v>
      </c>
      <c r="M10" s="26" t="s">
        <v>138</v>
      </c>
      <c r="S10" s="26" t="s">
        <v>139</v>
      </c>
      <c r="U10" s="26" t="s">
        <v>140</v>
      </c>
      <c r="X10" s="26" t="s">
        <v>141</v>
      </c>
      <c r="Z10" s="26" t="s">
        <v>142</v>
      </c>
      <c r="AB10" s="26" t="s">
        <v>142</v>
      </c>
      <c r="AD10" s="26" t="s">
        <v>143</v>
      </c>
    </row>
    <row r="11" spans="1:32" s="26" customFormat="1" ht="22.5" customHeight="1">
      <c r="D11" s="145" t="s">
        <v>62</v>
      </c>
      <c r="E11" s="145"/>
      <c r="G11" s="26" t="s">
        <v>144</v>
      </c>
      <c r="I11" s="127" t="s">
        <v>145</v>
      </c>
      <c r="K11" s="26" t="s">
        <v>146</v>
      </c>
      <c r="M11" s="26" t="s">
        <v>147</v>
      </c>
      <c r="O11" s="146" t="s">
        <v>72</v>
      </c>
      <c r="P11" s="146"/>
      <c r="Q11" s="146"/>
      <c r="S11" s="26" t="s">
        <v>148</v>
      </c>
      <c r="U11" s="26" t="s">
        <v>149</v>
      </c>
      <c r="X11" s="26" t="s">
        <v>150</v>
      </c>
      <c r="Z11" s="26" t="s">
        <v>151</v>
      </c>
      <c r="AB11" s="26" t="s">
        <v>61</v>
      </c>
      <c r="AD11" s="26" t="s">
        <v>152</v>
      </c>
      <c r="AF11" s="26" t="s">
        <v>142</v>
      </c>
    </row>
    <row r="12" spans="1:32" s="26" customFormat="1" ht="22.5" customHeight="1">
      <c r="E12" s="124" t="s">
        <v>153</v>
      </c>
      <c r="G12" s="124" t="s">
        <v>154</v>
      </c>
      <c r="I12" s="128" t="s">
        <v>155</v>
      </c>
      <c r="K12" s="124" t="s">
        <v>156</v>
      </c>
      <c r="M12" s="124" t="s">
        <v>157</v>
      </c>
      <c r="O12" s="124" t="s">
        <v>158</v>
      </c>
      <c r="Q12" s="124" t="s">
        <v>159</v>
      </c>
      <c r="S12" s="124" t="s">
        <v>160</v>
      </c>
      <c r="U12" s="124" t="s">
        <v>161</v>
      </c>
      <c r="X12" s="124" t="s">
        <v>162</v>
      </c>
      <c r="Z12" s="124" t="s">
        <v>163</v>
      </c>
      <c r="AB12" s="124" t="s">
        <v>164</v>
      </c>
      <c r="AD12" s="124" t="s">
        <v>165</v>
      </c>
      <c r="AF12" s="124" t="s">
        <v>61</v>
      </c>
    </row>
    <row r="13" spans="1:32" ht="22.5" customHeight="1">
      <c r="A13" s="30" t="s">
        <v>166</v>
      </c>
      <c r="D13" s="26"/>
      <c r="E13" s="29">
        <v>919619</v>
      </c>
      <c r="F13" s="29"/>
      <c r="G13" s="29">
        <v>123093</v>
      </c>
      <c r="H13" s="29"/>
      <c r="I13" s="29">
        <v>-25360</v>
      </c>
      <c r="J13" s="29"/>
      <c r="K13" s="29">
        <v>19693</v>
      </c>
      <c r="L13" s="29"/>
      <c r="M13" s="29">
        <v>3000</v>
      </c>
      <c r="N13" s="29"/>
      <c r="O13" s="29">
        <v>41572</v>
      </c>
      <c r="P13" s="29"/>
      <c r="Q13" s="29">
        <v>850230</v>
      </c>
      <c r="R13" s="29"/>
      <c r="S13" s="29">
        <v>-7442</v>
      </c>
      <c r="T13" s="29"/>
      <c r="U13" s="29">
        <v>-818</v>
      </c>
      <c r="V13" s="29"/>
      <c r="W13" s="29"/>
      <c r="X13" s="29">
        <v>378</v>
      </c>
      <c r="Y13" s="29"/>
      <c r="Z13" s="29">
        <f>SUM(S13:X13)</f>
        <v>-7882</v>
      </c>
      <c r="AA13" s="43"/>
      <c r="AB13" s="43">
        <f>SUM(E13:Q13,Z13)</f>
        <v>1923965</v>
      </c>
      <c r="AC13" s="29"/>
      <c r="AD13" s="29">
        <v>103279</v>
      </c>
      <c r="AE13" s="29"/>
      <c r="AF13" s="43">
        <f>SUM(AB13:AD13)</f>
        <v>2027244</v>
      </c>
    </row>
    <row r="14" spans="1:32" ht="22.5" customHeight="1">
      <c r="A14" s="35" t="s">
        <v>167</v>
      </c>
      <c r="D14" s="26"/>
      <c r="E14" s="43">
        <v>0</v>
      </c>
      <c r="F14" s="43"/>
      <c r="G14" s="43">
        <v>0</v>
      </c>
      <c r="H14" s="43"/>
      <c r="I14" s="43">
        <v>0</v>
      </c>
      <c r="J14" s="43"/>
      <c r="K14" s="43">
        <v>0</v>
      </c>
      <c r="L14" s="43"/>
      <c r="M14" s="43">
        <v>0</v>
      </c>
      <c r="N14" s="43"/>
      <c r="O14" s="43">
        <v>0</v>
      </c>
      <c r="P14" s="43"/>
      <c r="Q14" s="43">
        <f>PLT!F114</f>
        <v>66793</v>
      </c>
      <c r="R14" s="43"/>
      <c r="S14" s="43">
        <v>0</v>
      </c>
      <c r="T14" s="43"/>
      <c r="U14" s="43">
        <v>0</v>
      </c>
      <c r="V14" s="43"/>
      <c r="W14" s="43"/>
      <c r="X14" s="43">
        <v>0</v>
      </c>
      <c r="Y14" s="43"/>
      <c r="Z14" s="29">
        <f>SUM(S14:X14)</f>
        <v>0</v>
      </c>
      <c r="AA14" s="43"/>
      <c r="AB14" s="43">
        <f>SUM(E14:Q14,Z14)</f>
        <v>66793</v>
      </c>
      <c r="AC14" s="43"/>
      <c r="AD14" s="43">
        <f>PLT!F115</f>
        <v>13343</v>
      </c>
      <c r="AE14" s="43"/>
      <c r="AF14" s="43">
        <f>SUM(AB14:AD14)</f>
        <v>80136</v>
      </c>
    </row>
    <row r="15" spans="1:32" ht="22.5" customHeight="1">
      <c r="A15" s="35" t="s">
        <v>168</v>
      </c>
      <c r="D15" s="26"/>
      <c r="E15" s="48">
        <v>0</v>
      </c>
      <c r="F15" s="43"/>
      <c r="G15" s="48">
        <v>0</v>
      </c>
      <c r="H15" s="43"/>
      <c r="I15" s="48">
        <v>0</v>
      </c>
      <c r="J15" s="43"/>
      <c r="K15" s="48">
        <v>0</v>
      </c>
      <c r="L15" s="43"/>
      <c r="M15" s="48">
        <v>0</v>
      </c>
      <c r="N15" s="43"/>
      <c r="O15" s="48">
        <v>0</v>
      </c>
      <c r="P15" s="43"/>
      <c r="Q15" s="48">
        <v>0</v>
      </c>
      <c r="R15" s="43"/>
      <c r="S15" s="48">
        <f>PLT!F96</f>
        <v>6266</v>
      </c>
      <c r="T15" s="43"/>
      <c r="U15" s="48">
        <f>PLT!F98</f>
        <v>587</v>
      </c>
      <c r="V15" s="43"/>
      <c r="W15" s="43"/>
      <c r="X15" s="48">
        <v>0</v>
      </c>
      <c r="Y15" s="43"/>
      <c r="Z15" s="47">
        <f>SUM(S15:X15)</f>
        <v>6853</v>
      </c>
      <c r="AA15" s="43"/>
      <c r="AB15" s="48">
        <f>SUM(E15:Q15,Z15)</f>
        <v>6853</v>
      </c>
      <c r="AC15" s="43"/>
      <c r="AD15" s="48">
        <v>0</v>
      </c>
      <c r="AE15" s="43"/>
      <c r="AF15" s="48">
        <f>SUM(AB15:AD15)</f>
        <v>6853</v>
      </c>
    </row>
    <row r="16" spans="1:32" ht="22.5" customHeight="1">
      <c r="A16" s="35" t="s">
        <v>169</v>
      </c>
      <c r="D16" s="26"/>
      <c r="E16" s="43">
        <f>SUM(E14:E15)</f>
        <v>0</v>
      </c>
      <c r="F16" s="43"/>
      <c r="G16" s="43">
        <f>SUM(G14:G15)</f>
        <v>0</v>
      </c>
      <c r="H16" s="43"/>
      <c r="I16" s="43">
        <f>SUM(I14:I15)</f>
        <v>0</v>
      </c>
      <c r="J16" s="43"/>
      <c r="K16" s="43">
        <f>SUM(K14:K15)</f>
        <v>0</v>
      </c>
      <c r="L16" s="43"/>
      <c r="M16" s="43">
        <f>SUM(M14:M15)</f>
        <v>0</v>
      </c>
      <c r="N16" s="43"/>
      <c r="O16" s="43">
        <f>SUM(O14:O15)</f>
        <v>0</v>
      </c>
      <c r="P16" s="43"/>
      <c r="Q16" s="43">
        <f>SUM(Q14:Q15)</f>
        <v>66793</v>
      </c>
      <c r="R16" s="43"/>
      <c r="S16" s="43">
        <f>S15</f>
        <v>6266</v>
      </c>
      <c r="T16" s="43"/>
      <c r="U16" s="43">
        <f>U15</f>
        <v>587</v>
      </c>
      <c r="V16" s="43"/>
      <c r="W16" s="43"/>
      <c r="X16" s="43">
        <f>SUM(X14:X15)</f>
        <v>0</v>
      </c>
      <c r="Y16" s="43"/>
      <c r="Z16" s="43">
        <f>SUM(Z14:Z15)</f>
        <v>6853</v>
      </c>
      <c r="AA16" s="43"/>
      <c r="AB16" s="43">
        <f>SUM(AB14:AB15)</f>
        <v>73646</v>
      </c>
      <c r="AC16" s="43"/>
      <c r="AD16" s="43">
        <f>SUM(AD14:AD15)</f>
        <v>13343</v>
      </c>
      <c r="AE16" s="43"/>
      <c r="AF16" s="43">
        <f>SUM(AF14:AF15)</f>
        <v>86989</v>
      </c>
    </row>
    <row r="17" spans="1:32" ht="22.5" customHeight="1">
      <c r="A17" s="35" t="s">
        <v>170</v>
      </c>
      <c r="D17" s="26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</row>
    <row r="18" spans="1:32" ht="22.5" customHeight="1">
      <c r="A18" s="35" t="s">
        <v>171</v>
      </c>
      <c r="D18" s="26"/>
      <c r="E18" s="43">
        <v>0</v>
      </c>
      <c r="F18" s="43"/>
      <c r="G18" s="43">
        <v>0</v>
      </c>
      <c r="H18" s="43"/>
      <c r="I18" s="43">
        <v>0</v>
      </c>
      <c r="J18" s="43"/>
      <c r="K18" s="43">
        <v>0</v>
      </c>
      <c r="L18" s="43"/>
      <c r="M18" s="43">
        <v>0</v>
      </c>
      <c r="N18" s="43"/>
      <c r="O18" s="43">
        <v>0</v>
      </c>
      <c r="P18" s="43"/>
      <c r="Q18" s="43">
        <v>0</v>
      </c>
      <c r="R18" s="43"/>
      <c r="S18" s="43">
        <v>0</v>
      </c>
      <c r="T18" s="43"/>
      <c r="U18" s="43">
        <v>0</v>
      </c>
      <c r="V18" s="43"/>
      <c r="W18" s="43"/>
      <c r="X18" s="43">
        <v>0</v>
      </c>
      <c r="Y18" s="43"/>
      <c r="Z18" s="29">
        <f>SUM(S18:X18)</f>
        <v>0</v>
      </c>
      <c r="AA18" s="43"/>
      <c r="AB18" s="43">
        <f>SUM(E18:Q18,Z18)</f>
        <v>0</v>
      </c>
      <c r="AC18" s="43"/>
      <c r="AD18" s="43">
        <v>-1600</v>
      </c>
      <c r="AE18" s="43"/>
      <c r="AF18" s="43">
        <f>SUM(AB18:AD18)</f>
        <v>-1600</v>
      </c>
    </row>
    <row r="19" spans="1:32" ht="22.5" customHeight="1">
      <c r="A19" s="35" t="s">
        <v>172</v>
      </c>
      <c r="D19" s="26"/>
      <c r="E19" s="48">
        <v>0</v>
      </c>
      <c r="F19" s="43"/>
      <c r="G19" s="48">
        <v>0</v>
      </c>
      <c r="H19" s="43"/>
      <c r="I19" s="48">
        <v>0</v>
      </c>
      <c r="J19" s="43"/>
      <c r="K19" s="48">
        <v>0</v>
      </c>
      <c r="L19" s="43"/>
      <c r="M19" s="48">
        <v>0</v>
      </c>
      <c r="N19" s="43"/>
      <c r="O19" s="48">
        <v>0</v>
      </c>
      <c r="P19" s="43"/>
      <c r="Q19" s="43">
        <v>-27589</v>
      </c>
      <c r="R19" s="43"/>
      <c r="S19" s="48">
        <v>0</v>
      </c>
      <c r="T19" s="43"/>
      <c r="U19" s="48">
        <v>0</v>
      </c>
      <c r="V19" s="43"/>
      <c r="W19" s="43"/>
      <c r="X19" s="48">
        <v>0</v>
      </c>
      <c r="Y19" s="43"/>
      <c r="Z19" s="29">
        <f>SUM(S19:X19)</f>
        <v>0</v>
      </c>
      <c r="AA19" s="43"/>
      <c r="AB19" s="43">
        <f>SUM(E19:Q19,Z19)</f>
        <v>-27589</v>
      </c>
      <c r="AC19" s="43"/>
      <c r="AD19" s="48">
        <v>0</v>
      </c>
      <c r="AE19" s="43"/>
      <c r="AF19" s="43">
        <f>SUM(AB19:AD19)</f>
        <v>-27589</v>
      </c>
    </row>
    <row r="20" spans="1:32" ht="22.5" customHeight="1" thickBot="1">
      <c r="A20" s="129" t="s">
        <v>173</v>
      </c>
      <c r="D20" s="26"/>
      <c r="E20" s="49">
        <f>SUM(E13,E16:E19)</f>
        <v>919619</v>
      </c>
      <c r="F20" s="43"/>
      <c r="G20" s="49">
        <f>SUM(G13,G16:G19)</f>
        <v>123093</v>
      </c>
      <c r="H20" s="43"/>
      <c r="I20" s="49">
        <f>SUM(I13,I16:I19)</f>
        <v>-25360</v>
      </c>
      <c r="J20" s="43"/>
      <c r="K20" s="49">
        <f>SUM(K13,K16:K19)</f>
        <v>19693</v>
      </c>
      <c r="L20" s="43"/>
      <c r="M20" s="49">
        <f>SUM(M13,M16:M19)</f>
        <v>3000</v>
      </c>
      <c r="N20" s="43"/>
      <c r="O20" s="49">
        <f>SUM(O13,O16:O19)</f>
        <v>41572</v>
      </c>
      <c r="P20" s="43"/>
      <c r="Q20" s="49">
        <f>SUM(Q13,Q16:Q19)</f>
        <v>889434</v>
      </c>
      <c r="R20" s="43"/>
      <c r="S20" s="49">
        <f>SUM(S13,S16:S19)</f>
        <v>-1176</v>
      </c>
      <c r="T20" s="43"/>
      <c r="U20" s="49">
        <f>SUM(U13,U16:U19)</f>
        <v>-231</v>
      </c>
      <c r="V20" s="43"/>
      <c r="W20" s="43"/>
      <c r="X20" s="49">
        <f>SUM(X13,X16:X19)</f>
        <v>378</v>
      </c>
      <c r="Y20" s="43"/>
      <c r="Z20" s="49">
        <f>SUM(Z13,Z16:Z19)</f>
        <v>-1029</v>
      </c>
      <c r="AA20" s="43"/>
      <c r="AB20" s="49">
        <f>SUM(AB13,AB16:AB19)</f>
        <v>1970022</v>
      </c>
      <c r="AC20" s="43"/>
      <c r="AD20" s="49">
        <f>SUM(AD13,AD16:AD19)</f>
        <v>115022</v>
      </c>
      <c r="AE20" s="43"/>
      <c r="AF20" s="49">
        <f>SUM(AF13,AF16:AF19)</f>
        <v>2085044</v>
      </c>
    </row>
    <row r="21" spans="1:32" ht="22.5" customHeight="1" thickTop="1">
      <c r="A21" s="129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43"/>
      <c r="AC21" s="29"/>
      <c r="AD21" s="43"/>
      <c r="AE21" s="29"/>
      <c r="AF21" s="29"/>
    </row>
    <row r="22" spans="1:32" ht="22.5" customHeight="1">
      <c r="A22" s="30" t="s">
        <v>174</v>
      </c>
      <c r="D22" s="26"/>
      <c r="E22" s="29">
        <v>919619</v>
      </c>
      <c r="F22" s="29"/>
      <c r="G22" s="29">
        <v>123093</v>
      </c>
      <c r="H22" s="29"/>
      <c r="I22" s="29">
        <v>-25360</v>
      </c>
      <c r="J22" s="29"/>
      <c r="K22" s="29">
        <v>19693</v>
      </c>
      <c r="L22" s="29"/>
      <c r="M22" s="29">
        <v>3000</v>
      </c>
      <c r="N22" s="29"/>
      <c r="O22" s="29">
        <v>45890</v>
      </c>
      <c r="P22" s="29"/>
      <c r="Q22" s="29">
        <v>993421</v>
      </c>
      <c r="R22" s="29"/>
      <c r="S22" s="29">
        <v>-8263</v>
      </c>
      <c r="T22" s="29"/>
      <c r="U22" s="29">
        <v>-123</v>
      </c>
      <c r="V22" s="29"/>
      <c r="W22" s="29"/>
      <c r="X22" s="29">
        <v>378</v>
      </c>
      <c r="Y22" s="29"/>
      <c r="Z22" s="29">
        <v>-8008</v>
      </c>
      <c r="AA22" s="43"/>
      <c r="AB22" s="43">
        <f>SUM(E22:Q22,Z22)</f>
        <v>2071348</v>
      </c>
      <c r="AC22" s="29"/>
      <c r="AD22" s="29">
        <v>117717</v>
      </c>
      <c r="AE22" s="29"/>
      <c r="AF22" s="43">
        <f>SUM(AB22:AE22)</f>
        <v>2189065</v>
      </c>
    </row>
    <row r="23" spans="1:32">
      <c r="A23" s="35" t="s">
        <v>108</v>
      </c>
      <c r="E23" s="43">
        <v>0</v>
      </c>
      <c r="F23" s="43"/>
      <c r="G23" s="43">
        <v>0</v>
      </c>
      <c r="H23" s="43"/>
      <c r="I23" s="43">
        <v>0</v>
      </c>
      <c r="J23" s="43"/>
      <c r="K23" s="43">
        <v>0</v>
      </c>
      <c r="L23" s="43"/>
      <c r="M23" s="43">
        <v>0</v>
      </c>
      <c r="N23" s="43"/>
      <c r="O23" s="43">
        <v>0</v>
      </c>
      <c r="P23" s="43"/>
      <c r="Q23" s="43">
        <f>PLT!D114</f>
        <v>120197</v>
      </c>
      <c r="R23" s="43"/>
      <c r="S23" s="43">
        <v>0</v>
      </c>
      <c r="T23" s="43"/>
      <c r="U23" s="43">
        <v>0</v>
      </c>
      <c r="V23" s="43"/>
      <c r="W23" s="43"/>
      <c r="X23" s="43">
        <v>0</v>
      </c>
      <c r="Y23" s="43"/>
      <c r="Z23" s="29">
        <f>SUM(S23:X23)</f>
        <v>0</v>
      </c>
      <c r="AA23" s="43"/>
      <c r="AB23" s="43">
        <f>SUM(E23:Q23,Z23)</f>
        <v>120197</v>
      </c>
      <c r="AC23" s="43"/>
      <c r="AD23" s="43">
        <f>PLT!D115</f>
        <v>14168</v>
      </c>
      <c r="AE23" s="43"/>
      <c r="AF23" s="43">
        <f>SUM(AB23:AE23)</f>
        <v>134365</v>
      </c>
    </row>
    <row r="24" spans="1:32">
      <c r="A24" s="35" t="s">
        <v>116</v>
      </c>
      <c r="E24" s="48">
        <v>0</v>
      </c>
      <c r="F24" s="43"/>
      <c r="G24" s="48">
        <v>0</v>
      </c>
      <c r="H24" s="43"/>
      <c r="I24" s="48">
        <v>0</v>
      </c>
      <c r="J24" s="43"/>
      <c r="K24" s="48">
        <v>0</v>
      </c>
      <c r="L24" s="43"/>
      <c r="M24" s="48">
        <v>0</v>
      </c>
      <c r="N24" s="43"/>
      <c r="O24" s="48">
        <v>0</v>
      </c>
      <c r="P24" s="43"/>
      <c r="Q24" s="48">
        <v>0</v>
      </c>
      <c r="R24" s="43"/>
      <c r="S24" s="48">
        <f>PLT!D96</f>
        <v>-4363</v>
      </c>
      <c r="T24" s="43"/>
      <c r="U24" s="48">
        <f>PLT!D98</f>
        <v>1673</v>
      </c>
      <c r="V24" s="43"/>
      <c r="W24" s="43"/>
      <c r="X24" s="48">
        <v>0</v>
      </c>
      <c r="Y24" s="43"/>
      <c r="Z24" s="47">
        <f>SUM(S24:X24)</f>
        <v>-2690</v>
      </c>
      <c r="AA24" s="43"/>
      <c r="AB24" s="48">
        <f>SUM(E24:Q24,Z24)</f>
        <v>-2690</v>
      </c>
      <c r="AC24" s="43"/>
      <c r="AD24" s="48">
        <v>0</v>
      </c>
      <c r="AE24" s="43"/>
      <c r="AF24" s="48">
        <f>SUM(AB24:AE24)</f>
        <v>-2690</v>
      </c>
    </row>
    <row r="25" spans="1:32">
      <c r="A25" s="35" t="s">
        <v>117</v>
      </c>
      <c r="E25" s="43">
        <f>SUM(E23:E24)</f>
        <v>0</v>
      </c>
      <c r="F25" s="43"/>
      <c r="G25" s="43">
        <f>SUM(G23:G24)</f>
        <v>0</v>
      </c>
      <c r="H25" s="43"/>
      <c r="I25" s="43">
        <f>SUM(I23:I24)</f>
        <v>0</v>
      </c>
      <c r="J25" s="43"/>
      <c r="K25" s="43">
        <f>SUM(K23:K24)</f>
        <v>0</v>
      </c>
      <c r="L25" s="43"/>
      <c r="M25" s="43">
        <f>SUM(M23:M24)</f>
        <v>0</v>
      </c>
      <c r="N25" s="43"/>
      <c r="O25" s="43">
        <f>SUM(O23:O24)</f>
        <v>0</v>
      </c>
      <c r="P25" s="43"/>
      <c r="Q25" s="43">
        <f>SUM(Q23:Q24)</f>
        <v>120197</v>
      </c>
      <c r="R25" s="43"/>
      <c r="S25" s="43">
        <f>SUM(S23:S24)</f>
        <v>-4363</v>
      </c>
      <c r="T25" s="43"/>
      <c r="U25" s="43">
        <f>SUM(U23:U24)</f>
        <v>1673</v>
      </c>
      <c r="V25" s="43"/>
      <c r="W25" s="43"/>
      <c r="X25" s="43">
        <f>SUM(X23:X24)</f>
        <v>0</v>
      </c>
      <c r="Y25" s="43"/>
      <c r="Z25" s="43">
        <f>SUM(Z23:Z24)</f>
        <v>-2690</v>
      </c>
      <c r="AA25" s="43"/>
      <c r="AB25" s="43">
        <f>SUM(AB23:AB24)</f>
        <v>117507</v>
      </c>
      <c r="AC25" s="43"/>
      <c r="AD25" s="43">
        <f>SUM(AD23:AD24)</f>
        <v>14168</v>
      </c>
      <c r="AE25" s="43"/>
      <c r="AF25" s="43">
        <f>SUM(AF23:AF24)</f>
        <v>131675</v>
      </c>
    </row>
    <row r="26" spans="1:32" s="136" customFormat="1">
      <c r="A26" s="135" t="s">
        <v>266</v>
      </c>
      <c r="E26" s="137">
        <v>0</v>
      </c>
      <c r="F26" s="137"/>
      <c r="G26" s="137">
        <v>0</v>
      </c>
      <c r="H26" s="137"/>
      <c r="I26" s="137">
        <v>0</v>
      </c>
      <c r="J26" s="137"/>
      <c r="K26" s="137">
        <v>0</v>
      </c>
      <c r="L26" s="137"/>
      <c r="M26" s="137">
        <v>0</v>
      </c>
      <c r="N26" s="137"/>
      <c r="O26" s="137">
        <v>0</v>
      </c>
      <c r="P26" s="137"/>
      <c r="Q26" s="137">
        <v>0</v>
      </c>
      <c r="R26" s="137"/>
      <c r="S26" s="137">
        <v>0</v>
      </c>
      <c r="T26" s="137"/>
      <c r="U26" s="137">
        <v>0</v>
      </c>
      <c r="V26" s="137"/>
      <c r="W26" s="137"/>
      <c r="X26" s="137">
        <v>0</v>
      </c>
      <c r="Y26" s="137"/>
      <c r="Z26" s="138">
        <f>SUM(S26:X26)</f>
        <v>0</v>
      </c>
      <c r="AA26" s="137"/>
      <c r="AB26" s="137">
        <f>SUM(E26:Q26,Z26)</f>
        <v>0</v>
      </c>
      <c r="AC26" s="137"/>
      <c r="AD26" s="137">
        <v>-22306</v>
      </c>
      <c r="AE26" s="137"/>
      <c r="AF26" s="137">
        <f>SUM(E26:AD26)</f>
        <v>-22306</v>
      </c>
    </row>
    <row r="27" spans="1:32">
      <c r="A27" s="35" t="s">
        <v>170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</row>
    <row r="28" spans="1:32">
      <c r="A28" s="35" t="s">
        <v>171</v>
      </c>
      <c r="E28" s="43">
        <v>0</v>
      </c>
      <c r="F28" s="43"/>
      <c r="G28" s="43">
        <v>0</v>
      </c>
      <c r="H28" s="43"/>
      <c r="I28" s="43">
        <v>0</v>
      </c>
      <c r="J28" s="43"/>
      <c r="K28" s="43">
        <v>0</v>
      </c>
      <c r="L28" s="43"/>
      <c r="M28" s="43">
        <v>0</v>
      </c>
      <c r="N28" s="43"/>
      <c r="O28" s="43">
        <v>0</v>
      </c>
      <c r="P28" s="43"/>
      <c r="Q28" s="43">
        <v>0</v>
      </c>
      <c r="R28" s="43"/>
      <c r="S28" s="43">
        <v>0</v>
      </c>
      <c r="T28" s="43"/>
      <c r="U28" s="43">
        <v>0</v>
      </c>
      <c r="V28" s="43"/>
      <c r="W28" s="43"/>
      <c r="X28" s="43">
        <v>0</v>
      </c>
      <c r="Y28" s="43"/>
      <c r="Z28" s="29">
        <f>SUM(S28:X28)</f>
        <v>0</v>
      </c>
      <c r="AA28" s="43"/>
      <c r="AB28" s="43">
        <f>SUM(E28:Q28,Z28)</f>
        <v>0</v>
      </c>
      <c r="AC28" s="43"/>
      <c r="AD28" s="43">
        <v>-9600</v>
      </c>
      <c r="AE28" s="43"/>
      <c r="AF28" s="43">
        <f>SUM(AB28:AD28)</f>
        <v>-9600</v>
      </c>
    </row>
    <row r="29" spans="1:32">
      <c r="A29" s="35" t="s">
        <v>172</v>
      </c>
      <c r="E29" s="48">
        <v>0</v>
      </c>
      <c r="F29" s="43"/>
      <c r="G29" s="48">
        <v>0</v>
      </c>
      <c r="H29" s="43"/>
      <c r="I29" s="48">
        <v>0</v>
      </c>
      <c r="J29" s="43"/>
      <c r="K29" s="48">
        <v>0</v>
      </c>
      <c r="L29" s="43"/>
      <c r="M29" s="48">
        <v>0</v>
      </c>
      <c r="N29" s="43"/>
      <c r="O29" s="48">
        <v>0</v>
      </c>
      <c r="P29" s="43"/>
      <c r="Q29" s="43">
        <f>'The Company'!M20</f>
        <v>-27589</v>
      </c>
      <c r="R29" s="43"/>
      <c r="S29" s="48">
        <v>0</v>
      </c>
      <c r="T29" s="43"/>
      <c r="U29" s="48">
        <v>0</v>
      </c>
      <c r="V29" s="43"/>
      <c r="W29" s="43"/>
      <c r="X29" s="48">
        <v>0</v>
      </c>
      <c r="Y29" s="43"/>
      <c r="Z29" s="29">
        <f>SUM(S29:X29)</f>
        <v>0</v>
      </c>
      <c r="AA29" s="43"/>
      <c r="AB29" s="43">
        <f>SUM(E29:Q29,Z29)</f>
        <v>-27589</v>
      </c>
      <c r="AC29" s="43"/>
      <c r="AD29" s="48">
        <v>0</v>
      </c>
      <c r="AE29" s="43"/>
      <c r="AF29" s="43">
        <f>SUM(AB29:AD29)</f>
        <v>-27589</v>
      </c>
    </row>
    <row r="30" spans="1:32" ht="24" thickBot="1">
      <c r="A30" s="129" t="s">
        <v>175</v>
      </c>
      <c r="E30" s="49">
        <f>SUM(E25,E22)</f>
        <v>919619</v>
      </c>
      <c r="F30" s="43"/>
      <c r="G30" s="49">
        <f>SUM(G25,G22)</f>
        <v>123093</v>
      </c>
      <c r="H30" s="43"/>
      <c r="I30" s="49">
        <f>SUM(I25,I22)</f>
        <v>-25360</v>
      </c>
      <c r="J30" s="43"/>
      <c r="K30" s="49">
        <f>SUM(K25,K22)</f>
        <v>19693</v>
      </c>
      <c r="L30" s="43"/>
      <c r="M30" s="49">
        <f>SUM(M25,M22)</f>
        <v>3000</v>
      </c>
      <c r="N30" s="43"/>
      <c r="O30" s="49">
        <f>SUM(O25,O22)</f>
        <v>45890</v>
      </c>
      <c r="P30" s="43"/>
      <c r="Q30" s="49">
        <f>SUM(Q25,Q22,Q29)</f>
        <v>1086029</v>
      </c>
      <c r="R30" s="43"/>
      <c r="S30" s="49">
        <f>SUM(S25,S22)</f>
        <v>-12626</v>
      </c>
      <c r="T30" s="43"/>
      <c r="U30" s="49">
        <f>SUM(U25,U22)</f>
        <v>1550</v>
      </c>
      <c r="V30" s="43"/>
      <c r="W30" s="43"/>
      <c r="X30" s="49">
        <f>SUM(X25,X22)</f>
        <v>378</v>
      </c>
      <c r="Y30" s="43"/>
      <c r="Z30" s="49">
        <f>SUM(Z25,Z22)</f>
        <v>-10698</v>
      </c>
      <c r="AA30" s="43"/>
      <c r="AB30" s="49">
        <f>SUM(AB25,AB22,AB29)</f>
        <v>2161266</v>
      </c>
      <c r="AC30" s="43"/>
      <c r="AD30" s="49">
        <f>SUM(AD25:AD26,AD22,AD28)</f>
        <v>99979</v>
      </c>
      <c r="AE30" s="43"/>
      <c r="AF30" s="49">
        <f>SUM(AF25:AF26,AF22,AF28:AF29)</f>
        <v>2261245</v>
      </c>
    </row>
    <row r="31" spans="1:32" ht="24" thickTop="1">
      <c r="E31" s="43">
        <f>'BST '!G83-Consolidated!E22</f>
        <v>0</v>
      </c>
      <c r="F31" s="43"/>
      <c r="G31" s="43">
        <f>'BST '!G84-Consolidated!G22</f>
        <v>0</v>
      </c>
      <c r="H31" s="43"/>
      <c r="I31" s="43">
        <f>'BST '!G86-Consolidated!I22</f>
        <v>0</v>
      </c>
      <c r="J31" s="43"/>
      <c r="K31" s="43">
        <f>'BST '!G87-Consolidated!K22</f>
        <v>0</v>
      </c>
      <c r="L31" s="43"/>
      <c r="M31" s="43">
        <f>'BST '!G88-Consolidated!M22</f>
        <v>0</v>
      </c>
      <c r="N31" s="43"/>
      <c r="O31" s="43">
        <f>'BST '!G90-Consolidated!O22</f>
        <v>0</v>
      </c>
      <c r="P31" s="43"/>
      <c r="Q31" s="43">
        <f>'BST '!G91-Consolidated!Q22</f>
        <v>0</v>
      </c>
      <c r="R31" s="43"/>
      <c r="S31" s="43"/>
      <c r="T31" s="43"/>
      <c r="U31" s="43"/>
      <c r="V31" s="43"/>
      <c r="W31" s="43"/>
      <c r="X31" s="43"/>
      <c r="Y31" s="43"/>
      <c r="Z31" s="43">
        <f>'BST '!G92-Consolidated!Z22</f>
        <v>0</v>
      </c>
      <c r="AA31" s="43"/>
      <c r="AB31" s="43">
        <f>'BST '!G93-Consolidated!AB22</f>
        <v>0</v>
      </c>
      <c r="AC31" s="43"/>
      <c r="AD31" s="43">
        <f>'BST '!G94-Consolidated!AD22</f>
        <v>0</v>
      </c>
      <c r="AE31" s="43"/>
      <c r="AF31" s="43">
        <f>'BST '!G95-Consolidated!AF22</f>
        <v>0</v>
      </c>
    </row>
    <row r="32" spans="1:32">
      <c r="E32" s="43">
        <f>'BST '!E83-Consolidated!E30</f>
        <v>0</v>
      </c>
      <c r="F32" s="43"/>
      <c r="G32" s="43">
        <f>'BST '!E84-Consolidated!G30</f>
        <v>0</v>
      </c>
      <c r="H32" s="43"/>
      <c r="I32" s="43">
        <f>'BST '!E86-Consolidated!I30</f>
        <v>0</v>
      </c>
      <c r="J32" s="43"/>
      <c r="K32" s="43">
        <f>'BST '!G87-Consolidated!K30</f>
        <v>0</v>
      </c>
      <c r="L32" s="43"/>
      <c r="M32" s="43">
        <f>'BST '!E88-Consolidated!M30</f>
        <v>0</v>
      </c>
      <c r="N32" s="43"/>
      <c r="O32" s="43">
        <f>'BST '!E90-Consolidated!O30</f>
        <v>0</v>
      </c>
      <c r="P32" s="43"/>
      <c r="Q32" s="43">
        <f>'BST '!E91-Consolidated!Q30</f>
        <v>0</v>
      </c>
      <c r="R32" s="43"/>
      <c r="S32" s="43"/>
      <c r="T32" s="43"/>
      <c r="U32" s="43"/>
      <c r="V32" s="43"/>
      <c r="W32" s="43"/>
      <c r="X32" s="43"/>
      <c r="Y32" s="43"/>
      <c r="Z32" s="43">
        <f>'BST '!E92-Consolidated!Z30</f>
        <v>0</v>
      </c>
      <c r="AA32" s="43"/>
      <c r="AB32" s="43">
        <f>'BST '!E93-Consolidated!AB30</f>
        <v>0</v>
      </c>
      <c r="AC32" s="43"/>
      <c r="AD32" s="43">
        <f>'BST '!E94-Consolidated!AD30</f>
        <v>0</v>
      </c>
      <c r="AE32" s="43"/>
      <c r="AF32" s="43">
        <f>'BST '!E95-Consolidated!AF30</f>
        <v>0</v>
      </c>
    </row>
    <row r="34" spans="1:1">
      <c r="A34" s="35" t="s">
        <v>38</v>
      </c>
    </row>
    <row r="186" spans="1:16">
      <c r="F186" s="23">
        <v>-407</v>
      </c>
      <c r="H186" s="23">
        <v>-407</v>
      </c>
    </row>
    <row r="187" spans="1:16">
      <c r="A187" s="23" t="s">
        <v>176</v>
      </c>
      <c r="F187" s="23">
        <v>-2807</v>
      </c>
      <c r="H187" s="23">
        <v>-2807</v>
      </c>
      <c r="P187" s="23">
        <v>34</v>
      </c>
    </row>
    <row r="188" spans="1:16">
      <c r="A188" s="23" t="s">
        <v>177</v>
      </c>
    </row>
    <row r="189" spans="1:16">
      <c r="F189" s="23">
        <v>-29</v>
      </c>
      <c r="H189" s="23">
        <v>-29</v>
      </c>
    </row>
    <row r="196" spans="6:16">
      <c r="F196" s="23">
        <v>872035</v>
      </c>
      <c r="H196" s="23">
        <v>872035</v>
      </c>
      <c r="P196" s="23">
        <f>P193</f>
        <v>0</v>
      </c>
    </row>
    <row r="197" spans="6:16">
      <c r="F197" s="23">
        <v>152730</v>
      </c>
      <c r="H197" s="23">
        <v>152730</v>
      </c>
    </row>
    <row r="261" spans="1:1">
      <c r="A261" s="23" t="s">
        <v>177</v>
      </c>
    </row>
    <row r="331" spans="1:1">
      <c r="A331" s="23" t="s">
        <v>178</v>
      </c>
    </row>
    <row r="334" spans="1:1">
      <c r="A334" s="23" t="s">
        <v>179</v>
      </c>
    </row>
    <row r="341" spans="1:1">
      <c r="A341" s="23" t="s">
        <v>180</v>
      </c>
    </row>
    <row r="376" spans="4:4">
      <c r="D376" s="23">
        <v>2424</v>
      </c>
    </row>
  </sheetData>
  <mergeCells count="6">
    <mergeCell ref="E6:AF6"/>
    <mergeCell ref="E7:AC7"/>
    <mergeCell ref="S8:Z8"/>
    <mergeCell ref="S9:V9"/>
    <mergeCell ref="D11:E11"/>
    <mergeCell ref="O11:Q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4"/>
  <sheetViews>
    <sheetView showGridLines="0" view="pageBreakPreview" zoomScale="50" zoomScaleNormal="70" zoomScaleSheetLayoutView="50" workbookViewId="0">
      <selection activeCell="M20" sqref="M20"/>
    </sheetView>
  </sheetViews>
  <sheetFormatPr defaultColWidth="9.42578125" defaultRowHeight="21" customHeight="1"/>
  <cols>
    <col min="1" max="1" width="12.5703125" style="23" customWidth="1"/>
    <col min="2" max="2" width="9.5703125" style="23" customWidth="1"/>
    <col min="3" max="3" width="8.5703125" style="23" customWidth="1"/>
    <col min="4" max="4" width="6.42578125" style="23" customWidth="1"/>
    <col min="5" max="5" width="19" style="23" customWidth="1"/>
    <col min="6" max="6" width="1.5703125" style="23" customWidth="1"/>
    <col min="7" max="7" width="19" style="23" customWidth="1"/>
    <col min="8" max="8" width="1.5703125" style="23" customWidth="1"/>
    <col min="9" max="9" width="19" style="23" customWidth="1"/>
    <col min="10" max="10" width="1.5703125" style="23" customWidth="1"/>
    <col min="11" max="11" width="19" style="23" customWidth="1"/>
    <col min="12" max="12" width="1.5703125" style="23" customWidth="1"/>
    <col min="13" max="13" width="19" style="23" customWidth="1"/>
    <col min="14" max="14" width="1.5703125" style="23" customWidth="1"/>
    <col min="15" max="15" width="19" style="23" customWidth="1"/>
    <col min="16" max="16" width="0.5703125" style="23" customWidth="1"/>
    <col min="17" max="16384" width="9.42578125" style="23"/>
  </cols>
  <sheetData>
    <row r="1" spans="1:15" ht="21" customHeight="1">
      <c r="O1" s="32" t="s">
        <v>81</v>
      </c>
    </row>
    <row r="2" spans="1:15" ht="21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32"/>
    </row>
    <row r="3" spans="1:15" ht="21" customHeight="1">
      <c r="A3" s="25" t="s">
        <v>181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21" customHeight="1">
      <c r="A4" s="25" t="s">
        <v>131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21" customHeight="1">
      <c r="A5" s="26"/>
      <c r="B5" s="26"/>
      <c r="C5" s="26"/>
      <c r="D5" s="27"/>
      <c r="E5" s="28"/>
      <c r="F5" s="28"/>
      <c r="G5" s="28"/>
      <c r="H5" s="28"/>
      <c r="I5" s="28"/>
      <c r="J5" s="28"/>
      <c r="K5" s="28"/>
      <c r="L5" s="28"/>
      <c r="M5" s="28"/>
      <c r="N5" s="28"/>
      <c r="O5" s="24" t="s">
        <v>132</v>
      </c>
    </row>
    <row r="6" spans="1:15" ht="21" customHeight="1">
      <c r="A6" s="26"/>
      <c r="B6" s="26"/>
      <c r="C6" s="26"/>
      <c r="D6" s="27"/>
      <c r="E6" s="142" t="s">
        <v>5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5" s="26" customFormat="1" ht="21" customHeight="1">
      <c r="E7" s="26" t="s">
        <v>62</v>
      </c>
      <c r="G7" s="26" t="s">
        <v>144</v>
      </c>
      <c r="I7" s="36" t="s">
        <v>182</v>
      </c>
      <c r="K7" s="146" t="s">
        <v>72</v>
      </c>
      <c r="L7" s="146"/>
      <c r="M7" s="146"/>
      <c r="O7" s="26" t="s">
        <v>142</v>
      </c>
    </row>
    <row r="8" spans="1:15" s="26" customFormat="1" ht="21" customHeight="1">
      <c r="E8" s="124" t="s">
        <v>153</v>
      </c>
      <c r="G8" s="124" t="s">
        <v>154</v>
      </c>
      <c r="I8" s="37" t="s">
        <v>183</v>
      </c>
      <c r="K8" s="124" t="s">
        <v>158</v>
      </c>
      <c r="M8" s="124" t="s">
        <v>159</v>
      </c>
      <c r="O8" s="124" t="s">
        <v>61</v>
      </c>
    </row>
    <row r="9" spans="1:15" ht="21" customHeight="1">
      <c r="A9" s="30" t="s">
        <v>166</v>
      </c>
      <c r="D9" s="26"/>
      <c r="E9" s="43">
        <v>919619</v>
      </c>
      <c r="F9" s="43"/>
      <c r="G9" s="43">
        <v>123093</v>
      </c>
      <c r="H9" s="43"/>
      <c r="I9" s="43">
        <v>42869</v>
      </c>
      <c r="J9" s="43"/>
      <c r="K9" s="43">
        <v>41572</v>
      </c>
      <c r="L9" s="43"/>
      <c r="M9" s="43">
        <v>446046</v>
      </c>
      <c r="N9" s="43"/>
      <c r="O9" s="29">
        <f>SUM(E9:M9)</f>
        <v>1573199</v>
      </c>
    </row>
    <row r="10" spans="1:15" ht="21" customHeight="1">
      <c r="A10" s="35" t="s">
        <v>167</v>
      </c>
      <c r="D10" s="26"/>
      <c r="E10" s="29">
        <v>0</v>
      </c>
      <c r="F10" s="29"/>
      <c r="G10" s="29">
        <v>0</v>
      </c>
      <c r="H10" s="29"/>
      <c r="I10" s="29">
        <v>0</v>
      </c>
      <c r="J10" s="29"/>
      <c r="K10" s="29">
        <v>0</v>
      </c>
      <c r="L10" s="29"/>
      <c r="M10" s="29">
        <f>SUM(PLT!J92)</f>
        <v>47135</v>
      </c>
      <c r="N10" s="29"/>
      <c r="O10" s="29">
        <f t="shared" ref="O10:O13" si="0">SUM(E10:M10)</f>
        <v>47135</v>
      </c>
    </row>
    <row r="11" spans="1:15" ht="21" customHeight="1">
      <c r="A11" s="35" t="s">
        <v>116</v>
      </c>
      <c r="D11" s="26"/>
      <c r="E11" s="47">
        <v>0</v>
      </c>
      <c r="F11" s="29"/>
      <c r="G11" s="47">
        <v>0</v>
      </c>
      <c r="H11" s="29"/>
      <c r="I11" s="47">
        <v>0</v>
      </c>
      <c r="J11" s="29"/>
      <c r="K11" s="47">
        <v>0</v>
      </c>
      <c r="L11" s="29"/>
      <c r="M11" s="47">
        <v>0</v>
      </c>
      <c r="N11" s="29"/>
      <c r="O11" s="47">
        <f t="shared" si="0"/>
        <v>0</v>
      </c>
    </row>
    <row r="12" spans="1:15" ht="21" customHeight="1">
      <c r="A12" s="35" t="s">
        <v>117</v>
      </c>
      <c r="D12" s="26"/>
      <c r="E12" s="43">
        <f>SUM(E10:E11)</f>
        <v>0</v>
      </c>
      <c r="F12" s="29"/>
      <c r="G12" s="43">
        <f>SUM(G10:G11)</f>
        <v>0</v>
      </c>
      <c r="H12" s="29"/>
      <c r="I12" s="43">
        <f>SUM(I10:I11)</f>
        <v>0</v>
      </c>
      <c r="J12" s="29"/>
      <c r="K12" s="43">
        <f>SUM(K10:K11)</f>
        <v>0</v>
      </c>
      <c r="L12" s="29"/>
      <c r="M12" s="43">
        <f>SUM(M10:M11)</f>
        <v>47135</v>
      </c>
      <c r="N12" s="29"/>
      <c r="O12" s="43">
        <f>SUM(O10:O11)</f>
        <v>47135</v>
      </c>
    </row>
    <row r="13" spans="1:15" ht="21" customHeight="1">
      <c r="A13" s="35" t="s">
        <v>172</v>
      </c>
      <c r="D13" s="26"/>
      <c r="E13" s="47">
        <v>0</v>
      </c>
      <c r="F13" s="29"/>
      <c r="G13" s="47">
        <v>0</v>
      </c>
      <c r="H13" s="29"/>
      <c r="I13" s="47">
        <v>0</v>
      </c>
      <c r="J13" s="29"/>
      <c r="K13" s="47">
        <v>0</v>
      </c>
      <c r="L13" s="29"/>
      <c r="M13" s="47">
        <v>-27589</v>
      </c>
      <c r="N13" s="29"/>
      <c r="O13" s="47">
        <f t="shared" si="0"/>
        <v>-27589</v>
      </c>
    </row>
    <row r="14" spans="1:15" ht="21" customHeight="1" thickBot="1">
      <c r="A14" s="30" t="s">
        <v>184</v>
      </c>
      <c r="E14" s="98">
        <f>SUM(E9,E12:E13)</f>
        <v>919619</v>
      </c>
      <c r="F14" s="43"/>
      <c r="G14" s="98">
        <f>SUM(G9,G12:G13)</f>
        <v>123093</v>
      </c>
      <c r="H14" s="43"/>
      <c r="I14" s="98">
        <f>SUM(I9,I12:I13)</f>
        <v>42869</v>
      </c>
      <c r="J14" s="43"/>
      <c r="K14" s="98">
        <f>SUM(K9,K12:K13)</f>
        <v>41572</v>
      </c>
      <c r="L14" s="43"/>
      <c r="M14" s="98">
        <f>SUM(M9,M12:M13)</f>
        <v>465592</v>
      </c>
      <c r="N14" s="43"/>
      <c r="O14" s="98">
        <f>SUM(O9,O12:O13)</f>
        <v>1592745</v>
      </c>
    </row>
    <row r="15" spans="1:15" ht="21" customHeight="1" thickTop="1"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ht="21" customHeight="1">
      <c r="A16" s="30" t="s">
        <v>185</v>
      </c>
      <c r="E16" s="43">
        <v>919619</v>
      </c>
      <c r="F16" s="43"/>
      <c r="G16" s="43">
        <v>123093</v>
      </c>
      <c r="H16" s="43"/>
      <c r="I16" s="43">
        <v>42869</v>
      </c>
      <c r="J16" s="43"/>
      <c r="K16" s="43">
        <v>45890</v>
      </c>
      <c r="L16" s="43"/>
      <c r="M16" s="43">
        <v>472914</v>
      </c>
      <c r="N16" s="43"/>
      <c r="O16" s="29">
        <f t="shared" ref="O16:O20" si="1">SUM(E16:M16)</f>
        <v>1604385</v>
      </c>
    </row>
    <row r="17" spans="1:15" ht="21" customHeight="1">
      <c r="A17" s="35" t="s">
        <v>108</v>
      </c>
      <c r="E17" s="43">
        <v>0</v>
      </c>
      <c r="F17" s="43"/>
      <c r="G17" s="43">
        <v>0</v>
      </c>
      <c r="H17" s="43"/>
      <c r="I17" s="43">
        <v>0</v>
      </c>
      <c r="J17" s="43"/>
      <c r="K17" s="43">
        <v>0</v>
      </c>
      <c r="L17" s="43"/>
      <c r="M17" s="43">
        <f>SUM(PLT!H92)</f>
        <v>59493</v>
      </c>
      <c r="N17" s="43"/>
      <c r="O17" s="29">
        <f t="shared" si="1"/>
        <v>59493</v>
      </c>
    </row>
    <row r="18" spans="1:15" ht="21" customHeight="1">
      <c r="A18" s="35" t="s">
        <v>116</v>
      </c>
      <c r="E18" s="48">
        <v>0</v>
      </c>
      <c r="F18" s="43"/>
      <c r="G18" s="48">
        <v>0</v>
      </c>
      <c r="H18" s="43"/>
      <c r="I18" s="48">
        <v>0</v>
      </c>
      <c r="J18" s="43"/>
      <c r="K18" s="48">
        <v>0</v>
      </c>
      <c r="L18" s="43"/>
      <c r="M18" s="48">
        <v>0</v>
      </c>
      <c r="N18" s="43"/>
      <c r="O18" s="47">
        <f t="shared" si="1"/>
        <v>0</v>
      </c>
    </row>
    <row r="19" spans="1:15" ht="21" customHeight="1">
      <c r="A19" s="35" t="s">
        <v>117</v>
      </c>
      <c r="E19" s="43">
        <f>SUM(E17:E18)</f>
        <v>0</v>
      </c>
      <c r="F19" s="43"/>
      <c r="G19" s="43">
        <f>SUM(G17:G18)</f>
        <v>0</v>
      </c>
      <c r="H19" s="43"/>
      <c r="I19" s="43">
        <f>SUM(I17:I18)</f>
        <v>0</v>
      </c>
      <c r="J19" s="43"/>
      <c r="K19" s="43">
        <f>SUM(K17:K18)</f>
        <v>0</v>
      </c>
      <c r="L19" s="43"/>
      <c r="M19" s="43">
        <f>SUM(M17:M18)</f>
        <v>59493</v>
      </c>
      <c r="N19" s="43"/>
      <c r="O19" s="43">
        <f>SUM(O17:O18)</f>
        <v>59493</v>
      </c>
    </row>
    <row r="20" spans="1:15" ht="21" customHeight="1">
      <c r="A20" s="35" t="s">
        <v>172</v>
      </c>
      <c r="E20" s="48">
        <v>0</v>
      </c>
      <c r="F20" s="43"/>
      <c r="G20" s="48">
        <v>0</v>
      </c>
      <c r="H20" s="43"/>
      <c r="I20" s="48">
        <v>0</v>
      </c>
      <c r="J20" s="43"/>
      <c r="K20" s="48">
        <v>0</v>
      </c>
      <c r="L20" s="43"/>
      <c r="M20" s="47">
        <v>-27589</v>
      </c>
      <c r="N20" s="43"/>
      <c r="O20" s="47">
        <f t="shared" si="1"/>
        <v>-27589</v>
      </c>
    </row>
    <row r="21" spans="1:15" ht="21" customHeight="1" thickBot="1">
      <c r="A21" s="30" t="s">
        <v>175</v>
      </c>
      <c r="E21" s="49">
        <f>SUM(E16,E19,E20)</f>
        <v>919619</v>
      </c>
      <c r="F21" s="43"/>
      <c r="G21" s="49">
        <f>SUM(G16,G19,G20)</f>
        <v>123093</v>
      </c>
      <c r="H21" s="43"/>
      <c r="I21" s="49">
        <f>SUM(I16,I19,I20)</f>
        <v>42869</v>
      </c>
      <c r="J21" s="43"/>
      <c r="K21" s="49">
        <f>SUM(K16,K19,K20)</f>
        <v>45890</v>
      </c>
      <c r="L21" s="43"/>
      <c r="M21" s="49">
        <f>SUM(M16,M19,M20)</f>
        <v>504818</v>
      </c>
      <c r="N21" s="43"/>
      <c r="O21" s="49">
        <f>SUM(O16,O19,O20)</f>
        <v>1636289</v>
      </c>
    </row>
    <row r="22" spans="1:15" ht="21" customHeight="1" thickTop="1">
      <c r="E22" s="23">
        <f>SUM(E16-'BST '!K83)</f>
        <v>0</v>
      </c>
      <c r="G22" s="23">
        <f>SUM(G16-'BST '!K84)</f>
        <v>0</v>
      </c>
      <c r="I22" s="23">
        <f>SUM(I16-'BST '!K85)</f>
        <v>0</v>
      </c>
      <c r="K22" s="23">
        <f>SUM(K16-'BST '!K90)</f>
        <v>0</v>
      </c>
      <c r="M22" s="23">
        <f>SUM(M16-'BST '!K91)</f>
        <v>0</v>
      </c>
      <c r="O22" s="23">
        <f>SUM(O16-'BST '!K95)</f>
        <v>0</v>
      </c>
    </row>
    <row r="23" spans="1:15" ht="21" customHeight="1">
      <c r="E23" s="23">
        <f>SUM(E21-'BST '!I83)</f>
        <v>0</v>
      </c>
      <c r="G23" s="23">
        <f>SUM(G21-'BST '!I84)</f>
        <v>0</v>
      </c>
      <c r="I23" s="23">
        <f>SUM(I21-'BST '!I85)</f>
        <v>0</v>
      </c>
      <c r="K23" s="23">
        <f>SUM(K21-'BST '!I90)</f>
        <v>0</v>
      </c>
      <c r="M23" s="23">
        <f>SUM(M21-'BST '!I91)</f>
        <v>0</v>
      </c>
      <c r="O23" s="23">
        <f>SUM(O21-'BST '!I95)</f>
        <v>0</v>
      </c>
    </row>
    <row r="24" spans="1:15" ht="21" customHeight="1">
      <c r="A24" s="35" t="s">
        <v>38</v>
      </c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19290-4A13-4BEB-98EB-DBB2EC8471A1}">
  <dimension ref="A1:K120"/>
  <sheetViews>
    <sheetView showGridLines="0" tabSelected="1" view="pageBreakPreview" topLeftCell="A31" zoomScale="115" zoomScaleNormal="85" zoomScaleSheetLayoutView="115" workbookViewId="0">
      <selection activeCell="D36" sqref="D36"/>
    </sheetView>
  </sheetViews>
  <sheetFormatPr defaultColWidth="10.7109375" defaultRowHeight="18.75"/>
  <cols>
    <col min="1" max="1" width="41.7109375" style="3" customWidth="1"/>
    <col min="2" max="2" width="5.7109375" style="1" customWidth="1"/>
    <col min="3" max="3" width="1.7109375" style="3" customWidth="1"/>
    <col min="4" max="4" width="12" style="3" customWidth="1"/>
    <col min="5" max="5" width="1.28515625" style="3" customWidth="1"/>
    <col min="6" max="6" width="12" style="3" customWidth="1"/>
    <col min="7" max="7" width="1.28515625" style="3" customWidth="1"/>
    <col min="8" max="8" width="12" style="3" customWidth="1"/>
    <col min="9" max="9" width="1.28515625" style="3" customWidth="1"/>
    <col min="10" max="10" width="12" style="3" customWidth="1"/>
    <col min="11" max="11" width="13.28515625" style="3" bestFit="1" customWidth="1"/>
    <col min="12" max="16384" width="10.7109375" style="3"/>
  </cols>
  <sheetData>
    <row r="1" spans="1:11">
      <c r="C1" s="2"/>
      <c r="D1" s="2"/>
      <c r="E1" s="2"/>
      <c r="F1" s="2"/>
      <c r="G1" s="2"/>
      <c r="H1" s="2"/>
      <c r="I1" s="40"/>
      <c r="J1" s="6" t="s">
        <v>81</v>
      </c>
    </row>
    <row r="2" spans="1:11">
      <c r="A2" s="4" t="s">
        <v>0</v>
      </c>
      <c r="C2" s="2"/>
      <c r="D2" s="2"/>
      <c r="E2" s="2"/>
      <c r="F2" s="2"/>
      <c r="G2" s="2"/>
      <c r="H2" s="2"/>
      <c r="I2" s="2"/>
    </row>
    <row r="3" spans="1:11">
      <c r="A3" s="4" t="s">
        <v>186</v>
      </c>
      <c r="C3" s="2"/>
      <c r="D3" s="2"/>
      <c r="E3" s="2"/>
      <c r="F3" s="2"/>
      <c r="G3" s="2"/>
      <c r="H3" s="2"/>
      <c r="I3" s="2"/>
    </row>
    <row r="4" spans="1:11">
      <c r="A4" s="4" t="s">
        <v>127</v>
      </c>
      <c r="C4" s="2"/>
      <c r="D4" s="2"/>
      <c r="E4" s="2"/>
      <c r="F4" s="2"/>
      <c r="G4" s="2"/>
      <c r="H4" s="2"/>
      <c r="I4" s="2"/>
    </row>
    <row r="5" spans="1:11" ht="18.75" customHeight="1">
      <c r="A5" s="5"/>
      <c r="B5" s="12"/>
      <c r="C5" s="40"/>
      <c r="D5" s="6"/>
      <c r="E5" s="40"/>
      <c r="F5" s="40"/>
      <c r="G5" s="40"/>
      <c r="H5" s="6"/>
      <c r="I5" s="40"/>
      <c r="J5" s="6" t="s">
        <v>3</v>
      </c>
    </row>
    <row r="6" spans="1:11" ht="18.75" customHeight="1">
      <c r="B6" s="41"/>
      <c r="C6" s="8"/>
      <c r="D6" s="141" t="s">
        <v>4</v>
      </c>
      <c r="E6" s="141"/>
      <c r="F6" s="141"/>
      <c r="G6" s="38"/>
      <c r="H6" s="141" t="s">
        <v>5</v>
      </c>
      <c r="I6" s="141"/>
      <c r="J6" s="141"/>
      <c r="K6" s="21"/>
    </row>
    <row r="7" spans="1:11" ht="18.75" customHeight="1">
      <c r="B7" s="40"/>
      <c r="C7" s="6"/>
      <c r="D7" s="100" t="s">
        <v>84</v>
      </c>
      <c r="E7" s="31"/>
      <c r="F7" s="100" t="s">
        <v>85</v>
      </c>
      <c r="G7" s="34"/>
      <c r="H7" s="100" t="s">
        <v>84</v>
      </c>
      <c r="I7" s="31"/>
      <c r="J7" s="100" t="s">
        <v>85</v>
      </c>
    </row>
    <row r="8" spans="1:11">
      <c r="A8" s="8" t="s">
        <v>187</v>
      </c>
      <c r="K8" s="8"/>
    </row>
    <row r="9" spans="1:11">
      <c r="A9" s="3" t="s">
        <v>106</v>
      </c>
      <c r="D9" s="13">
        <f>PLT!D90</f>
        <v>159168</v>
      </c>
      <c r="E9" s="16"/>
      <c r="F9" s="13">
        <f>PLT!F90</f>
        <v>91813</v>
      </c>
      <c r="G9" s="16"/>
      <c r="H9" s="13">
        <f>PLT!H90</f>
        <v>59493</v>
      </c>
      <c r="I9" s="16"/>
      <c r="J9" s="13">
        <f>PLT!J90</f>
        <v>47135</v>
      </c>
    </row>
    <row r="10" spans="1:11">
      <c r="A10" s="3" t="s">
        <v>188</v>
      </c>
      <c r="D10" s="16"/>
      <c r="E10" s="16"/>
      <c r="F10" s="16"/>
      <c r="G10" s="16"/>
      <c r="H10" s="13"/>
      <c r="I10" s="16"/>
      <c r="J10" s="13"/>
    </row>
    <row r="11" spans="1:11">
      <c r="A11" s="3" t="s">
        <v>189</v>
      </c>
      <c r="D11" s="16" t="s">
        <v>269</v>
      </c>
      <c r="E11" s="16"/>
      <c r="F11" s="16"/>
      <c r="G11" s="16"/>
      <c r="H11" s="16"/>
      <c r="I11" s="16"/>
      <c r="J11" s="16"/>
    </row>
    <row r="12" spans="1:11">
      <c r="A12" s="3" t="s">
        <v>190</v>
      </c>
      <c r="D12" s="16">
        <v>1158</v>
      </c>
      <c r="E12" s="16"/>
      <c r="F12" s="16">
        <v>2337</v>
      </c>
      <c r="G12" s="16"/>
      <c r="H12" s="16">
        <v>0</v>
      </c>
      <c r="I12" s="16"/>
      <c r="J12" s="16">
        <v>0</v>
      </c>
    </row>
    <row r="13" spans="1:11">
      <c r="A13" s="3" t="s">
        <v>191</v>
      </c>
      <c r="D13" s="16">
        <v>87110</v>
      </c>
      <c r="E13" s="13"/>
      <c r="F13" s="16">
        <v>83655</v>
      </c>
      <c r="G13" s="13"/>
      <c r="H13" s="16">
        <v>3141</v>
      </c>
      <c r="I13" s="16"/>
      <c r="J13" s="16">
        <v>3006</v>
      </c>
    </row>
    <row r="14" spans="1:11">
      <c r="A14" s="3" t="s">
        <v>192</v>
      </c>
      <c r="D14" s="16">
        <v>-4235</v>
      </c>
      <c r="E14" s="13"/>
      <c r="F14" s="16">
        <v>3287</v>
      </c>
      <c r="G14" s="13"/>
      <c r="H14" s="16">
        <v>0</v>
      </c>
      <c r="I14" s="16"/>
      <c r="J14" s="16">
        <v>0</v>
      </c>
    </row>
    <row r="15" spans="1:11">
      <c r="A15" s="3" t="s">
        <v>193</v>
      </c>
      <c r="D15" s="16">
        <v>0</v>
      </c>
      <c r="E15" s="16"/>
      <c r="F15" s="16">
        <v>-1088</v>
      </c>
      <c r="G15" s="16"/>
      <c r="H15" s="16">
        <v>0</v>
      </c>
      <c r="I15" s="16"/>
      <c r="J15" s="16">
        <v>0</v>
      </c>
    </row>
    <row r="16" spans="1:11">
      <c r="A16" s="3" t="s">
        <v>194</v>
      </c>
      <c r="D16" s="16">
        <v>60</v>
      </c>
      <c r="E16" s="16"/>
      <c r="F16" s="16">
        <v>60</v>
      </c>
      <c r="G16" s="16"/>
      <c r="H16" s="16">
        <v>0</v>
      </c>
      <c r="I16" s="16"/>
      <c r="J16" s="16">
        <v>0</v>
      </c>
    </row>
    <row r="17" spans="1:10">
      <c r="A17" s="3" t="s">
        <v>279</v>
      </c>
      <c r="D17" s="16">
        <v>-668</v>
      </c>
      <c r="E17" s="13"/>
      <c r="F17" s="16">
        <v>-533</v>
      </c>
      <c r="G17" s="13"/>
      <c r="H17" s="16">
        <v>2</v>
      </c>
      <c r="I17" s="16"/>
      <c r="J17" s="16">
        <v>0</v>
      </c>
    </row>
    <row r="18" spans="1:10">
      <c r="A18" s="3" t="s">
        <v>195</v>
      </c>
      <c r="D18" s="16">
        <v>1</v>
      </c>
      <c r="E18" s="16"/>
      <c r="F18" s="16">
        <v>4</v>
      </c>
      <c r="G18" s="16"/>
      <c r="H18" s="16">
        <v>0</v>
      </c>
      <c r="I18" s="16"/>
      <c r="J18" s="16">
        <v>0</v>
      </c>
    </row>
    <row r="19" spans="1:10">
      <c r="A19" s="3" t="s">
        <v>196</v>
      </c>
      <c r="D19" s="16">
        <v>101</v>
      </c>
      <c r="E19" s="16"/>
      <c r="F19" s="16">
        <v>-289</v>
      </c>
      <c r="G19" s="16"/>
      <c r="H19" s="16">
        <v>101</v>
      </c>
      <c r="I19" s="16"/>
      <c r="J19" s="16">
        <v>-289</v>
      </c>
    </row>
    <row r="20" spans="1:10">
      <c r="A20" s="3" t="s">
        <v>271</v>
      </c>
      <c r="D20" s="16">
        <v>0</v>
      </c>
      <c r="E20" s="16"/>
      <c r="F20" s="16">
        <v>375</v>
      </c>
      <c r="G20" s="16"/>
      <c r="H20" s="13">
        <v>0</v>
      </c>
      <c r="I20" s="16"/>
      <c r="J20" s="16">
        <v>375</v>
      </c>
    </row>
    <row r="21" spans="1:10">
      <c r="A21" s="3" t="s">
        <v>197</v>
      </c>
      <c r="D21" s="16">
        <v>-584</v>
      </c>
      <c r="E21" s="16"/>
      <c r="F21" s="16">
        <v>-116</v>
      </c>
      <c r="G21" s="16"/>
      <c r="H21" s="13">
        <v>0</v>
      </c>
      <c r="I21" s="16"/>
      <c r="J21" s="16">
        <v>0</v>
      </c>
    </row>
    <row r="22" spans="1:10">
      <c r="A22" s="3" t="s">
        <v>198</v>
      </c>
      <c r="D22" s="16">
        <v>13369</v>
      </c>
      <c r="E22" s="16"/>
      <c r="F22" s="16">
        <v>3314</v>
      </c>
      <c r="G22" s="16"/>
      <c r="H22" s="13">
        <v>0</v>
      </c>
      <c r="I22" s="16"/>
      <c r="J22" s="16">
        <v>0</v>
      </c>
    </row>
    <row r="23" spans="1:10">
      <c r="A23" s="3" t="s">
        <v>199</v>
      </c>
      <c r="D23" s="13">
        <v>-15552</v>
      </c>
      <c r="E23" s="16"/>
      <c r="F23" s="13">
        <v>-15624</v>
      </c>
      <c r="G23" s="16"/>
      <c r="H23" s="13">
        <v>0</v>
      </c>
      <c r="I23" s="16"/>
      <c r="J23" s="16">
        <v>0</v>
      </c>
    </row>
    <row r="24" spans="1:10">
      <c r="A24" s="3" t="s">
        <v>200</v>
      </c>
      <c r="D24" s="15">
        <v>2421</v>
      </c>
      <c r="E24" s="16"/>
      <c r="F24" s="15">
        <v>3600</v>
      </c>
      <c r="G24" s="16"/>
      <c r="H24" s="13">
        <v>0</v>
      </c>
      <c r="I24" s="16"/>
      <c r="J24" s="13">
        <v>0</v>
      </c>
    </row>
    <row r="25" spans="1:10">
      <c r="A25" s="3" t="s">
        <v>201</v>
      </c>
      <c r="D25" s="15">
        <v>6535</v>
      </c>
      <c r="E25" s="16"/>
      <c r="F25" s="15">
        <v>6884</v>
      </c>
      <c r="G25" s="16"/>
      <c r="H25" s="15">
        <v>1016</v>
      </c>
      <c r="I25" s="13"/>
      <c r="J25" s="15">
        <v>993</v>
      </c>
    </row>
    <row r="26" spans="1:10">
      <c r="A26" s="3" t="s">
        <v>202</v>
      </c>
      <c r="D26" s="15"/>
      <c r="E26" s="16"/>
      <c r="F26" s="15"/>
      <c r="G26" s="16"/>
      <c r="H26" s="15"/>
      <c r="I26" s="16"/>
      <c r="J26" s="16"/>
    </row>
    <row r="27" spans="1:10">
      <c r="A27" s="3" t="s">
        <v>203</v>
      </c>
      <c r="D27" s="15">
        <v>1913</v>
      </c>
      <c r="E27" s="16"/>
      <c r="F27" s="15">
        <v>-938</v>
      </c>
      <c r="G27" s="16"/>
      <c r="H27" s="15">
        <v>0</v>
      </c>
      <c r="I27" s="16"/>
      <c r="J27" s="15">
        <v>0</v>
      </c>
    </row>
    <row r="28" spans="1:10">
      <c r="A28" s="3" t="s">
        <v>204</v>
      </c>
      <c r="D28" s="15">
        <v>2967</v>
      </c>
      <c r="E28" s="16"/>
      <c r="F28" s="15">
        <v>3998</v>
      </c>
      <c r="G28" s="16"/>
      <c r="H28" s="15">
        <v>0</v>
      </c>
      <c r="I28" s="16"/>
      <c r="J28" s="15">
        <v>0</v>
      </c>
    </row>
    <row r="29" spans="1:10">
      <c r="A29" s="3" t="s">
        <v>205</v>
      </c>
      <c r="D29" s="15">
        <v>-119</v>
      </c>
      <c r="E29" s="16"/>
      <c r="F29" s="15">
        <v>-115</v>
      </c>
      <c r="G29" s="16"/>
      <c r="H29" s="15">
        <v>-69260</v>
      </c>
      <c r="I29" s="16"/>
      <c r="J29" s="15">
        <v>-58790</v>
      </c>
    </row>
    <row r="30" spans="1:10">
      <c r="A30" s="3" t="s">
        <v>206</v>
      </c>
      <c r="D30" s="15">
        <v>-179</v>
      </c>
      <c r="E30" s="16"/>
      <c r="F30" s="15">
        <v>-150</v>
      </c>
      <c r="G30" s="16"/>
      <c r="H30" s="15">
        <v>-4877</v>
      </c>
      <c r="I30" s="16"/>
      <c r="J30" s="15">
        <v>-5125</v>
      </c>
    </row>
    <row r="31" spans="1:10">
      <c r="A31" s="3" t="s">
        <v>207</v>
      </c>
      <c r="D31" s="44">
        <v>31309</v>
      </c>
      <c r="E31" s="16"/>
      <c r="F31" s="44">
        <v>30784</v>
      </c>
      <c r="G31" s="16"/>
      <c r="H31" s="44">
        <v>4509</v>
      </c>
      <c r="I31" s="16"/>
      <c r="J31" s="44">
        <v>5412</v>
      </c>
    </row>
    <row r="32" spans="1:10">
      <c r="A32" s="8" t="s">
        <v>208</v>
      </c>
      <c r="D32" s="13"/>
      <c r="E32" s="16"/>
      <c r="F32" s="13"/>
      <c r="G32" s="16"/>
      <c r="H32" s="13"/>
      <c r="I32" s="16"/>
      <c r="J32" s="13"/>
    </row>
    <row r="33" spans="1:10">
      <c r="A33" s="8" t="s">
        <v>209</v>
      </c>
      <c r="D33" s="13">
        <f>SUM(D9:D31)</f>
        <v>284775</v>
      </c>
      <c r="E33" s="16"/>
      <c r="F33" s="13">
        <f>SUM(F9:F31)</f>
        <v>211258</v>
      </c>
      <c r="G33" s="16"/>
      <c r="H33" s="13">
        <f>SUM(H9:H31)</f>
        <v>-5875</v>
      </c>
      <c r="I33" s="16"/>
      <c r="J33" s="13">
        <f>SUM(J9:J31)</f>
        <v>-7283</v>
      </c>
    </row>
    <row r="34" spans="1:10">
      <c r="A34" s="3" t="s">
        <v>210</v>
      </c>
      <c r="D34" s="13"/>
      <c r="E34" s="16"/>
      <c r="F34" s="13"/>
      <c r="G34" s="16"/>
      <c r="H34" s="13"/>
      <c r="I34" s="16"/>
      <c r="J34" s="13"/>
    </row>
    <row r="35" spans="1:10">
      <c r="A35" s="3" t="s">
        <v>211</v>
      </c>
      <c r="D35" s="13">
        <v>-168315</v>
      </c>
      <c r="E35" s="16"/>
      <c r="F35" s="13">
        <v>-83401</v>
      </c>
      <c r="G35" s="16"/>
      <c r="H35" s="13">
        <v>1001</v>
      </c>
      <c r="I35" s="16"/>
      <c r="J35" s="13">
        <f>5327</f>
        <v>5327</v>
      </c>
    </row>
    <row r="36" spans="1:10">
      <c r="A36" s="3" t="s">
        <v>212</v>
      </c>
      <c r="D36" s="13">
        <v>-98203</v>
      </c>
      <c r="E36" s="16"/>
      <c r="F36" s="13">
        <v>28271</v>
      </c>
      <c r="G36" s="16"/>
      <c r="H36" s="13">
        <v>0</v>
      </c>
      <c r="I36" s="16"/>
      <c r="J36" s="13">
        <v>0</v>
      </c>
    </row>
    <row r="37" spans="1:10">
      <c r="A37" s="3" t="s">
        <v>213</v>
      </c>
      <c r="D37" s="13">
        <v>-157205</v>
      </c>
      <c r="E37" s="13"/>
      <c r="F37" s="13">
        <v>-153689</v>
      </c>
      <c r="G37" s="13"/>
      <c r="H37" s="13">
        <v>0</v>
      </c>
      <c r="I37" s="13"/>
      <c r="J37" s="13">
        <v>0</v>
      </c>
    </row>
    <row r="38" spans="1:10">
      <c r="A38" s="3" t="s">
        <v>214</v>
      </c>
      <c r="D38" s="3">
        <v>66896</v>
      </c>
      <c r="E38" s="13"/>
      <c r="F38" s="3">
        <v>-40481</v>
      </c>
      <c r="G38" s="13"/>
      <c r="H38" s="13">
        <v>0</v>
      </c>
      <c r="I38" s="13"/>
      <c r="J38" s="13">
        <v>75</v>
      </c>
    </row>
    <row r="39" spans="1:10">
      <c r="A39" s="3" t="s">
        <v>215</v>
      </c>
      <c r="D39" s="13">
        <v>-17862</v>
      </c>
      <c r="E39" s="13"/>
      <c r="F39" s="13">
        <v>8892</v>
      </c>
      <c r="G39" s="13"/>
      <c r="H39" s="13">
        <v>0</v>
      </c>
      <c r="I39" s="13"/>
      <c r="J39" s="13">
        <v>0</v>
      </c>
    </row>
    <row r="40" spans="1:10">
      <c r="A40" s="3" t="s">
        <v>216</v>
      </c>
      <c r="D40" s="13">
        <v>-20204</v>
      </c>
      <c r="E40" s="16"/>
      <c r="F40" s="13">
        <v>-21584</v>
      </c>
      <c r="G40" s="16"/>
      <c r="H40" s="13">
        <v>-1415</v>
      </c>
      <c r="I40" s="16"/>
      <c r="J40" s="13">
        <v>-1703</v>
      </c>
    </row>
    <row r="41" spans="1:10">
      <c r="A41" s="3" t="s">
        <v>217</v>
      </c>
      <c r="D41" s="13">
        <v>24557</v>
      </c>
      <c r="E41" s="16"/>
      <c r="F41" s="13">
        <v>-6479</v>
      </c>
      <c r="G41" s="16"/>
      <c r="H41" s="13">
        <v>7000</v>
      </c>
      <c r="I41" s="16"/>
      <c r="J41" s="13">
        <v>1035</v>
      </c>
    </row>
    <row r="42" spans="1:10">
      <c r="D42" s="13"/>
      <c r="E42" s="16"/>
      <c r="F42" s="16"/>
      <c r="G42" s="16"/>
      <c r="H42" s="13"/>
      <c r="I42" s="16"/>
    </row>
    <row r="43" spans="1:10">
      <c r="A43" s="3" t="s">
        <v>38</v>
      </c>
      <c r="D43" s="13"/>
      <c r="E43" s="16"/>
      <c r="F43" s="16"/>
      <c r="G43" s="16"/>
      <c r="H43" s="13"/>
      <c r="I43" s="16"/>
    </row>
    <row r="44" spans="1:10">
      <c r="C44" s="2"/>
      <c r="D44" s="2"/>
      <c r="E44" s="2"/>
      <c r="F44" s="2"/>
      <c r="G44" s="2"/>
      <c r="H44" s="2"/>
      <c r="I44" s="40"/>
      <c r="J44" s="6" t="s">
        <v>81</v>
      </c>
    </row>
    <row r="45" spans="1:10">
      <c r="A45" s="4" t="s">
        <v>0</v>
      </c>
      <c r="C45" s="2"/>
      <c r="D45" s="2"/>
      <c r="E45" s="2"/>
      <c r="F45" s="2"/>
      <c r="G45" s="2"/>
      <c r="H45" s="2"/>
      <c r="I45" s="2"/>
    </row>
    <row r="46" spans="1:10">
      <c r="A46" s="4" t="s">
        <v>218</v>
      </c>
      <c r="C46" s="2"/>
      <c r="D46" s="2"/>
      <c r="E46" s="2"/>
      <c r="F46" s="2"/>
      <c r="G46" s="2"/>
      <c r="H46" s="2"/>
      <c r="I46" s="2"/>
    </row>
    <row r="47" spans="1:10">
      <c r="A47" s="4" t="s">
        <v>127</v>
      </c>
      <c r="C47" s="2"/>
      <c r="D47" s="2"/>
      <c r="E47" s="2"/>
      <c r="F47" s="2"/>
      <c r="G47" s="2"/>
      <c r="H47" s="2"/>
      <c r="I47" s="2"/>
    </row>
    <row r="48" spans="1:10">
      <c r="A48" s="5"/>
      <c r="B48" s="12"/>
      <c r="C48" s="40"/>
      <c r="D48" s="6"/>
      <c r="E48" s="40"/>
      <c r="F48" s="40"/>
      <c r="G48" s="40"/>
      <c r="H48" s="6"/>
      <c r="I48" s="40"/>
      <c r="J48" s="6" t="s">
        <v>3</v>
      </c>
    </row>
    <row r="49" spans="1:10">
      <c r="B49" s="41"/>
      <c r="C49" s="8"/>
      <c r="D49" s="141" t="s">
        <v>4</v>
      </c>
      <c r="E49" s="141"/>
      <c r="F49" s="141"/>
      <c r="G49" s="38"/>
      <c r="H49" s="141" t="s">
        <v>5</v>
      </c>
      <c r="I49" s="141"/>
      <c r="J49" s="141"/>
    </row>
    <row r="50" spans="1:10">
      <c r="B50" s="40"/>
      <c r="C50" s="6"/>
      <c r="D50" s="100" t="s">
        <v>84</v>
      </c>
      <c r="E50" s="31"/>
      <c r="F50" s="100" t="s">
        <v>85</v>
      </c>
      <c r="G50" s="34"/>
      <c r="H50" s="100" t="s">
        <v>84</v>
      </c>
      <c r="I50" s="31"/>
      <c r="J50" s="100" t="s">
        <v>85</v>
      </c>
    </row>
    <row r="51" spans="1:10">
      <c r="A51" s="14" t="s">
        <v>219</v>
      </c>
      <c r="B51" s="12"/>
      <c r="D51" s="34"/>
      <c r="E51" s="31"/>
      <c r="F51" s="34"/>
      <c r="G51" s="34"/>
      <c r="H51" s="34"/>
      <c r="I51" s="31"/>
      <c r="J51" s="34"/>
    </row>
    <row r="52" spans="1:10">
      <c r="A52" s="14" t="s">
        <v>220</v>
      </c>
      <c r="B52" s="12"/>
      <c r="D52" s="13">
        <v>3419</v>
      </c>
      <c r="E52" s="13"/>
      <c r="F52" s="13">
        <v>-252198</v>
      </c>
      <c r="G52" s="13"/>
      <c r="H52" s="13">
        <v>610</v>
      </c>
      <c r="J52" s="13">
        <f>-4582</f>
        <v>-4582</v>
      </c>
    </row>
    <row r="53" spans="1:10">
      <c r="A53" s="14" t="s">
        <v>221</v>
      </c>
      <c r="B53" s="12"/>
      <c r="D53" s="13">
        <v>-43357</v>
      </c>
      <c r="E53" s="13"/>
      <c r="F53" s="13">
        <v>-2374</v>
      </c>
      <c r="G53" s="13"/>
      <c r="H53" s="13">
        <v>26</v>
      </c>
      <c r="J53" s="13">
        <v>-20</v>
      </c>
    </row>
    <row r="54" spans="1:10">
      <c r="A54" s="14" t="s">
        <v>222</v>
      </c>
      <c r="B54" s="12"/>
      <c r="D54" s="13">
        <v>13480</v>
      </c>
      <c r="E54" s="13"/>
      <c r="F54" s="13">
        <v>7514</v>
      </c>
      <c r="G54" s="13"/>
      <c r="H54" s="13">
        <v>0</v>
      </c>
      <c r="J54" s="13">
        <v>38</v>
      </c>
    </row>
    <row r="55" spans="1:10">
      <c r="A55" s="14" t="s">
        <v>223</v>
      </c>
      <c r="B55" s="12"/>
      <c r="D55" s="13">
        <v>-21061</v>
      </c>
      <c r="E55" s="13"/>
      <c r="F55" s="13">
        <v>-16863</v>
      </c>
      <c r="G55" s="13"/>
      <c r="H55" s="13">
        <v>-2869</v>
      </c>
      <c r="J55" s="13">
        <v>-3847</v>
      </c>
    </row>
    <row r="56" spans="1:10">
      <c r="A56" s="14" t="s">
        <v>224</v>
      </c>
      <c r="B56" s="12"/>
      <c r="D56" s="13">
        <v>-1603</v>
      </c>
      <c r="E56" s="13"/>
      <c r="F56" s="13">
        <v>-5999</v>
      </c>
      <c r="G56" s="13"/>
      <c r="H56" s="13">
        <v>0</v>
      </c>
      <c r="J56" s="13">
        <v>-4786</v>
      </c>
    </row>
    <row r="57" spans="1:10">
      <c r="A57" s="14" t="s">
        <v>225</v>
      </c>
      <c r="B57" s="12"/>
      <c r="D57" s="13">
        <v>0</v>
      </c>
      <c r="E57" s="13"/>
      <c r="F57" s="13">
        <v>0</v>
      </c>
      <c r="G57" s="13"/>
      <c r="H57" s="13">
        <v>619</v>
      </c>
      <c r="J57" s="13">
        <v>298</v>
      </c>
    </row>
    <row r="58" spans="1:10">
      <c r="A58" s="14" t="s">
        <v>226</v>
      </c>
      <c r="B58" s="12"/>
      <c r="D58" s="44">
        <v>-8400</v>
      </c>
      <c r="E58" s="13"/>
      <c r="F58" s="44">
        <v>-4006</v>
      </c>
      <c r="G58" s="13"/>
      <c r="H58" s="44">
        <v>0</v>
      </c>
      <c r="I58" s="13"/>
      <c r="J58" s="44">
        <v>0</v>
      </c>
    </row>
    <row r="59" spans="1:10">
      <c r="A59" s="3" t="s">
        <v>276</v>
      </c>
      <c r="B59" s="12"/>
      <c r="D59" s="13">
        <f>SUM(D33:D41,D52:D58)</f>
        <v>-143083</v>
      </c>
      <c r="E59" s="13"/>
      <c r="F59" s="13">
        <f>SUM(F33:F41,F52:F58)</f>
        <v>-331139</v>
      </c>
      <c r="G59" s="13"/>
      <c r="H59" s="13">
        <f>SUM(H33:H41,H52:H58)</f>
        <v>-903</v>
      </c>
      <c r="I59" s="13"/>
      <c r="J59" s="13">
        <f>SUM(J33:J41,J52:J58)</f>
        <v>-15448</v>
      </c>
    </row>
    <row r="60" spans="1:10">
      <c r="A60" s="14" t="s">
        <v>228</v>
      </c>
      <c r="B60" s="12"/>
      <c r="D60" s="13">
        <v>39</v>
      </c>
      <c r="E60" s="13"/>
      <c r="F60" s="13">
        <v>0</v>
      </c>
      <c r="G60" s="13"/>
      <c r="H60" s="13">
        <v>4666</v>
      </c>
      <c r="I60" s="13"/>
      <c r="J60" s="13">
        <f>5744+1</f>
        <v>5745</v>
      </c>
    </row>
    <row r="61" spans="1:10">
      <c r="A61" s="3" t="s">
        <v>229</v>
      </c>
      <c r="D61" s="44">
        <v>-17617</v>
      </c>
      <c r="E61" s="13"/>
      <c r="F61" s="44">
        <v>-20644</v>
      </c>
      <c r="G61" s="13"/>
      <c r="H61" s="44">
        <v>0</v>
      </c>
      <c r="I61" s="13"/>
      <c r="J61" s="44">
        <v>0</v>
      </c>
    </row>
    <row r="62" spans="1:10">
      <c r="A62" s="8" t="s">
        <v>227</v>
      </c>
      <c r="D62" s="45">
        <f>SUM(D59:D61)</f>
        <v>-160661</v>
      </c>
      <c r="E62" s="13"/>
      <c r="F62" s="45">
        <f>SUM(F59:F61)</f>
        <v>-351783</v>
      </c>
      <c r="G62" s="13"/>
      <c r="H62" s="45">
        <f>SUM(H59:H61)</f>
        <v>3763</v>
      </c>
      <c r="I62" s="13"/>
      <c r="J62" s="45">
        <f>SUM(J59:J61)</f>
        <v>-9703</v>
      </c>
    </row>
    <row r="63" spans="1:10">
      <c r="A63" s="8" t="s">
        <v>230</v>
      </c>
      <c r="C63" s="2"/>
      <c r="D63" s="13"/>
      <c r="E63" s="13"/>
      <c r="F63" s="13"/>
      <c r="G63" s="13"/>
      <c r="H63" s="13"/>
      <c r="I63" s="13"/>
      <c r="J63" s="13"/>
    </row>
    <row r="64" spans="1:10">
      <c r="A64" s="3" t="s">
        <v>272</v>
      </c>
      <c r="C64" s="2"/>
      <c r="D64" s="59">
        <v>155</v>
      </c>
      <c r="E64" s="13"/>
      <c r="F64" s="59">
        <v>3174</v>
      </c>
      <c r="G64" s="13"/>
      <c r="H64" s="59">
        <v>0</v>
      </c>
      <c r="I64" s="13"/>
      <c r="J64" s="59">
        <v>0</v>
      </c>
    </row>
    <row r="65" spans="1:10">
      <c r="A65" s="3" t="s">
        <v>231</v>
      </c>
      <c r="C65" s="2"/>
      <c r="D65" s="59">
        <v>0</v>
      </c>
      <c r="E65" s="13"/>
      <c r="F65" s="59">
        <v>0</v>
      </c>
      <c r="G65" s="13"/>
      <c r="H65" s="59">
        <v>0</v>
      </c>
      <c r="I65" s="13"/>
      <c r="J65" s="59">
        <v>4000</v>
      </c>
    </row>
    <row r="66" spans="1:10">
      <c r="A66" s="3" t="s">
        <v>232</v>
      </c>
      <c r="C66" s="2"/>
      <c r="D66" s="59">
        <v>0</v>
      </c>
      <c r="E66" s="13"/>
      <c r="F66" s="59">
        <v>0</v>
      </c>
      <c r="G66" s="13"/>
      <c r="H66" s="59">
        <v>0</v>
      </c>
      <c r="I66" s="13"/>
      <c r="J66" s="59">
        <v>-16000</v>
      </c>
    </row>
    <row r="67" spans="1:10">
      <c r="A67" s="3" t="s">
        <v>273</v>
      </c>
      <c r="C67" s="2"/>
      <c r="D67" s="59">
        <v>-2214</v>
      </c>
      <c r="E67" s="13"/>
      <c r="F67" s="59">
        <v>0</v>
      </c>
      <c r="G67" s="13"/>
      <c r="H67" s="59">
        <v>0</v>
      </c>
      <c r="I67" s="13"/>
      <c r="J67" s="59">
        <v>0</v>
      </c>
    </row>
    <row r="68" spans="1:10">
      <c r="A68" s="3" t="s">
        <v>233</v>
      </c>
      <c r="C68" s="2"/>
      <c r="D68" s="59">
        <v>0</v>
      </c>
      <c r="E68" s="13"/>
      <c r="F68" s="59">
        <v>0</v>
      </c>
      <c r="G68" s="13"/>
      <c r="H68" s="59">
        <v>-30494</v>
      </c>
      <c r="I68" s="13"/>
      <c r="J68" s="59">
        <v>-25591</v>
      </c>
    </row>
    <row r="69" spans="1:10">
      <c r="A69" s="3" t="s">
        <v>234</v>
      </c>
      <c r="C69" s="2"/>
      <c r="D69" s="59">
        <v>-137953</v>
      </c>
      <c r="E69" s="13"/>
      <c r="F69" s="59">
        <v>-82872</v>
      </c>
      <c r="G69" s="13"/>
      <c r="H69" s="59">
        <v>-352</v>
      </c>
      <c r="I69" s="13"/>
      <c r="J69" s="59">
        <v>-2589</v>
      </c>
    </row>
    <row r="70" spans="1:10">
      <c r="A70" s="3" t="s">
        <v>235</v>
      </c>
      <c r="C70" s="2"/>
      <c r="D70" s="59">
        <v>-14834</v>
      </c>
      <c r="E70" s="13"/>
      <c r="F70" s="59">
        <v>-18401</v>
      </c>
      <c r="G70" s="13"/>
      <c r="H70" s="13">
        <v>-835</v>
      </c>
      <c r="I70" s="13"/>
      <c r="J70" s="59">
        <v>-798</v>
      </c>
    </row>
    <row r="71" spans="1:10">
      <c r="A71" s="3" t="s">
        <v>280</v>
      </c>
      <c r="C71" s="2"/>
      <c r="D71" s="59">
        <v>1399</v>
      </c>
      <c r="E71" s="13"/>
      <c r="F71" s="59">
        <v>533</v>
      </c>
      <c r="G71" s="13"/>
      <c r="H71" s="59">
        <v>33</v>
      </c>
      <c r="I71" s="13"/>
      <c r="J71" s="59">
        <v>0</v>
      </c>
    </row>
    <row r="72" spans="1:10">
      <c r="A72" s="3" t="s">
        <v>236</v>
      </c>
      <c r="C72" s="2"/>
      <c r="D72" s="59">
        <v>7119</v>
      </c>
      <c r="E72" s="13"/>
      <c r="F72" s="59">
        <v>8115</v>
      </c>
      <c r="G72" s="13"/>
      <c r="H72" s="59">
        <v>69260</v>
      </c>
      <c r="I72" s="13"/>
      <c r="J72" s="59">
        <v>58790</v>
      </c>
    </row>
    <row r="73" spans="1:10">
      <c r="A73" s="3" t="s">
        <v>237</v>
      </c>
      <c r="C73" s="2"/>
      <c r="D73" s="59">
        <v>135</v>
      </c>
      <c r="E73" s="13"/>
      <c r="F73" s="59">
        <v>176</v>
      </c>
      <c r="G73" s="13"/>
      <c r="H73" s="59">
        <v>4</v>
      </c>
      <c r="I73" s="13"/>
      <c r="J73" s="59">
        <v>216</v>
      </c>
    </row>
    <row r="74" spans="1:10">
      <c r="A74" s="8" t="s">
        <v>238</v>
      </c>
      <c r="D74" s="45">
        <f>SUM(D64:D73)</f>
        <v>-146193</v>
      </c>
      <c r="E74" s="13"/>
      <c r="F74" s="45">
        <f>SUM(F64:F73)</f>
        <v>-89275</v>
      </c>
      <c r="G74" s="13"/>
      <c r="H74" s="45">
        <f>SUM(H64:H73)</f>
        <v>37616</v>
      </c>
      <c r="I74" s="13"/>
      <c r="J74" s="45">
        <f>SUM(J64:J73)</f>
        <v>18028</v>
      </c>
    </row>
    <row r="75" spans="1:10">
      <c r="D75" s="13"/>
      <c r="E75" s="13"/>
      <c r="F75" s="13"/>
      <c r="G75" s="13"/>
      <c r="H75" s="13"/>
      <c r="I75" s="13"/>
      <c r="J75" s="13"/>
    </row>
    <row r="76" spans="1:10">
      <c r="A76" s="3" t="s">
        <v>38</v>
      </c>
      <c r="D76" s="13"/>
      <c r="E76" s="16"/>
      <c r="F76" s="16"/>
      <c r="G76" s="16"/>
      <c r="H76" s="13"/>
      <c r="I76" s="13"/>
    </row>
    <row r="77" spans="1:10">
      <c r="A77" s="8"/>
      <c r="D77" s="13"/>
      <c r="E77" s="16"/>
      <c r="F77" s="16"/>
      <c r="G77" s="16"/>
      <c r="H77" s="13"/>
      <c r="I77" s="13"/>
    </row>
    <row r="78" spans="1:10">
      <c r="C78" s="2"/>
      <c r="D78" s="2"/>
      <c r="E78" s="2"/>
      <c r="F78" s="2"/>
      <c r="G78" s="2"/>
      <c r="H78" s="2"/>
      <c r="I78" s="40"/>
      <c r="J78" s="6" t="s">
        <v>81</v>
      </c>
    </row>
    <row r="79" spans="1:10">
      <c r="A79" s="4" t="s">
        <v>0</v>
      </c>
      <c r="C79" s="2"/>
      <c r="D79" s="2"/>
      <c r="E79" s="2"/>
      <c r="F79" s="2"/>
      <c r="G79" s="2"/>
      <c r="H79" s="2"/>
      <c r="I79" s="2"/>
    </row>
    <row r="80" spans="1:10">
      <c r="A80" s="4" t="s">
        <v>218</v>
      </c>
      <c r="C80" s="2"/>
      <c r="D80" s="2"/>
      <c r="E80" s="2"/>
      <c r="F80" s="2"/>
      <c r="G80" s="2"/>
      <c r="H80" s="2"/>
      <c r="I80" s="2"/>
    </row>
    <row r="81" spans="1:10">
      <c r="A81" s="4" t="s">
        <v>127</v>
      </c>
      <c r="C81" s="2"/>
      <c r="D81" s="2"/>
      <c r="E81" s="2"/>
      <c r="F81" s="2"/>
      <c r="G81" s="2"/>
      <c r="H81" s="2"/>
      <c r="I81" s="2"/>
    </row>
    <row r="82" spans="1:10">
      <c r="A82" s="5"/>
      <c r="B82" s="12"/>
      <c r="C82" s="40"/>
      <c r="D82" s="6"/>
      <c r="E82" s="40"/>
      <c r="F82" s="40"/>
      <c r="G82" s="40"/>
      <c r="H82" s="6"/>
      <c r="I82" s="40"/>
      <c r="J82" s="6" t="s">
        <v>3</v>
      </c>
    </row>
    <row r="83" spans="1:10">
      <c r="B83" s="41"/>
      <c r="C83" s="8"/>
      <c r="D83" s="141" t="s">
        <v>4</v>
      </c>
      <c r="E83" s="141"/>
      <c r="F83" s="141"/>
      <c r="G83" s="38"/>
      <c r="H83" s="141" t="s">
        <v>5</v>
      </c>
      <c r="I83" s="141"/>
      <c r="J83" s="141"/>
    </row>
    <row r="84" spans="1:10">
      <c r="B84" s="40"/>
      <c r="C84" s="6"/>
      <c r="D84" s="100" t="s">
        <v>84</v>
      </c>
      <c r="E84" s="31"/>
      <c r="F84" s="100" t="s">
        <v>85</v>
      </c>
      <c r="G84" s="34"/>
      <c r="H84" s="100" t="s">
        <v>84</v>
      </c>
      <c r="I84" s="31"/>
      <c r="J84" s="100" t="s">
        <v>85</v>
      </c>
    </row>
    <row r="85" spans="1:10">
      <c r="A85" s="4" t="s">
        <v>239</v>
      </c>
      <c r="B85" s="12"/>
      <c r="D85" s="34"/>
      <c r="E85" s="31"/>
      <c r="F85" s="34"/>
      <c r="G85" s="34"/>
      <c r="H85" s="34"/>
      <c r="I85" s="31"/>
      <c r="J85" s="34"/>
    </row>
    <row r="86" spans="1:10">
      <c r="A86" s="14" t="s">
        <v>277</v>
      </c>
      <c r="B86" s="12"/>
      <c r="D86" s="15">
        <v>355613</v>
      </c>
      <c r="E86" s="13"/>
      <c r="F86" s="15">
        <v>168031</v>
      </c>
      <c r="G86" s="13"/>
      <c r="H86" s="15">
        <v>0</v>
      </c>
      <c r="I86" s="15"/>
      <c r="J86" s="15">
        <v>12256</v>
      </c>
    </row>
    <row r="87" spans="1:10">
      <c r="A87" s="14" t="s">
        <v>240</v>
      </c>
      <c r="B87" s="12"/>
      <c r="D87" s="15">
        <v>0</v>
      </c>
      <c r="E87" s="13"/>
      <c r="F87" s="15">
        <v>0</v>
      </c>
      <c r="G87" s="13"/>
      <c r="H87" s="15">
        <v>73000</v>
      </c>
      <c r="I87" s="15"/>
      <c r="J87" s="15">
        <v>12000</v>
      </c>
    </row>
    <row r="88" spans="1:10">
      <c r="A88" s="14" t="s">
        <v>241</v>
      </c>
      <c r="B88" s="12"/>
      <c r="D88" s="15">
        <v>85264</v>
      </c>
      <c r="E88" s="13"/>
      <c r="F88" s="15">
        <v>41560</v>
      </c>
      <c r="G88" s="13"/>
      <c r="H88" s="15">
        <v>0</v>
      </c>
      <c r="I88" s="15"/>
      <c r="J88" s="15">
        <v>0</v>
      </c>
    </row>
    <row r="89" spans="1:10">
      <c r="A89" s="14" t="s">
        <v>242</v>
      </c>
      <c r="B89" s="12"/>
      <c r="D89" s="15">
        <v>0</v>
      </c>
      <c r="E89" s="13"/>
      <c r="F89" s="15">
        <v>0</v>
      </c>
      <c r="G89" s="13"/>
      <c r="H89" s="15">
        <v>-50000</v>
      </c>
      <c r="I89" s="15"/>
      <c r="J89" s="15">
        <v>0</v>
      </c>
    </row>
    <row r="90" spans="1:10">
      <c r="A90" s="14" t="s">
        <v>243</v>
      </c>
      <c r="B90" s="12"/>
      <c r="D90" s="15">
        <v>-121791</v>
      </c>
      <c r="E90" s="13"/>
      <c r="F90" s="15">
        <v>-67479</v>
      </c>
      <c r="G90" s="13"/>
      <c r="H90" s="15">
        <v>-33000</v>
      </c>
      <c r="I90" s="15"/>
      <c r="J90" s="15">
        <v>-7638</v>
      </c>
    </row>
    <row r="91" spans="1:10">
      <c r="A91" s="14" t="s">
        <v>244</v>
      </c>
      <c r="B91" s="12"/>
      <c r="D91" s="15">
        <v>-25294</v>
      </c>
      <c r="E91" s="13"/>
      <c r="F91" s="15">
        <v>-25943</v>
      </c>
      <c r="G91" s="13"/>
      <c r="H91" s="15">
        <v>-2419</v>
      </c>
      <c r="I91" s="15"/>
      <c r="J91" s="15">
        <v>-3130</v>
      </c>
    </row>
    <row r="92" spans="1:10">
      <c r="A92" s="116" t="s">
        <v>245</v>
      </c>
      <c r="B92" s="12"/>
      <c r="D92" s="15">
        <v>-9600</v>
      </c>
      <c r="E92" s="13"/>
      <c r="F92" s="15">
        <v>-1600</v>
      </c>
      <c r="G92" s="13"/>
      <c r="H92" s="15">
        <v>0</v>
      </c>
      <c r="I92" s="15"/>
      <c r="J92" s="15">
        <v>0</v>
      </c>
    </row>
    <row r="93" spans="1:10">
      <c r="A93" s="14" t="s">
        <v>246</v>
      </c>
      <c r="B93" s="12"/>
      <c r="D93" s="15">
        <v>-27589</v>
      </c>
      <c r="E93" s="13"/>
      <c r="F93" s="15">
        <v>-27589</v>
      </c>
      <c r="G93" s="13"/>
      <c r="H93" s="15">
        <v>-27589</v>
      </c>
      <c r="I93" s="15"/>
      <c r="J93" s="15">
        <v>-27589</v>
      </c>
    </row>
    <row r="94" spans="1:10">
      <c r="A94" s="14" t="s">
        <v>247</v>
      </c>
      <c r="B94" s="12"/>
      <c r="D94" s="15">
        <v>-1805</v>
      </c>
      <c r="E94" s="13"/>
      <c r="F94" s="15">
        <v>0</v>
      </c>
      <c r="G94" s="13"/>
      <c r="H94" s="15">
        <v>-23</v>
      </c>
      <c r="I94" s="15"/>
      <c r="J94" s="15">
        <v>0</v>
      </c>
    </row>
    <row r="95" spans="1:10">
      <c r="A95" s="14" t="s">
        <v>248</v>
      </c>
      <c r="B95" s="12"/>
      <c r="D95" s="15">
        <v>-30689</v>
      </c>
      <c r="E95" s="13"/>
      <c r="F95" s="15">
        <v>-30908</v>
      </c>
      <c r="G95" s="13"/>
      <c r="H95" s="15">
        <v>-4314</v>
      </c>
      <c r="I95" s="15"/>
      <c r="J95" s="15">
        <v>-5382</v>
      </c>
    </row>
    <row r="96" spans="1:10">
      <c r="A96" s="8" t="s">
        <v>249</v>
      </c>
      <c r="D96" s="115">
        <f>SUM(D86:D95)</f>
        <v>224109</v>
      </c>
      <c r="E96" s="16"/>
      <c r="F96" s="115">
        <f>SUM(F86:F95)</f>
        <v>56072</v>
      </c>
      <c r="G96" s="16"/>
      <c r="H96" s="115">
        <f>SUM(H86:H95)</f>
        <v>-44345</v>
      </c>
      <c r="I96" s="13"/>
      <c r="J96" s="115">
        <f>SUM(J86:J95)</f>
        <v>-19483</v>
      </c>
    </row>
    <row r="97" spans="1:10">
      <c r="A97" s="14" t="s">
        <v>274</v>
      </c>
      <c r="D97" s="46">
        <v>58</v>
      </c>
      <c r="E97" s="13"/>
      <c r="F97" s="46">
        <v>587</v>
      </c>
      <c r="G97" s="13"/>
      <c r="H97" s="46">
        <v>0</v>
      </c>
      <c r="I97" s="15"/>
      <c r="J97" s="46">
        <v>0</v>
      </c>
    </row>
    <row r="98" spans="1:10">
      <c r="A98" s="8" t="s">
        <v>275</v>
      </c>
      <c r="D98" s="13">
        <f>SUM(D62,D74,D96,D97)</f>
        <v>-82687</v>
      </c>
      <c r="E98" s="16"/>
      <c r="F98" s="13">
        <f>SUM(F62,F74,F96,F97)</f>
        <v>-384399</v>
      </c>
      <c r="G98" s="16"/>
      <c r="H98" s="13">
        <f>SUM(H62,H74,H96,H97)</f>
        <v>-2966</v>
      </c>
      <c r="I98" s="16"/>
      <c r="J98" s="13">
        <f>SUM(J62,J74,J96,J97)</f>
        <v>-11158</v>
      </c>
    </row>
    <row r="99" spans="1:10">
      <c r="A99" s="3" t="s">
        <v>250</v>
      </c>
      <c r="D99" s="50">
        <f>'[1]BST '!G11</f>
        <v>245644</v>
      </c>
      <c r="E99" s="16"/>
      <c r="F99" s="50">
        <v>593677</v>
      </c>
      <c r="G99" s="15"/>
      <c r="H99" s="15">
        <f>'[1]BST '!K11</f>
        <v>17130</v>
      </c>
      <c r="I99" s="15"/>
      <c r="J99" s="15">
        <v>17044</v>
      </c>
    </row>
    <row r="100" spans="1:10" ht="19.5" thickBot="1">
      <c r="A100" s="8" t="s">
        <v>251</v>
      </c>
      <c r="D100" s="52">
        <f>SUM(D98:D99)</f>
        <v>162957</v>
      </c>
      <c r="E100" s="16"/>
      <c r="F100" s="52">
        <f>SUM(F98:F99)</f>
        <v>209278</v>
      </c>
      <c r="G100" s="16"/>
      <c r="H100" s="52">
        <f>SUM(H98:H99)</f>
        <v>14164</v>
      </c>
      <c r="I100" s="16"/>
      <c r="J100" s="52">
        <f>SUM(J98:J99)</f>
        <v>5886</v>
      </c>
    </row>
    <row r="101" spans="1:10" ht="19.5" thickTop="1">
      <c r="A101" s="8"/>
      <c r="D101" s="16">
        <f>SUM(D100-'BST '!E11)</f>
        <v>0</v>
      </c>
      <c r="E101" s="16"/>
      <c r="F101" s="16"/>
      <c r="G101" s="16"/>
      <c r="H101" s="16">
        <f>H100-'BST '!I11</f>
        <v>0</v>
      </c>
      <c r="I101" s="16"/>
      <c r="J101" s="16"/>
    </row>
    <row r="102" spans="1:10">
      <c r="A102" s="8" t="s">
        <v>252</v>
      </c>
      <c r="D102" s="16"/>
      <c r="E102" s="16"/>
      <c r="F102" s="16"/>
      <c r="G102" s="16"/>
      <c r="H102" s="16"/>
      <c r="I102" s="16"/>
      <c r="J102" s="16"/>
    </row>
    <row r="103" spans="1:10">
      <c r="A103" s="3" t="s">
        <v>253</v>
      </c>
      <c r="D103" s="16"/>
      <c r="E103" s="16"/>
      <c r="F103" s="16"/>
      <c r="G103" s="16"/>
      <c r="H103" s="16"/>
      <c r="I103" s="16"/>
      <c r="J103" s="16"/>
    </row>
    <row r="104" spans="1:10">
      <c r="A104" s="3" t="s">
        <v>254</v>
      </c>
      <c r="D104" s="16">
        <v>5658</v>
      </c>
      <c r="E104" s="16"/>
      <c r="F104" s="16">
        <v>25713</v>
      </c>
      <c r="G104" s="16"/>
      <c r="H104" s="16">
        <v>0</v>
      </c>
      <c r="I104" s="16"/>
      <c r="J104" s="16">
        <v>9705</v>
      </c>
    </row>
    <row r="105" spans="1:10">
      <c r="A105" s="8" t="s">
        <v>255</v>
      </c>
      <c r="D105" s="16">
        <v>0</v>
      </c>
      <c r="E105" s="16"/>
      <c r="F105" s="16">
        <v>0</v>
      </c>
      <c r="G105" s="16"/>
      <c r="H105" s="16">
        <v>656</v>
      </c>
      <c r="I105" s="16"/>
      <c r="J105" s="16">
        <v>3166</v>
      </c>
    </row>
    <row r="106" spans="1:10">
      <c r="A106" s="8" t="s">
        <v>256</v>
      </c>
      <c r="D106" s="16">
        <v>28013</v>
      </c>
      <c r="E106" s="16"/>
      <c r="F106" s="16">
        <v>9979</v>
      </c>
      <c r="G106" s="16"/>
      <c r="H106" s="16">
        <v>487</v>
      </c>
      <c r="I106" s="16"/>
      <c r="J106" s="16">
        <v>351</v>
      </c>
    </row>
    <row r="107" spans="1:10">
      <c r="A107" s="3" t="s">
        <v>257</v>
      </c>
      <c r="D107" s="16">
        <v>0</v>
      </c>
      <c r="E107" s="16"/>
      <c r="F107" s="16">
        <v>2376</v>
      </c>
      <c r="G107" s="16"/>
      <c r="H107" s="16">
        <v>0</v>
      </c>
      <c r="I107" s="16"/>
      <c r="J107" s="16">
        <v>0</v>
      </c>
    </row>
    <row r="108" spans="1:10">
      <c r="A108" s="3" t="s">
        <v>258</v>
      </c>
      <c r="D108" s="16">
        <v>1149</v>
      </c>
      <c r="E108" s="16"/>
      <c r="F108" s="16">
        <v>123</v>
      </c>
      <c r="G108" s="16"/>
      <c r="H108" s="16">
        <v>0</v>
      </c>
      <c r="I108" s="16"/>
      <c r="J108" s="16">
        <v>0</v>
      </c>
    </row>
    <row r="109" spans="1:10">
      <c r="A109" s="3" t="s">
        <v>259</v>
      </c>
      <c r="D109" s="16">
        <v>-896</v>
      </c>
      <c r="E109" s="16"/>
      <c r="F109" s="16">
        <v>0</v>
      </c>
      <c r="G109" s="16"/>
      <c r="H109" s="16">
        <v>0</v>
      </c>
      <c r="I109" s="16"/>
      <c r="J109" s="16">
        <v>0</v>
      </c>
    </row>
    <row r="110" spans="1:10">
      <c r="A110" s="3" t="s">
        <v>278</v>
      </c>
      <c r="D110" s="16">
        <v>0</v>
      </c>
      <c r="E110" s="16"/>
      <c r="F110" s="16">
        <v>8878</v>
      </c>
      <c r="G110" s="16"/>
      <c r="H110" s="16">
        <v>4864</v>
      </c>
      <c r="I110" s="16"/>
      <c r="J110" s="16">
        <v>0</v>
      </c>
    </row>
    <row r="111" spans="1:10">
      <c r="A111" s="3" t="s">
        <v>260</v>
      </c>
      <c r="D111" s="16">
        <v>1880</v>
      </c>
      <c r="E111" s="16"/>
      <c r="F111" s="16">
        <v>4778</v>
      </c>
      <c r="G111" s="16"/>
      <c r="H111" s="16">
        <v>0</v>
      </c>
      <c r="I111" s="16"/>
      <c r="J111" s="16">
        <v>0</v>
      </c>
    </row>
    <row r="112" spans="1:10">
      <c r="A112" s="3" t="s">
        <v>265</v>
      </c>
      <c r="D112" s="16">
        <v>531</v>
      </c>
      <c r="E112" s="16"/>
      <c r="F112" s="16">
        <v>0</v>
      </c>
      <c r="G112" s="16"/>
      <c r="H112" s="16">
        <v>0</v>
      </c>
      <c r="I112" s="16"/>
      <c r="J112" s="16">
        <v>0</v>
      </c>
    </row>
    <row r="113" spans="1:10" ht="18.600000000000001" hidden="1" customHeight="1">
      <c r="A113" s="3" t="s">
        <v>261</v>
      </c>
      <c r="D113" s="16">
        <v>0</v>
      </c>
      <c r="E113" s="16"/>
      <c r="F113" s="16">
        <v>0</v>
      </c>
      <c r="G113" s="16"/>
      <c r="H113" s="16">
        <v>0</v>
      </c>
      <c r="I113" s="16"/>
      <c r="J113" s="16">
        <v>0</v>
      </c>
    </row>
    <row r="114" spans="1:10" ht="18.600000000000001" hidden="1" customHeight="1">
      <c r="A114" s="3" t="s">
        <v>262</v>
      </c>
      <c r="D114" s="16">
        <v>0</v>
      </c>
      <c r="E114" s="16"/>
      <c r="F114" s="16">
        <v>0</v>
      </c>
      <c r="G114" s="16"/>
      <c r="H114" s="16">
        <v>0</v>
      </c>
      <c r="I114" s="16"/>
      <c r="J114" s="16">
        <v>0</v>
      </c>
    </row>
    <row r="115" spans="1:10" ht="18.600000000000001" customHeight="1">
      <c r="A115" s="3" t="s">
        <v>270</v>
      </c>
      <c r="D115" s="16">
        <v>4000</v>
      </c>
      <c r="E115" s="16"/>
      <c r="F115" s="16">
        <v>0</v>
      </c>
      <c r="G115" s="16"/>
      <c r="H115" s="16">
        <v>0</v>
      </c>
      <c r="I115" s="16"/>
      <c r="J115" s="16">
        <v>0</v>
      </c>
    </row>
    <row r="116" spans="1:10">
      <c r="A116" s="3" t="s">
        <v>263</v>
      </c>
      <c r="D116" s="16">
        <v>-1847</v>
      </c>
      <c r="E116" s="16"/>
      <c r="F116" s="16">
        <v>-4016</v>
      </c>
      <c r="G116" s="16"/>
      <c r="H116" s="16">
        <v>0</v>
      </c>
      <c r="I116" s="16"/>
      <c r="J116" s="16">
        <v>0</v>
      </c>
    </row>
    <row r="117" spans="1:10">
      <c r="A117" s="3" t="s">
        <v>264</v>
      </c>
      <c r="D117" s="16">
        <v>-2431</v>
      </c>
      <c r="E117" s="16"/>
      <c r="F117" s="16">
        <v>-4132</v>
      </c>
      <c r="G117" s="16"/>
      <c r="H117" s="16">
        <v>0</v>
      </c>
      <c r="I117" s="16"/>
      <c r="J117" s="16">
        <v>0</v>
      </c>
    </row>
    <row r="118" spans="1:10">
      <c r="A118" s="14"/>
      <c r="D118" s="16"/>
      <c r="E118" s="16"/>
      <c r="F118" s="16"/>
      <c r="G118" s="16"/>
      <c r="H118" s="16"/>
      <c r="I118" s="16"/>
      <c r="J118" s="16"/>
    </row>
    <row r="119" spans="1:10">
      <c r="A119" s="3" t="s">
        <v>38</v>
      </c>
      <c r="D119" s="16"/>
      <c r="E119" s="16"/>
      <c r="F119" s="16"/>
      <c r="G119" s="16"/>
      <c r="H119" s="16"/>
      <c r="I119" s="16"/>
      <c r="J119" s="16"/>
    </row>
    <row r="120" spans="1:10">
      <c r="D120" s="16"/>
      <c r="E120" s="16"/>
      <c r="F120" s="16"/>
      <c r="G120" s="16"/>
      <c r="H120" s="16"/>
      <c r="I120" s="16"/>
    </row>
  </sheetData>
  <mergeCells count="6">
    <mergeCell ref="D6:F6"/>
    <mergeCell ref="H6:J6"/>
    <mergeCell ref="D49:F49"/>
    <mergeCell ref="H49:J49"/>
    <mergeCell ref="D83:F83"/>
    <mergeCell ref="H83:J83"/>
  </mergeCells>
  <pageMargins left="0.78740157480314965" right="0.39370078740157483" top="0.78740157480314965" bottom="0.31496062992125984" header="0.19685039370078741" footer="0.19685039370078741"/>
  <pageSetup paperSize="9" scale="85" orientation="portrait" r:id="rId1"/>
  <rowBreaks count="2" manualBreakCount="2">
    <brk id="43" max="9" man="1"/>
    <brk id="7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646FC449F41E4BAF8F5E34D6415797" ma:contentTypeVersion="17" ma:contentTypeDescription="สร้างเอกสารใหม่" ma:contentTypeScope="" ma:versionID="592a8a6861b2d90bec39c19875fb1d38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9e1ae6e4d0c0bd264e59e09ec730e35d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0885BB48-EF91-4BBC-801D-CDC6D34B8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1B2178-4CCB-436B-9A05-338EC344D3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241B3D-B8E1-41FC-97E3-70D717A9A427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182189</vt:lpwstr>
  </property>
  <property fmtid="{D5CDD505-2E9C-101B-9397-08002B2CF9AE}" pid="4" name="OptimizationTime">
    <vt:lpwstr>20220815_1602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Darika Tongprapai</cp:lastModifiedBy>
  <cp:revision/>
  <cp:lastPrinted>2022-08-05T13:26:12Z</cp:lastPrinted>
  <dcterms:created xsi:type="dcterms:W3CDTF">2011-10-06T02:02:07Z</dcterms:created>
  <dcterms:modified xsi:type="dcterms:W3CDTF">2022-08-05T13:26:15Z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0x01010039646FC449F41E4BAF8F5E34D6415797</vt:lpwstr>
  </property>
  <property fmtid="{D5CDD505-2E9C-101B-9397-08002B2CF9AE}" pid="3" name="MediaServiceImageTags">
    <vt:lpwstr/>
  </property>
</Properties>
</file>