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Sep2022 (Q3)\"/>
    </mc:Choice>
  </mc:AlternateContent>
  <xr:revisionPtr revIDLastSave="0" documentId="13_ncr:1_{83C9E76B-4856-48E4-9590-BC2CA34955AB}" xr6:coauthVersionLast="47" xr6:coauthVersionMax="47" xr10:uidLastSave="{00000000-0000-0000-0000-000000000000}"/>
  <bookViews>
    <workbookView xWindow="-120" yWindow="-120" windowWidth="21840" windowHeight="13140" tabRatio="719" xr2:uid="{00000000-000D-0000-FFFF-FFFF00000000}"/>
  </bookViews>
  <sheets>
    <sheet name="2-4" sheetId="1" r:id="rId1"/>
    <sheet name="P&amp;L(3M) P.5-6" sheetId="8" r:id="rId2"/>
    <sheet name="P&amp;L(6M) P.7-8" sheetId="13" r:id="rId3"/>
    <sheet name="9" sheetId="10" r:id="rId4"/>
    <sheet name="10" sheetId="11" r:id="rId5"/>
    <sheet name="11-12" sheetId="12" r:id="rId6"/>
  </sheets>
  <definedNames>
    <definedName name="_xlnm._FilterDatabase" localSheetId="5" hidden="1">'11-12'!$A$7:$N$102</definedName>
    <definedName name="_Toc249339933" localSheetId="0">'2-4'!#REF!</definedName>
    <definedName name="_Toc249339934" localSheetId="0">'2-4'!#REF!</definedName>
    <definedName name="_xlnm.Print_Area" localSheetId="4">'10'!$A$1:$N$32</definedName>
    <definedName name="_xlnm.Print_Area" localSheetId="5">'11-12'!$A$1:$L$102</definedName>
    <definedName name="_xlnm.Print_Area" localSheetId="0">'2-4'!$A$1:$K$153</definedName>
    <definedName name="_xlnm.Print_Area" localSheetId="3">'9'!$A$1:$T$34</definedName>
    <definedName name="_xlnm.Print_Area" localSheetId="1">'P&amp;L(3M) P.5-6'!$A$1:$M$95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6" i="1" l="1"/>
  <c r="E131" i="1"/>
  <c r="E80" i="1"/>
  <c r="F86" i="12" l="1"/>
  <c r="T25" i="10"/>
  <c r="R26" i="10"/>
  <c r="P25" i="10"/>
  <c r="J86" i="12" l="1"/>
  <c r="N22" i="11"/>
  <c r="A3" i="12" l="1"/>
  <c r="A3" i="10"/>
  <c r="I74" i="8"/>
  <c r="M38" i="8"/>
  <c r="K38" i="8"/>
  <c r="G38" i="8"/>
  <c r="I38" i="8"/>
  <c r="A51" i="13"/>
  <c r="A48" i="13"/>
  <c r="K38" i="13"/>
  <c r="K41" i="13" s="1"/>
  <c r="I38" i="13"/>
  <c r="I41" i="13" s="1"/>
  <c r="G38" i="13"/>
  <c r="G41" i="13" s="1"/>
  <c r="M17" i="13"/>
  <c r="M24" i="13" s="1"/>
  <c r="M27" i="13" s="1"/>
  <c r="K17" i="13"/>
  <c r="K24" i="13" s="1"/>
  <c r="I17" i="13"/>
  <c r="I24" i="13" s="1"/>
  <c r="I27" i="13" s="1"/>
  <c r="G17" i="13"/>
  <c r="G24" i="13" s="1"/>
  <c r="K27" i="13" l="1"/>
  <c r="K61" i="13" s="1"/>
  <c r="J14" i="12"/>
  <c r="G27" i="13"/>
  <c r="F14" i="12"/>
  <c r="M38" i="13"/>
  <c r="M41" i="13" s="1"/>
  <c r="M44" i="13" s="1"/>
  <c r="M71" i="13" s="1"/>
  <c r="M64" i="13"/>
  <c r="I64" i="13"/>
  <c r="I44" i="13"/>
  <c r="I71" i="13" s="1"/>
  <c r="K44" i="13"/>
  <c r="K68" i="13" l="1"/>
  <c r="L23" i="11" s="1"/>
  <c r="G61" i="13"/>
  <c r="G44" i="13"/>
  <c r="G64" i="13"/>
  <c r="K74" i="13"/>
  <c r="K64" i="13"/>
  <c r="K71" i="13" l="1"/>
  <c r="G74" i="13"/>
  <c r="G68" i="13"/>
  <c r="N20" i="11"/>
  <c r="L26" i="10" l="1"/>
  <c r="P26" i="10" s="1"/>
  <c r="G71" i="13"/>
  <c r="A51" i="8"/>
  <c r="A48" i="8"/>
  <c r="H82" i="12" l="1"/>
  <c r="H72" i="12"/>
  <c r="H23" i="12"/>
  <c r="H31" i="12" s="1"/>
  <c r="H35" i="12" s="1"/>
  <c r="L82" i="12"/>
  <c r="L72" i="12"/>
  <c r="L23" i="12"/>
  <c r="L31" i="12" s="1"/>
  <c r="L35" i="12" s="1"/>
  <c r="L84" i="12" s="1"/>
  <c r="L89" i="12" s="1"/>
  <c r="J25" i="11"/>
  <c r="H25" i="11"/>
  <c r="F25" i="11"/>
  <c r="D25" i="11"/>
  <c r="H84" i="12" l="1"/>
  <c r="H89" i="12" s="1"/>
  <c r="I41" i="8" l="1"/>
  <c r="I17" i="8"/>
  <c r="I24" i="8" s="1"/>
  <c r="I27" i="8" s="1"/>
  <c r="I64" i="8" s="1"/>
  <c r="M41" i="8"/>
  <c r="M17" i="8"/>
  <c r="M24" i="8" l="1"/>
  <c r="I44" i="8"/>
  <c r="R20" i="10"/>
  <c r="R28" i="10" s="1"/>
  <c r="N20" i="10"/>
  <c r="N28" i="10" s="1"/>
  <c r="L20" i="10"/>
  <c r="J20" i="10"/>
  <c r="J28" i="10" s="1"/>
  <c r="H20" i="10"/>
  <c r="H28" i="10" s="1"/>
  <c r="F20" i="10"/>
  <c r="F28" i="10" s="1"/>
  <c r="D20" i="10"/>
  <c r="M27" i="8" l="1"/>
  <c r="D28" i="10"/>
  <c r="P23" i="10"/>
  <c r="T23" i="10" s="1"/>
  <c r="I71" i="8"/>
  <c r="J17" i="11"/>
  <c r="H17" i="11"/>
  <c r="F17" i="11"/>
  <c r="D17" i="11"/>
  <c r="G41" i="8"/>
  <c r="M64" i="8" l="1"/>
  <c r="M44" i="8"/>
  <c r="M71" i="8" s="1"/>
  <c r="T20" i="10"/>
  <c r="P20" i="10"/>
  <c r="K41" i="8"/>
  <c r="G23" i="1" l="1"/>
  <c r="K23" i="1"/>
  <c r="I135" i="1" l="1"/>
  <c r="J72" i="12" l="1"/>
  <c r="E135" i="1" l="1"/>
  <c r="E138" i="1" s="1"/>
  <c r="J82" i="12"/>
  <c r="F82" i="12"/>
  <c r="F72" i="12"/>
  <c r="A53" i="12"/>
  <c r="J23" i="12"/>
  <c r="J31" i="12" s="1"/>
  <c r="J35" i="12" s="1"/>
  <c r="A54" i="12"/>
  <c r="A3" i="11"/>
  <c r="G17" i="8"/>
  <c r="G24" i="8" s="1"/>
  <c r="E75" i="1"/>
  <c r="I138" i="1"/>
  <c r="I38" i="1"/>
  <c r="I23" i="1"/>
  <c r="I84" i="1"/>
  <c r="K84" i="1"/>
  <c r="G84" i="1"/>
  <c r="A102" i="1"/>
  <c r="A153" i="1" s="1"/>
  <c r="A96" i="13" s="1"/>
  <c r="A52" i="1"/>
  <c r="A54" i="1"/>
  <c r="A103" i="1"/>
  <c r="A105" i="1"/>
  <c r="G38" i="1"/>
  <c r="G40" i="1" s="1"/>
  <c r="E38" i="1"/>
  <c r="E84" i="1"/>
  <c r="G135" i="1"/>
  <c r="G138" i="1" s="1"/>
  <c r="K38" i="1"/>
  <c r="K75" i="1"/>
  <c r="E23" i="1"/>
  <c r="K135" i="1"/>
  <c r="K138" i="1" s="1"/>
  <c r="I75" i="1"/>
  <c r="G75" i="1"/>
  <c r="G27" i="8" l="1"/>
  <c r="G61" i="8" s="1"/>
  <c r="F23" i="12"/>
  <c r="F31" i="12" s="1"/>
  <c r="F35" i="12" s="1"/>
  <c r="F84" i="12" s="1"/>
  <c r="F89" i="12" s="1"/>
  <c r="K40" i="1"/>
  <c r="K86" i="1"/>
  <c r="K140" i="1" s="1"/>
  <c r="G86" i="1"/>
  <c r="G140" i="1" s="1"/>
  <c r="E86" i="1"/>
  <c r="E140" i="1" s="1"/>
  <c r="I86" i="1"/>
  <c r="I140" i="1" s="1"/>
  <c r="E40" i="1"/>
  <c r="I40" i="1"/>
  <c r="J84" i="12"/>
  <c r="J89" i="12" s="1"/>
  <c r="A102" i="12"/>
  <c r="A51" i="12"/>
  <c r="A95" i="8"/>
  <c r="A32" i="11"/>
  <c r="A34" i="10"/>
  <c r="G44" i="8" l="1"/>
  <c r="G68" i="8" s="1"/>
  <c r="K17" i="8"/>
  <c r="K24" i="8" s="1"/>
  <c r="K27" i="8" s="1"/>
  <c r="K61" i="8" l="1"/>
  <c r="K74" i="8" s="1"/>
  <c r="G74" i="8"/>
  <c r="G64" i="8"/>
  <c r="K44" i="8"/>
  <c r="N23" i="11" l="1"/>
  <c r="K68" i="8"/>
  <c r="G71" i="8"/>
  <c r="L28" i="10"/>
  <c r="K64" i="8"/>
  <c r="L17" i="11"/>
  <c r="L25" i="11" s="1"/>
  <c r="K71" i="8"/>
  <c r="T26" i="10" l="1"/>
  <c r="T28" i="10" s="1"/>
  <c r="P28" i="10"/>
  <c r="N17" i="11"/>
  <c r="N25" i="11" s="1"/>
</calcChain>
</file>

<file path=xl/sharedStrings.xml><?xml version="1.0" encoding="utf-8"?>
<sst xmlns="http://schemas.openxmlformats.org/spreadsheetml/2006/main" count="434" uniqueCount="191">
  <si>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</si>
  <si>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</si>
  <si>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</si>
  <si>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</si>
  <si>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</si>
  <si>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</si>
  <si>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</si>
  <si>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</si>
  <si>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</si>
  <si>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</si>
  <si>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</si>
  <si>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</si>
  <si>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</si>
  <si>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</si>
  <si>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</si>
  <si>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</si>
  <si>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</si>
  <si>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</si>
  <si>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</si>
  <si>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</si>
  <si>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</si>
  <si>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</si>
  <si>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</si>
  <si>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</si>
  <si>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</si>
  <si>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</si>
  <si>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</si>
  <si>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</si>
  <si>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</si>
  <si>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</si>
  <si>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</si>
  <si>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</si>
  <si>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</si>
  <si>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</si>
  <si>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</si>
  <si>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</si>
  <si>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</si>
  <si>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</si>
  <si>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</si>
  <si>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</si>
  <si>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</si>
  <si>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</si>
  <si>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</si>
  <si>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</si>
  <si>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</si>
  <si>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</si>
  <si>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</si>
  <si>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</si>
  <si>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</si>
  <si>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</si>
  <si>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</si>
  <si>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</si>
  <si>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</si>
  <si>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</si>
  <si>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</si>
  <si>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</si>
  <si>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</si>
  <si>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</si>
  <si>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</si>
  <si>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</si>
  <si>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</si>
  <si>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</si>
  <si>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</si>
  <si>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</si>
  <si>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</si>
  <si>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</si>
  <si>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</si>
  <si>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</si>
  <si>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</si>
  <si>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</si>
  <si>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</si>
  <si>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</si>
  <si>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</si>
  <si>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</si>
  <si>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</si>
  <si>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</si>
  <si>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</si>
  <si>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</si>
  <si>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</si>
  <si>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</si>
  <si>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</si>
  <si>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</si>
  <si>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</si>
  <si>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</si>
  <si>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</si>
  <si>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</si>
  <si>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Revenue from rendering services</t>
  </si>
  <si>
    <t>Cost of rendering services</t>
  </si>
  <si>
    <t>Other expenses</t>
  </si>
  <si>
    <t>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</si>
  <si>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</si>
  <si>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</si>
  <si>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</si>
  <si>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</si>
  <si>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</si>
  <si>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equity</t>
  </si>
  <si>
    <t>Other components of equity</t>
  </si>
  <si>
    <t>Thousand</t>
  </si>
  <si>
    <t>Other adjustments from non-cash items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</si>
  <si>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</si>
  <si>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</si>
  <si>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</si>
  <si>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</si>
  <si>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</si>
  <si>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Other component of equity</t>
  </si>
  <si>
    <t xml:space="preserve"> and paid-up</t>
  </si>
  <si>
    <t>Issued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</si>
  <si>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</si>
  <si>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</si>
  <si>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</si>
  <si>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</si>
  <si>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</si>
  <si>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</si>
  <si>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</si>
  <si>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Provision for decommissioning costs</t>
  </si>
  <si>
    <t xml:space="preserve">Other comprehensive income (expense) </t>
  </si>
  <si>
    <t>(Gain) loss on foreign exchange rate</t>
  </si>
  <si>
    <t>from financial institutions</t>
  </si>
  <si>
    <t>Gross profit</t>
  </si>
  <si>
    <t>Adjustments:</t>
  </si>
  <si>
    <t xml:space="preserve"> </t>
  </si>
  <si>
    <t>Revenue from sales and related services</t>
  </si>
  <si>
    <t>Cost of sales and related services</t>
  </si>
  <si>
    <t>beginning of the period</t>
  </si>
  <si>
    <t>Idle assets held-for-sale, net</t>
  </si>
  <si>
    <t>Current portion of lease liabilities, net</t>
  </si>
  <si>
    <t>Lease liabilities, net</t>
  </si>
  <si>
    <t>benefit obligations</t>
  </si>
  <si>
    <t>at fair value through</t>
  </si>
  <si>
    <t xml:space="preserve">Total items that will not be reclassified </t>
  </si>
  <si>
    <t xml:space="preserve">Remeasurements of post-employment </t>
  </si>
  <si>
    <t>equity investments</t>
  </si>
  <si>
    <t>other comprehensive income</t>
  </si>
  <si>
    <t>Payments on lease liabilities</t>
  </si>
  <si>
    <t>through other comprehensive income</t>
  </si>
  <si>
    <t>Income tax on items that will not be reclassified</t>
  </si>
  <si>
    <t>Deferred tax liabilities, net</t>
  </si>
  <si>
    <t>Earnings per share</t>
  </si>
  <si>
    <t>Basic earnings per share (Baht)</t>
  </si>
  <si>
    <t>Net profit for the period</t>
  </si>
  <si>
    <t>Profit before income tax expense</t>
  </si>
  <si>
    <t>Measurement of</t>
  </si>
  <si>
    <t>Opening balance as at 1 April 2021</t>
  </si>
  <si>
    <t>7 a)</t>
  </si>
  <si>
    <t>7 b)</t>
  </si>
  <si>
    <t>7 c)</t>
  </si>
  <si>
    <t>7 d)</t>
  </si>
  <si>
    <t>Right-of-use assets, net</t>
  </si>
  <si>
    <t xml:space="preserve">Items that will not be reclassified subsequently </t>
  </si>
  <si>
    <t>to profit or loss</t>
  </si>
  <si>
    <t>for the period</t>
  </si>
  <si>
    <t>attributable to:</t>
  </si>
  <si>
    <t xml:space="preserve">Financial assets measured at fair value  </t>
  </si>
  <si>
    <t>Cash generated from (used in) operating activities</t>
  </si>
  <si>
    <t>Net repayments on short-term borrowings</t>
  </si>
  <si>
    <t>Income tax received (paid), net</t>
  </si>
  <si>
    <t>Opening balance as at 1 April 2022</t>
  </si>
  <si>
    <t>Owners of the Company</t>
  </si>
  <si>
    <t>of the Company</t>
  </si>
  <si>
    <t>Profit attributable to:</t>
  </si>
  <si>
    <t>Total comprehensive income</t>
  </si>
  <si>
    <t>Net cash used in financing activities</t>
  </si>
  <si>
    <t>Profit before income tax</t>
  </si>
  <si>
    <t>Note</t>
  </si>
  <si>
    <t>30 September</t>
  </si>
  <si>
    <t>As at 30 September 2022</t>
  </si>
  <si>
    <t>For the three-month period ended 30 September 2022</t>
  </si>
  <si>
    <t>For the six-month period ended 30 September 2022</t>
  </si>
  <si>
    <t>Closing balance as at 30 September 2021</t>
  </si>
  <si>
    <t>Closing balance as at 30 September 2022</t>
  </si>
  <si>
    <t>The accompanying notes on page 13 to 31 form part of this interim financial information.</t>
  </si>
  <si>
    <t>Dividends paid</t>
  </si>
  <si>
    <t>Proceeds from short-term borrowings</t>
  </si>
  <si>
    <t>Payments on dividends</t>
  </si>
  <si>
    <t>Short-term borrowings from a subsidiary</t>
  </si>
  <si>
    <t>16 c)</t>
  </si>
  <si>
    <t>16 d)</t>
  </si>
  <si>
    <t>Other cash received (paid) from operating activities</t>
  </si>
  <si>
    <t>Proceeds from short-term loans to a subsidiary</t>
  </si>
  <si>
    <t>Net cash generated from (used in) operating activities</t>
  </si>
  <si>
    <t>Net cash generated from (used in) investing activities</t>
  </si>
  <si>
    <t>Net increase (decrease) in cash and cash equivalents</t>
  </si>
  <si>
    <t>from a subsidiary</t>
  </si>
  <si>
    <t>Interest paid</t>
  </si>
  <si>
    <t>Gross profit (loss)</t>
  </si>
  <si>
    <t>Profit (loss) before income tax expense</t>
  </si>
  <si>
    <t>Net profit (loss) for the period</t>
  </si>
  <si>
    <t>Total comprehensive income (expense)</t>
  </si>
  <si>
    <t>Profit (loss) attributable to:</t>
  </si>
  <si>
    <t>Earnings (loss) per share</t>
  </si>
  <si>
    <t>Basic earnings (loss)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</si>
</sst>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8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21" fillId="0" borderId="0"/>
    <xf numFmtId="0" fontId="2" fillId="0" borderId="0"/>
    <xf numFmtId="0" fontId="8" fillId="32" borderId="12" applyNumberFormat="0" applyFont="0" applyAlignment="0" applyProtection="0"/>
    <xf numFmtId="0" fontId="22" fillId="27" borderId="13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</cellStyleXfs>
  <cellXfs count="171">
    <xf numFmtId="0" fontId="0" fillId="0" borderId="0" xfId="0"/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6" fontId="5" fillId="0" borderId="15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4" fontId="4" fillId="0" borderId="0" xfId="4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28" applyFont="1" applyFill="1" applyAlignment="1">
      <alignment horizontal="right" vertical="center" wrapText="1"/>
    </xf>
    <xf numFmtId="171" fontId="5" fillId="0" borderId="0" xfId="29" applyNumberFormat="1" applyFont="1" applyFill="1" applyAlignment="1">
      <alignment horizontal="right" vertical="center"/>
    </xf>
    <xf numFmtId="164" fontId="5" fillId="0" borderId="0" xfId="0" quotePrefix="1" applyNumberFormat="1" applyFont="1" applyAlignment="1">
      <alignment horizontal="center" vertical="center"/>
    </xf>
    <xf numFmtId="43" fontId="6" fillId="0" borderId="4" xfId="28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4" fontId="7" fillId="0" borderId="0" xfId="4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64" fontId="7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5" fillId="0" borderId="15" xfId="28" applyNumberFormat="1" applyFont="1" applyFill="1" applyBorder="1" applyAlignment="1">
      <alignment horizontal="right" vertical="center" wrapText="1"/>
    </xf>
    <xf numFmtId="166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vertical="center"/>
    </xf>
    <xf numFmtId="166" fontId="5" fillId="0" borderId="16" xfId="0" applyNumberFormat="1" applyFont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/>
    </xf>
    <xf numFmtId="166" fontId="6" fillId="0" borderId="4" xfId="0" applyNumberFormat="1" applyFont="1" applyBorder="1" applyAlignment="1">
      <alignment vertical="center"/>
    </xf>
    <xf numFmtId="166" fontId="5" fillId="0" borderId="0" xfId="28" applyNumberFormat="1" applyFont="1" applyAlignment="1">
      <alignment horizontal="right" vertical="center" wrapText="1"/>
    </xf>
    <xf numFmtId="166" fontId="5" fillId="0" borderId="4" xfId="0" applyNumberFormat="1" applyFont="1" applyBorder="1" applyAlignment="1">
      <alignment vertical="center" wrapText="1"/>
    </xf>
    <xf numFmtId="166" fontId="5" fillId="33" borderId="0" xfId="0" applyNumberFormat="1" applyFont="1" applyFill="1" applyAlignment="1">
      <alignment horizontal="right" vertical="center" wrapText="1"/>
    </xf>
    <xf numFmtId="166" fontId="5" fillId="33" borderId="15" xfId="0" applyNumberFormat="1" applyFont="1" applyFill="1" applyBorder="1" applyAlignment="1">
      <alignment horizontal="right" vertical="center" wrapText="1"/>
    </xf>
    <xf numFmtId="166" fontId="5" fillId="33" borderId="0" xfId="28" applyNumberFormat="1" applyFont="1" applyFill="1" applyAlignment="1">
      <alignment horizontal="right" vertical="center" wrapText="1"/>
    </xf>
    <xf numFmtId="166" fontId="5" fillId="33" borderId="0" xfId="0" applyNumberFormat="1" applyFont="1" applyFill="1" applyAlignment="1">
      <alignment vertical="center" wrapText="1"/>
    </xf>
    <xf numFmtId="166" fontId="5" fillId="33" borderId="4" xfId="0" applyNumberFormat="1" applyFont="1" applyFill="1" applyBorder="1" applyAlignment="1">
      <alignment vertical="center" wrapText="1"/>
    </xf>
    <xf numFmtId="164" fontId="5" fillId="33" borderId="0" xfId="0" applyNumberFormat="1" applyFont="1" applyFill="1" applyAlignment="1">
      <alignment horizontal="right" vertical="center" wrapText="1"/>
    </xf>
    <xf numFmtId="169" fontId="5" fillId="33" borderId="0" xfId="28" applyNumberFormat="1" applyFont="1" applyFill="1" applyBorder="1" applyAlignment="1">
      <alignment horizontal="right" vertical="center" wrapText="1"/>
    </xf>
    <xf numFmtId="164" fontId="5" fillId="33" borderId="1" xfId="0" applyNumberFormat="1" applyFont="1" applyFill="1" applyBorder="1" applyAlignment="1">
      <alignment horizontal="right" vertical="center" wrapText="1"/>
    </xf>
    <xf numFmtId="43" fontId="5" fillId="33" borderId="0" xfId="28" applyFont="1" applyFill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 wrapText="1"/>
    </xf>
    <xf numFmtId="166" fontId="5" fillId="33" borderId="0" xfId="0" applyNumberFormat="1" applyFont="1" applyFill="1" applyAlignment="1">
      <alignment horizontal="right" vertical="center"/>
    </xf>
    <xf numFmtId="166" fontId="5" fillId="33" borderId="4" xfId="0" applyNumberFormat="1" applyFont="1" applyFill="1" applyBorder="1" applyAlignment="1">
      <alignment horizontal="right" vertical="center" wrapText="1"/>
    </xf>
    <xf numFmtId="164" fontId="26" fillId="0" borderId="0" xfId="0" applyNumberFormat="1" applyFont="1" applyAlignment="1">
      <alignment vertical="center"/>
    </xf>
    <xf numFmtId="166" fontId="5" fillId="33" borderId="16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vertical="center" wrapText="1"/>
    </xf>
    <xf numFmtId="164" fontId="5" fillId="33" borderId="0" xfId="0" applyNumberFormat="1" applyFont="1" applyFill="1" applyAlignment="1">
      <alignment horizontal="center" vertical="center"/>
    </xf>
    <xf numFmtId="164" fontId="5" fillId="33" borderId="0" xfId="0" applyNumberFormat="1" applyFont="1" applyFill="1" applyAlignment="1">
      <alignment horizontal="right" vertical="center"/>
    </xf>
    <xf numFmtId="0" fontId="5" fillId="33" borderId="0" xfId="0" applyFont="1" applyFill="1" applyAlignment="1">
      <alignment vertical="center" wrapText="1"/>
    </xf>
    <xf numFmtId="3" fontId="5" fillId="33" borderId="0" xfId="0" applyNumberFormat="1" applyFont="1" applyFill="1" applyAlignment="1">
      <alignment horizontal="right" vertical="center" wrapText="1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2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 wrapText="1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vertical="center"/>
    </xf>
    <xf numFmtId="43" fontId="6" fillId="33" borderId="4" xfId="28" applyFont="1" applyFill="1" applyBorder="1" applyAlignment="1">
      <alignment horizontal="right" vertical="center" wrapText="1"/>
    </xf>
    <xf numFmtId="164" fontId="6" fillId="33" borderId="2" xfId="0" applyNumberFormat="1" applyFont="1" applyFill="1" applyBorder="1" applyAlignment="1">
      <alignment horizontal="right" vertical="center"/>
    </xf>
    <xf numFmtId="166" fontId="6" fillId="33" borderId="1" xfId="0" applyNumberFormat="1" applyFont="1" applyFill="1" applyBorder="1" applyAlignment="1">
      <alignment horizontal="right" vertical="center"/>
    </xf>
    <xf numFmtId="166" fontId="6" fillId="33" borderId="4" xfId="0" applyNumberFormat="1" applyFont="1" applyFill="1" applyBorder="1" applyAlignment="1">
      <alignment vertical="center"/>
    </xf>
    <xf numFmtId="164" fontId="4" fillId="33" borderId="0" xfId="0" applyNumberFormat="1" applyFont="1" applyFill="1" applyAlignment="1">
      <alignment horizontal="right" vertical="center" wrapText="1"/>
    </xf>
    <xf numFmtId="164" fontId="5" fillId="33" borderId="0" xfId="0" applyNumberFormat="1" applyFont="1" applyFill="1" applyAlignment="1">
      <alignment vertical="center"/>
    </xf>
    <xf numFmtId="171" fontId="5" fillId="33" borderId="0" xfId="29" applyNumberFormat="1" applyFont="1" applyFill="1" applyAlignment="1">
      <alignment horizontal="right" vertical="center"/>
    </xf>
    <xf numFmtId="164" fontId="5" fillId="33" borderId="4" xfId="0" applyNumberFormat="1" applyFont="1" applyFill="1" applyBorder="1" applyAlignment="1">
      <alignment horizontal="right"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4" fontId="5" fillId="33" borderId="3" xfId="0" applyNumberFormat="1" applyFont="1" applyFill="1" applyBorder="1" applyAlignment="1">
      <alignment horizontal="right" vertical="center"/>
    </xf>
    <xf numFmtId="164" fontId="4" fillId="33" borderId="0" xfId="0" applyNumberFormat="1" applyFont="1" applyFill="1" applyAlignment="1">
      <alignment horizontal="center" vertical="center"/>
    </xf>
    <xf numFmtId="164" fontId="4" fillId="33" borderId="0" xfId="0" applyNumberFormat="1" applyFont="1" applyFill="1" applyAlignment="1">
      <alignment horizontal="right" vertical="center"/>
    </xf>
    <xf numFmtId="43" fontId="5" fillId="0" borderId="0" xfId="28" applyFont="1" applyFill="1" applyAlignment="1">
      <alignment horizontal="center" vertical="center"/>
    </xf>
    <xf numFmtId="43" fontId="5" fillId="33" borderId="4" xfId="28" applyFont="1" applyFill="1" applyBorder="1" applyAlignment="1">
      <alignment horizontal="right" vertical="center" wrapText="1"/>
    </xf>
    <xf numFmtId="43" fontId="5" fillId="0" borderId="4" xfId="28" applyFont="1" applyFill="1" applyBorder="1" applyAlignment="1">
      <alignment horizontal="right" vertical="center" wrapText="1"/>
    </xf>
    <xf numFmtId="9" fontId="5" fillId="0" borderId="0" xfId="43" applyFont="1" applyFill="1" applyBorder="1" applyAlignment="1">
      <alignment horizontal="center" vertical="center"/>
    </xf>
    <xf numFmtId="164" fontId="5" fillId="33" borderId="1" xfId="28" applyNumberFormat="1" applyFont="1" applyFill="1" applyBorder="1" applyAlignment="1">
      <alignment horizontal="right" vertical="center"/>
    </xf>
    <xf numFmtId="9" fontId="5" fillId="0" borderId="0" xfId="43" applyFont="1" applyFill="1" applyAlignment="1">
      <alignment horizontal="center" vertical="center"/>
    </xf>
    <xf numFmtId="164" fontId="5" fillId="33" borderId="17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 wrapText="1"/>
    </xf>
    <xf numFmtId="43" fontId="5" fillId="0" borderId="0" xfId="28" applyFont="1" applyFill="1" applyBorder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/>
    </xf>
    <xf numFmtId="169" fontId="5" fillId="33" borderId="0" xfId="28" applyNumberFormat="1" applyFont="1" applyFill="1" applyAlignment="1">
      <alignment horizontal="right" vertical="center" wrapText="1"/>
    </xf>
    <xf numFmtId="164" fontId="5" fillId="33" borderId="18" xfId="0" applyNumberFormat="1" applyFont="1" applyFill="1" applyBorder="1" applyAlignment="1">
      <alignment horizontal="right" vertical="center" wrapText="1"/>
    </xf>
    <xf numFmtId="164" fontId="5" fillId="0" borderId="1" xfId="28" applyNumberFormat="1" applyFont="1" applyFill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right" vertical="center" wrapText="1"/>
    </xf>
    <xf numFmtId="166" fontId="6" fillId="33" borderId="0" xfId="0" applyNumberFormat="1" applyFont="1" applyFill="1" applyAlignment="1">
      <alignment vertical="center"/>
    </xf>
    <xf numFmtId="169" fontId="6" fillId="33" borderId="0" xfId="28" applyNumberFormat="1" applyFont="1" applyFill="1" applyBorder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33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4" xfId="28" applyNumberFormat="1" applyFont="1" applyFill="1" applyBorder="1" applyAlignment="1">
      <alignment horizontal="right" vertical="center" wrapText="1"/>
    </xf>
    <xf numFmtId="169" fontId="5" fillId="33" borderId="4" xfId="28" applyNumberFormat="1" applyFont="1" applyFill="1" applyBorder="1" applyAlignment="1">
      <alignment horizontal="right" vertical="center" wrapText="1"/>
    </xf>
    <xf numFmtId="169" fontId="5" fillId="33" borderId="18" xfId="28" applyNumberFormat="1" applyFont="1" applyFill="1" applyBorder="1" applyAlignment="1">
      <alignment horizontal="right" vertical="center" wrapText="1"/>
    </xf>
    <xf numFmtId="16" fontId="4" fillId="0" borderId="0" xfId="0" quotePrefix="1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 wrapText="1"/>
    </xf>
    <xf numFmtId="166" fontId="5" fillId="33" borderId="18" xfId="28" applyNumberFormat="1" applyFont="1" applyFill="1" applyBorder="1" applyAlignment="1">
      <alignment horizontal="right" vertical="center" wrapText="1"/>
    </xf>
    <xf numFmtId="164" fontId="6" fillId="0" borderId="0" xfId="40" applyNumberFormat="1" applyFont="1" applyAlignment="1">
      <alignment vertical="center"/>
    </xf>
    <xf numFmtId="43" fontId="5" fillId="0" borderId="0" xfId="28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2" xfId="48" xr:uid="{4EEEC73E-39FB-4468-A169-3EFA726740E0}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47" xfId="47" xr:uid="{A93D54DB-A255-41ED-B302-1D54AD0B03DF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54"/>
  <sheetViews>
    <sheetView tabSelected="1" zoomScale="110" zoomScaleNormal="110" zoomScaleSheetLayoutView="110" workbookViewId="0"/>
  </sheetViews>
  <sheetFormatPr defaultColWidth="9" defaultRowHeight="16.5" customHeight="1"/>
  <cols>
    <col min="1" max="1" width="1.28515625" style="41" customWidth="1"/>
    <col min="2" max="2" width="33.85546875" style="13" customWidth="1"/>
    <col min="3" max="3" width="5.7109375" style="2" customWidth="1"/>
    <col min="4" max="4" width="0.7109375" style="2" customWidth="1"/>
    <col min="5" max="5" width="13.7109375" style="1" customWidth="1"/>
    <col min="6" max="6" width="0.7109375" style="2" customWidth="1"/>
    <col min="7" max="7" width="11.7109375" style="1" customWidth="1"/>
    <col min="8" max="8" width="0.7109375" style="2" customWidth="1"/>
    <col min="9" max="9" width="13.7109375" style="1" customWidth="1"/>
    <col min="10" max="10" width="0.7109375" style="2" customWidth="1"/>
    <col min="11" max="11" width="11.7109375" style="1" customWidth="1"/>
    <col min="12" max="16384" width="9" style="2"/>
  </cols>
  <sheetData>
    <row r="1" spans="1:11" ht="16.5" customHeight="1">
      <c r="A1" s="33" t="s">
        <v>80</v>
      </c>
      <c r="B1" s="2"/>
      <c r="C1" s="14"/>
    </row>
    <row r="2" spans="1:11" ht="16.5" customHeight="1">
      <c r="A2" s="22" t="s">
        <v>0</v>
      </c>
      <c r="B2" s="2"/>
      <c r="C2" s="14"/>
    </row>
    <row r="3" spans="1:11" ht="16.5" customHeight="1">
      <c r="A3" s="34" t="s">
        <v>165</v>
      </c>
      <c r="B3" s="4"/>
      <c r="C3" s="35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7"/>
    </row>
    <row r="5" spans="1:11" ht="16.5" customHeight="1">
      <c r="A5" s="7"/>
    </row>
    <row r="6" spans="1:11" ht="16.5" customHeight="1">
      <c r="A6" s="7"/>
      <c r="E6" s="164" t="s">
        <v>72</v>
      </c>
      <c r="F6" s="164"/>
      <c r="G6" s="164"/>
      <c r="H6" s="16"/>
      <c r="I6" s="164" t="s">
        <v>74</v>
      </c>
      <c r="J6" s="164"/>
      <c r="K6" s="164"/>
    </row>
    <row r="7" spans="1:11" ht="16.5" customHeight="1">
      <c r="A7" s="7"/>
      <c r="E7" s="163" t="s">
        <v>73</v>
      </c>
      <c r="F7" s="163"/>
      <c r="G7" s="163"/>
      <c r="H7" s="16"/>
      <c r="I7" s="163" t="s">
        <v>73</v>
      </c>
      <c r="J7" s="163"/>
      <c r="K7" s="163"/>
    </row>
    <row r="8" spans="1:11" ht="16.5" customHeight="1">
      <c r="A8" s="7"/>
      <c r="E8" s="28" t="s">
        <v>1</v>
      </c>
      <c r="F8" s="16"/>
      <c r="G8" s="28" t="s">
        <v>2</v>
      </c>
      <c r="H8" s="16"/>
      <c r="I8" s="28" t="s">
        <v>1</v>
      </c>
      <c r="J8" s="16"/>
      <c r="K8" s="28" t="s">
        <v>2</v>
      </c>
    </row>
    <row r="9" spans="1:11" ht="16.5" customHeight="1">
      <c r="A9" s="7"/>
      <c r="D9" s="15"/>
      <c r="E9" s="150" t="s">
        <v>164</v>
      </c>
      <c r="F9" s="28"/>
      <c r="G9" s="151" t="s">
        <v>81</v>
      </c>
      <c r="H9" s="28"/>
      <c r="I9" s="150" t="s">
        <v>164</v>
      </c>
      <c r="J9" s="15"/>
      <c r="K9" s="42" t="s">
        <v>81</v>
      </c>
    </row>
    <row r="10" spans="1:11" ht="16.5" customHeight="1">
      <c r="A10" s="7"/>
      <c r="C10" s="26"/>
      <c r="D10" s="15"/>
      <c r="E10" s="31">
        <v>2022</v>
      </c>
      <c r="F10" s="25"/>
      <c r="G10" s="31">
        <v>2022</v>
      </c>
      <c r="H10" s="25"/>
      <c r="I10" s="31">
        <v>2022</v>
      </c>
      <c r="J10" s="25"/>
      <c r="K10" s="31">
        <v>2022</v>
      </c>
    </row>
    <row r="11" spans="1:11" ht="16.5" customHeight="1">
      <c r="A11" s="7"/>
      <c r="C11" s="26"/>
      <c r="D11" s="15"/>
      <c r="E11" s="31" t="s">
        <v>97</v>
      </c>
      <c r="F11" s="25"/>
      <c r="G11" s="31" t="s">
        <v>97</v>
      </c>
      <c r="H11" s="25"/>
      <c r="I11" s="31" t="s">
        <v>97</v>
      </c>
      <c r="J11" s="25"/>
      <c r="K11" s="31" t="s">
        <v>97</v>
      </c>
    </row>
    <row r="12" spans="1:11" ht="16.5" customHeight="1">
      <c r="A12" s="7"/>
      <c r="C12" s="162" t="s">
        <v>3</v>
      </c>
      <c r="D12" s="28"/>
      <c r="E12" s="43" t="s">
        <v>4</v>
      </c>
      <c r="F12" s="28"/>
      <c r="G12" s="43" t="s">
        <v>4</v>
      </c>
      <c r="H12" s="28"/>
      <c r="I12" s="43" t="s">
        <v>4</v>
      </c>
      <c r="J12" s="28"/>
      <c r="K12" s="43" t="s">
        <v>4</v>
      </c>
    </row>
    <row r="13" spans="1:11" ht="16.5" customHeight="1">
      <c r="A13" s="22" t="s">
        <v>5</v>
      </c>
      <c r="C13" s="15"/>
      <c r="D13" s="15"/>
      <c r="E13" s="88"/>
      <c r="F13" s="15"/>
      <c r="G13" s="5"/>
      <c r="H13" s="15"/>
      <c r="I13" s="88"/>
      <c r="J13" s="15"/>
      <c r="K13" s="5"/>
    </row>
    <row r="14" spans="1:11" ht="16.5" customHeight="1">
      <c r="A14" s="22"/>
      <c r="C14" s="15"/>
      <c r="D14" s="15"/>
      <c r="E14" s="88"/>
      <c r="F14" s="15"/>
      <c r="G14" s="5"/>
      <c r="H14" s="15"/>
      <c r="I14" s="88"/>
      <c r="J14" s="15"/>
      <c r="K14" s="5"/>
    </row>
    <row r="15" spans="1:11" ht="16.5" customHeight="1">
      <c r="A15" s="22" t="s">
        <v>79</v>
      </c>
      <c r="C15" s="15"/>
      <c r="D15" s="15"/>
      <c r="E15" s="88"/>
      <c r="F15" s="15"/>
      <c r="G15" s="5"/>
      <c r="H15" s="15"/>
      <c r="I15" s="88"/>
      <c r="J15" s="15"/>
      <c r="K15" s="5"/>
    </row>
    <row r="16" spans="1:11" ht="16.5" customHeight="1">
      <c r="A16" s="22"/>
      <c r="C16" s="15"/>
      <c r="D16" s="15"/>
      <c r="E16" s="88"/>
      <c r="F16" s="15"/>
      <c r="G16" s="5"/>
      <c r="H16" s="15"/>
      <c r="I16" s="88"/>
      <c r="J16" s="15"/>
    </row>
    <row r="17" spans="1:13" ht="16.5" customHeight="1">
      <c r="A17" s="7" t="s">
        <v>6</v>
      </c>
      <c r="C17" s="44" t="s">
        <v>143</v>
      </c>
      <c r="D17" s="15"/>
      <c r="E17" s="88">
        <v>1245199</v>
      </c>
      <c r="F17" s="5"/>
      <c r="G17" s="6">
        <v>1394730</v>
      </c>
      <c r="H17" s="6"/>
      <c r="I17" s="83">
        <v>1140316</v>
      </c>
      <c r="J17" s="6"/>
      <c r="K17" s="6">
        <v>920834</v>
      </c>
    </row>
    <row r="18" spans="1:13" ht="16.5" customHeight="1">
      <c r="A18" s="7" t="s">
        <v>7</v>
      </c>
      <c r="C18" s="44">
        <v>8</v>
      </c>
      <c r="D18" s="15"/>
      <c r="E18" s="88">
        <v>2617341</v>
      </c>
      <c r="F18" s="5"/>
      <c r="G18" s="6">
        <v>2433200</v>
      </c>
      <c r="H18" s="6"/>
      <c r="I18" s="83">
        <v>24877</v>
      </c>
      <c r="J18" s="6"/>
      <c r="K18" s="6">
        <v>64061</v>
      </c>
    </row>
    <row r="19" spans="1:13" ht="16.5" customHeight="1">
      <c r="A19" s="7" t="s">
        <v>76</v>
      </c>
      <c r="C19" s="45" t="s">
        <v>175</v>
      </c>
      <c r="D19" s="15"/>
      <c r="E19" s="89">
        <v>0</v>
      </c>
      <c r="F19" s="5"/>
      <c r="G19" s="81">
        <v>0</v>
      </c>
      <c r="H19" s="6"/>
      <c r="I19" s="85">
        <v>0</v>
      </c>
      <c r="J19" s="6"/>
      <c r="K19" s="6">
        <v>593294</v>
      </c>
    </row>
    <row r="20" spans="1:13" ht="16.5" customHeight="1">
      <c r="A20" s="7" t="s">
        <v>8</v>
      </c>
      <c r="C20" s="44"/>
      <c r="D20" s="15"/>
      <c r="E20" s="88">
        <v>4356726</v>
      </c>
      <c r="F20" s="5"/>
      <c r="G20" s="6">
        <v>4444870</v>
      </c>
      <c r="H20" s="6"/>
      <c r="I20" s="83">
        <v>0</v>
      </c>
      <c r="J20" s="6"/>
      <c r="K20" s="81">
        <v>0</v>
      </c>
    </row>
    <row r="21" spans="1:13" ht="16.5" customHeight="1">
      <c r="A21" s="7" t="s">
        <v>9</v>
      </c>
      <c r="C21" s="45"/>
      <c r="D21" s="15"/>
      <c r="E21" s="94">
        <v>136714</v>
      </c>
      <c r="F21" s="5"/>
      <c r="G21" s="130">
        <v>75525</v>
      </c>
      <c r="H21" s="6"/>
      <c r="I21" s="94">
        <v>431</v>
      </c>
      <c r="J21" s="6"/>
      <c r="K21" s="130">
        <v>504</v>
      </c>
    </row>
    <row r="22" spans="1:13" ht="16.5" customHeight="1">
      <c r="A22" s="7"/>
      <c r="C22" s="44"/>
      <c r="D22" s="15"/>
      <c r="E22" s="88"/>
      <c r="F22" s="5"/>
      <c r="G22" s="2"/>
      <c r="H22" s="5"/>
      <c r="I22" s="88"/>
      <c r="J22" s="15"/>
      <c r="K22" s="5"/>
      <c r="M22" s="2" t="s">
        <v>120</v>
      </c>
    </row>
    <row r="23" spans="1:13" ht="16.5" customHeight="1">
      <c r="A23" s="22" t="s">
        <v>10</v>
      </c>
      <c r="C23" s="15"/>
      <c r="D23" s="15"/>
      <c r="E23" s="148">
        <f>SUM(E17:E21)</f>
        <v>8355980</v>
      </c>
      <c r="F23" s="5"/>
      <c r="G23" s="10">
        <f>SUM(G17:G22)</f>
        <v>8348325</v>
      </c>
      <c r="H23" s="5"/>
      <c r="I23" s="148">
        <f>SUM(I17:I21)</f>
        <v>1165624</v>
      </c>
      <c r="J23" s="15"/>
      <c r="K23" s="10">
        <f>SUM(K17:K22)</f>
        <v>1578693</v>
      </c>
    </row>
    <row r="24" spans="1:13" ht="16.5" customHeight="1">
      <c r="A24" s="7"/>
      <c r="C24" s="15"/>
      <c r="D24" s="15"/>
      <c r="E24" s="88"/>
      <c r="F24" s="5"/>
      <c r="G24" s="5"/>
      <c r="H24" s="5"/>
      <c r="I24" s="88"/>
      <c r="J24" s="15"/>
      <c r="K24" s="5"/>
    </row>
    <row r="25" spans="1:13" ht="16.5" customHeight="1">
      <c r="A25" s="22" t="s">
        <v>11</v>
      </c>
      <c r="C25" s="15"/>
      <c r="D25" s="15"/>
      <c r="E25" s="88"/>
      <c r="F25" s="5"/>
      <c r="G25" s="5"/>
      <c r="H25" s="5"/>
      <c r="I25" s="88"/>
      <c r="J25" s="15"/>
      <c r="K25" s="5"/>
    </row>
    <row r="26" spans="1:13" ht="16.5" customHeight="1">
      <c r="A26" s="22"/>
      <c r="C26" s="15"/>
      <c r="D26" s="15"/>
      <c r="E26" s="88"/>
      <c r="F26" s="5"/>
      <c r="G26" s="5"/>
      <c r="H26" s="5"/>
      <c r="I26" s="88"/>
      <c r="J26" s="15"/>
      <c r="K26" s="5"/>
    </row>
    <row r="27" spans="1:13" ht="16.5" customHeight="1">
      <c r="A27" s="7" t="s">
        <v>82</v>
      </c>
      <c r="B27" s="7"/>
      <c r="C27" s="44">
        <v>9</v>
      </c>
      <c r="D27" s="15"/>
      <c r="E27" s="91">
        <v>0</v>
      </c>
      <c r="F27" s="5"/>
      <c r="G27" s="81">
        <v>0</v>
      </c>
      <c r="H27" s="6"/>
      <c r="I27" s="83">
        <v>12013047</v>
      </c>
      <c r="J27" s="6"/>
      <c r="K27" s="6">
        <v>12013047</v>
      </c>
    </row>
    <row r="28" spans="1:13" ht="16.5" customHeight="1">
      <c r="A28" s="7" t="s">
        <v>152</v>
      </c>
      <c r="B28" s="7"/>
      <c r="C28" s="44"/>
      <c r="D28" s="15"/>
      <c r="E28" s="91"/>
      <c r="F28" s="5"/>
      <c r="G28" s="81"/>
      <c r="H28" s="6"/>
      <c r="I28" s="83"/>
      <c r="J28" s="6"/>
      <c r="K28" s="6"/>
    </row>
    <row r="29" spans="1:13" ht="16.5" customHeight="1">
      <c r="A29" s="7"/>
      <c r="B29" s="7" t="s">
        <v>134</v>
      </c>
      <c r="C29" s="44">
        <v>6</v>
      </c>
      <c r="D29" s="15"/>
      <c r="E29" s="133">
        <v>304320</v>
      </c>
      <c r="F29" s="5"/>
      <c r="G29" s="81">
        <v>304320</v>
      </c>
      <c r="H29" s="6"/>
      <c r="I29" s="83">
        <v>0</v>
      </c>
      <c r="J29" s="6"/>
      <c r="K29" s="6">
        <v>0</v>
      </c>
    </row>
    <row r="30" spans="1:13" ht="16.5" customHeight="1">
      <c r="A30" s="7" t="s">
        <v>83</v>
      </c>
      <c r="C30" s="44">
        <v>10</v>
      </c>
      <c r="D30" s="15"/>
      <c r="E30" s="88">
        <v>2337514</v>
      </c>
      <c r="F30" s="5"/>
      <c r="G30" s="6">
        <v>2377862</v>
      </c>
      <c r="H30" s="6"/>
      <c r="I30" s="83">
        <v>4248</v>
      </c>
      <c r="J30" s="6"/>
      <c r="K30" s="6">
        <v>5219</v>
      </c>
    </row>
    <row r="31" spans="1:13" ht="16.5" customHeight="1">
      <c r="A31" s="77" t="s">
        <v>124</v>
      </c>
      <c r="B31" s="95"/>
      <c r="C31" s="44"/>
      <c r="D31" s="15"/>
      <c r="E31" s="88">
        <v>262000</v>
      </c>
      <c r="F31" s="5"/>
      <c r="G31" s="6">
        <v>262000</v>
      </c>
      <c r="H31" s="6"/>
      <c r="I31" s="83">
        <v>0</v>
      </c>
      <c r="J31" s="6"/>
      <c r="K31" s="6">
        <v>0</v>
      </c>
    </row>
    <row r="32" spans="1:13" ht="16.5" customHeight="1">
      <c r="A32" s="77" t="s">
        <v>147</v>
      </c>
      <c r="B32" s="95"/>
      <c r="C32" s="44">
        <v>10</v>
      </c>
      <c r="D32" s="15"/>
      <c r="E32" s="88">
        <v>618194</v>
      </c>
      <c r="F32" s="5"/>
      <c r="G32" s="6">
        <v>621323</v>
      </c>
      <c r="H32" s="6"/>
      <c r="I32" s="83">
        <v>31814</v>
      </c>
      <c r="J32" s="6"/>
      <c r="K32" s="6">
        <v>17199</v>
      </c>
    </row>
    <row r="33" spans="1:11" ht="16.5" customHeight="1">
      <c r="A33" s="7" t="s">
        <v>68</v>
      </c>
      <c r="C33" s="44"/>
      <c r="D33" s="15"/>
      <c r="E33" s="83">
        <v>3456014</v>
      </c>
      <c r="F33" s="5"/>
      <c r="G33" s="6">
        <v>3456014</v>
      </c>
      <c r="H33" s="6"/>
      <c r="I33" s="83">
        <v>0</v>
      </c>
      <c r="J33" s="6"/>
      <c r="K33" s="6">
        <v>0</v>
      </c>
    </row>
    <row r="34" spans="1:11" ht="16.5" customHeight="1">
      <c r="A34" s="7" t="s">
        <v>12</v>
      </c>
      <c r="C34" s="44">
        <v>10</v>
      </c>
      <c r="D34" s="15"/>
      <c r="E34" s="88">
        <v>25319</v>
      </c>
      <c r="F34" s="5"/>
      <c r="G34" s="6">
        <v>25659</v>
      </c>
      <c r="H34" s="6"/>
      <c r="I34" s="83">
        <v>11638</v>
      </c>
      <c r="J34" s="6"/>
      <c r="K34" s="6">
        <v>12505</v>
      </c>
    </row>
    <row r="35" spans="1:11" ht="16.5" customHeight="1">
      <c r="A35" s="7" t="s">
        <v>113</v>
      </c>
      <c r="C35" s="44">
        <v>11</v>
      </c>
      <c r="D35" s="15"/>
      <c r="E35" s="88">
        <v>14414</v>
      </c>
      <c r="F35" s="5"/>
      <c r="G35" s="6">
        <v>15609</v>
      </c>
      <c r="H35" s="6"/>
      <c r="I35" s="83">
        <v>14414</v>
      </c>
      <c r="J35" s="6"/>
      <c r="K35" s="6">
        <v>15609</v>
      </c>
    </row>
    <row r="36" spans="1:11" ht="16.5" customHeight="1">
      <c r="A36" s="7" t="s">
        <v>84</v>
      </c>
      <c r="C36" s="44"/>
      <c r="D36" s="15"/>
      <c r="E36" s="90">
        <v>87010</v>
      </c>
      <c r="F36" s="5"/>
      <c r="G36" s="12">
        <v>81568</v>
      </c>
      <c r="H36" s="6"/>
      <c r="I36" s="84">
        <v>59646</v>
      </c>
      <c r="J36" s="6"/>
      <c r="K36" s="12">
        <v>54489</v>
      </c>
    </row>
    <row r="37" spans="1:11" ht="16.5" customHeight="1">
      <c r="A37" s="7"/>
      <c r="C37" s="44"/>
      <c r="D37" s="15"/>
      <c r="E37" s="88"/>
      <c r="F37" s="15"/>
      <c r="G37" s="5"/>
      <c r="H37" s="15"/>
      <c r="I37" s="88"/>
      <c r="J37" s="15"/>
      <c r="K37" s="5"/>
    </row>
    <row r="38" spans="1:11" ht="16.5" customHeight="1">
      <c r="A38" s="22" t="s">
        <v>13</v>
      </c>
      <c r="C38" s="15"/>
      <c r="D38" s="15"/>
      <c r="E38" s="148">
        <f>SUM(E27:E36)</f>
        <v>7104785</v>
      </c>
      <c r="F38" s="15"/>
      <c r="G38" s="10">
        <f>SUM(G27:G36)</f>
        <v>7144355</v>
      </c>
      <c r="H38" s="15"/>
      <c r="I38" s="148">
        <f>SUM(I27:I36)</f>
        <v>12134807</v>
      </c>
      <c r="J38" s="15"/>
      <c r="K38" s="10">
        <f>SUM(K27:K36)</f>
        <v>12118068</v>
      </c>
    </row>
    <row r="39" spans="1:11" ht="16.5" customHeight="1">
      <c r="A39" s="7"/>
      <c r="C39" s="15"/>
      <c r="D39" s="15"/>
      <c r="E39" s="88"/>
      <c r="F39" s="15"/>
      <c r="G39" s="5"/>
      <c r="H39" s="15"/>
      <c r="I39" s="88"/>
      <c r="J39" s="15"/>
      <c r="K39" s="5"/>
    </row>
    <row r="40" spans="1:11" ht="16.5" customHeight="1" thickBot="1">
      <c r="A40" s="22" t="s">
        <v>14</v>
      </c>
      <c r="C40" s="15"/>
      <c r="D40" s="15"/>
      <c r="E40" s="149">
        <f>E23+E38</f>
        <v>15460765</v>
      </c>
      <c r="F40" s="15"/>
      <c r="G40" s="32">
        <f>G23+G38</f>
        <v>15492680</v>
      </c>
      <c r="H40" s="15"/>
      <c r="I40" s="149">
        <f>I23+I38</f>
        <v>13300431</v>
      </c>
      <c r="J40" s="15"/>
      <c r="K40" s="32">
        <f>K23+K38</f>
        <v>13696761</v>
      </c>
    </row>
    <row r="41" spans="1:11" ht="16.5" customHeight="1" thickTop="1">
      <c r="A41" s="22"/>
      <c r="C41" s="15"/>
      <c r="D41" s="15"/>
      <c r="E41" s="5"/>
      <c r="F41" s="15"/>
      <c r="G41" s="5"/>
      <c r="H41" s="15"/>
      <c r="I41" s="5"/>
      <c r="J41" s="15"/>
      <c r="K41" s="5"/>
    </row>
    <row r="42" spans="1:11" ht="16.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 ht="16.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1:11" ht="16.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1:11" ht="16.5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1:11" ht="16.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1:11" ht="16.5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 ht="16.5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1:11" ht="16.5" customHeight="1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spans="1:11" ht="6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1:11" ht="22.15" customHeight="1">
      <c r="A51" s="24" t="s">
        <v>170</v>
      </c>
      <c r="B51" s="20"/>
      <c r="C51" s="4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33" t="str">
        <f>A1</f>
        <v>Tata Steel (Thailand) Public Company Limited</v>
      </c>
      <c r="B52" s="2"/>
      <c r="C52" s="14"/>
    </row>
    <row r="53" spans="1:11" ht="16.5" customHeight="1">
      <c r="A53" s="22" t="s">
        <v>0</v>
      </c>
      <c r="B53" s="2"/>
      <c r="C53" s="14"/>
    </row>
    <row r="54" spans="1:11" ht="16.5" customHeight="1">
      <c r="A54" s="34" t="str">
        <f>A3</f>
        <v>As at 30 September 2022</v>
      </c>
      <c r="B54" s="4"/>
      <c r="C54" s="35"/>
      <c r="D54" s="4"/>
      <c r="E54" s="3"/>
      <c r="F54" s="4"/>
      <c r="G54" s="3"/>
      <c r="H54" s="4"/>
      <c r="I54" s="3"/>
      <c r="J54" s="4"/>
      <c r="K54" s="3"/>
    </row>
    <row r="55" spans="1:11" ht="16.5" customHeight="1">
      <c r="A55" s="7"/>
    </row>
    <row r="56" spans="1:11" ht="16.5" customHeight="1">
      <c r="A56" s="7"/>
    </row>
    <row r="57" spans="1:11" ht="16.5" customHeight="1">
      <c r="A57" s="7"/>
      <c r="E57" s="164" t="s">
        <v>72</v>
      </c>
      <c r="F57" s="164"/>
      <c r="G57" s="164"/>
      <c r="H57" s="16"/>
      <c r="I57" s="164" t="s">
        <v>74</v>
      </c>
      <c r="J57" s="164"/>
      <c r="K57" s="164"/>
    </row>
    <row r="58" spans="1:11" ht="16.5" customHeight="1">
      <c r="A58" s="7"/>
      <c r="E58" s="163" t="s">
        <v>73</v>
      </c>
      <c r="F58" s="163"/>
      <c r="G58" s="163"/>
      <c r="H58" s="16"/>
      <c r="I58" s="163" t="s">
        <v>73</v>
      </c>
      <c r="J58" s="163"/>
      <c r="K58" s="163"/>
    </row>
    <row r="59" spans="1:11" ht="16.5" customHeight="1">
      <c r="A59" s="7"/>
      <c r="E59" s="28" t="s">
        <v>1</v>
      </c>
      <c r="F59" s="16"/>
      <c r="G59" s="28" t="s">
        <v>2</v>
      </c>
      <c r="H59" s="16"/>
      <c r="I59" s="28" t="s">
        <v>1</v>
      </c>
      <c r="J59" s="16"/>
      <c r="K59" s="28" t="s">
        <v>2</v>
      </c>
    </row>
    <row r="60" spans="1:11" ht="16.5" customHeight="1">
      <c r="A60" s="7"/>
      <c r="D60" s="15"/>
      <c r="E60" s="150" t="s">
        <v>164</v>
      </c>
      <c r="F60" s="28"/>
      <c r="G60" s="151" t="s">
        <v>81</v>
      </c>
      <c r="H60" s="28"/>
      <c r="I60" s="150" t="s">
        <v>164</v>
      </c>
      <c r="J60" s="15"/>
      <c r="K60" s="42" t="s">
        <v>81</v>
      </c>
    </row>
    <row r="61" spans="1:11" ht="16.5" customHeight="1">
      <c r="A61" s="7"/>
      <c r="C61" s="26"/>
      <c r="D61" s="15"/>
      <c r="E61" s="31">
        <v>2022</v>
      </c>
      <c r="F61" s="25"/>
      <c r="G61" s="31">
        <v>2022</v>
      </c>
      <c r="H61" s="25"/>
      <c r="I61" s="31">
        <v>2022</v>
      </c>
      <c r="J61" s="25"/>
      <c r="K61" s="31">
        <v>2022</v>
      </c>
    </row>
    <row r="62" spans="1:11" ht="16.5" customHeight="1">
      <c r="A62" s="7"/>
      <c r="C62" s="26"/>
      <c r="D62" s="15"/>
      <c r="E62" s="31" t="s">
        <v>97</v>
      </c>
      <c r="F62" s="25"/>
      <c r="G62" s="31" t="s">
        <v>97</v>
      </c>
      <c r="H62" s="25"/>
      <c r="I62" s="31" t="s">
        <v>97</v>
      </c>
      <c r="J62" s="25"/>
      <c r="K62" s="31" t="s">
        <v>97</v>
      </c>
    </row>
    <row r="63" spans="1:11" ht="16.5" customHeight="1">
      <c r="A63" s="7"/>
      <c r="C63" s="162" t="s">
        <v>3</v>
      </c>
      <c r="D63" s="28"/>
      <c r="E63" s="43" t="s">
        <v>4</v>
      </c>
      <c r="F63" s="28"/>
      <c r="G63" s="43" t="s">
        <v>4</v>
      </c>
      <c r="H63" s="28"/>
      <c r="I63" s="43" t="s">
        <v>4</v>
      </c>
      <c r="J63" s="28"/>
      <c r="K63" s="43" t="s">
        <v>4</v>
      </c>
    </row>
    <row r="64" spans="1:11" ht="16.5" customHeight="1">
      <c r="A64" s="22" t="s">
        <v>63</v>
      </c>
      <c r="B64" s="25"/>
      <c r="C64" s="15"/>
      <c r="D64" s="15"/>
      <c r="E64" s="97"/>
      <c r="F64" s="15"/>
      <c r="G64" s="15"/>
      <c r="H64" s="15"/>
      <c r="I64" s="97"/>
      <c r="J64" s="15"/>
      <c r="K64" s="15"/>
    </row>
    <row r="65" spans="1:11" ht="15" customHeight="1">
      <c r="A65" s="22"/>
      <c r="B65" s="25"/>
      <c r="C65" s="15"/>
      <c r="D65" s="15"/>
      <c r="E65" s="97"/>
      <c r="F65" s="15"/>
      <c r="G65" s="15"/>
      <c r="H65" s="15"/>
      <c r="I65" s="97"/>
      <c r="J65" s="15"/>
      <c r="K65" s="15"/>
    </row>
    <row r="66" spans="1:11" ht="16.5" customHeight="1">
      <c r="A66" s="22" t="s">
        <v>15</v>
      </c>
      <c r="B66" s="25"/>
      <c r="C66" s="15"/>
      <c r="D66" s="15"/>
      <c r="E66" s="97"/>
      <c r="F66" s="15"/>
      <c r="G66" s="15"/>
      <c r="H66" s="15"/>
      <c r="I66" s="97"/>
      <c r="J66" s="15"/>
      <c r="K66" s="15"/>
    </row>
    <row r="67" spans="1:11" ht="15" customHeight="1">
      <c r="A67" s="22"/>
      <c r="B67" s="25"/>
      <c r="C67" s="15"/>
      <c r="D67" s="15"/>
      <c r="E67" s="97"/>
      <c r="F67" s="15"/>
      <c r="G67" s="15"/>
      <c r="H67" s="15"/>
      <c r="I67" s="97"/>
      <c r="J67" s="15"/>
      <c r="K67" s="15"/>
    </row>
    <row r="68" spans="1:11" ht="16.5" customHeight="1">
      <c r="A68" s="7" t="s">
        <v>102</v>
      </c>
      <c r="B68" s="7"/>
      <c r="E68" s="98"/>
      <c r="G68" s="2"/>
      <c r="I68" s="98"/>
      <c r="K68" s="2"/>
    </row>
    <row r="69" spans="1:11" ht="16.5" customHeight="1">
      <c r="A69" s="7"/>
      <c r="B69" s="7" t="s">
        <v>101</v>
      </c>
      <c r="C69" s="44">
        <v>12</v>
      </c>
      <c r="E69" s="83">
        <v>0</v>
      </c>
      <c r="F69" s="5"/>
      <c r="G69" s="6">
        <v>145577</v>
      </c>
      <c r="H69" s="6"/>
      <c r="I69" s="83">
        <v>0</v>
      </c>
      <c r="J69" s="6"/>
      <c r="K69" s="6">
        <v>0</v>
      </c>
    </row>
    <row r="70" spans="1:11" ht="16.5" customHeight="1">
      <c r="A70" s="7" t="s">
        <v>16</v>
      </c>
      <c r="B70" s="8"/>
      <c r="C70" s="44">
        <v>13</v>
      </c>
      <c r="E70" s="88">
        <v>1589574</v>
      </c>
      <c r="F70" s="5"/>
      <c r="G70" s="6">
        <v>1714877</v>
      </c>
      <c r="H70" s="6"/>
      <c r="I70" s="85">
        <v>46318</v>
      </c>
      <c r="J70" s="6"/>
      <c r="K70" s="6">
        <v>115732</v>
      </c>
    </row>
    <row r="71" spans="1:11" ht="16.5" customHeight="1">
      <c r="A71" s="7" t="s">
        <v>174</v>
      </c>
      <c r="B71" s="8"/>
      <c r="C71" s="44" t="s">
        <v>176</v>
      </c>
      <c r="E71" s="83">
        <v>0</v>
      </c>
      <c r="F71" s="5"/>
      <c r="G71" s="6">
        <v>0</v>
      </c>
      <c r="H71" s="6"/>
      <c r="I71" s="85">
        <v>78852</v>
      </c>
      <c r="J71" s="6"/>
      <c r="K71" s="6">
        <v>0</v>
      </c>
    </row>
    <row r="72" spans="1:11" ht="16.5" customHeight="1">
      <c r="A72" s="7" t="s">
        <v>125</v>
      </c>
      <c r="B72" s="25"/>
      <c r="C72" s="44">
        <v>12</v>
      </c>
      <c r="E72" s="88">
        <v>34549</v>
      </c>
      <c r="F72" s="5"/>
      <c r="G72" s="6">
        <v>31079</v>
      </c>
      <c r="H72" s="6"/>
      <c r="I72" s="83">
        <v>11960</v>
      </c>
      <c r="J72" s="6"/>
      <c r="K72" s="6">
        <v>8627</v>
      </c>
    </row>
    <row r="73" spans="1:11" ht="16.5" customHeight="1">
      <c r="A73" s="7" t="s">
        <v>17</v>
      </c>
      <c r="B73" s="8"/>
      <c r="C73" s="44"/>
      <c r="E73" s="90">
        <v>45892</v>
      </c>
      <c r="F73" s="5"/>
      <c r="G73" s="12">
        <v>31882</v>
      </c>
      <c r="H73" s="6"/>
      <c r="I73" s="84">
        <v>4788</v>
      </c>
      <c r="J73" s="6"/>
      <c r="K73" s="12">
        <v>7885</v>
      </c>
    </row>
    <row r="74" spans="1:11" ht="16.5" customHeight="1">
      <c r="A74" s="22"/>
      <c r="B74" s="25"/>
      <c r="C74" s="44"/>
      <c r="D74" s="15"/>
      <c r="E74" s="88"/>
      <c r="F74" s="5"/>
      <c r="G74" s="5"/>
      <c r="H74" s="5"/>
      <c r="I74" s="88"/>
      <c r="J74" s="5"/>
      <c r="K74" s="5"/>
    </row>
    <row r="75" spans="1:11" ht="16.5" customHeight="1">
      <c r="A75" s="22" t="s">
        <v>18</v>
      </c>
      <c r="B75" s="25"/>
      <c r="C75" s="44"/>
      <c r="E75" s="148">
        <f>SUM(E69:E73)</f>
        <v>1670015</v>
      </c>
      <c r="F75" s="5"/>
      <c r="G75" s="10">
        <f>SUM(G69:G73)</f>
        <v>1923415</v>
      </c>
      <c r="H75" s="5"/>
      <c r="I75" s="148">
        <f>SUM(I69:I73)</f>
        <v>141918</v>
      </c>
      <c r="J75" s="5"/>
      <c r="K75" s="10">
        <f>SUM(K69:K73)</f>
        <v>132244</v>
      </c>
    </row>
    <row r="76" spans="1:11" ht="15" customHeight="1">
      <c r="A76" s="7"/>
      <c r="B76" s="25"/>
      <c r="C76" s="44"/>
      <c r="E76" s="88"/>
      <c r="F76" s="5"/>
      <c r="G76" s="5"/>
      <c r="H76" s="5"/>
      <c r="I76" s="88"/>
      <c r="J76" s="5"/>
      <c r="K76" s="5"/>
    </row>
    <row r="77" spans="1:11" ht="16.5" customHeight="1">
      <c r="A77" s="22" t="s">
        <v>19</v>
      </c>
      <c r="B77" s="25"/>
      <c r="C77" s="44"/>
      <c r="E77" s="88"/>
      <c r="F77" s="5"/>
      <c r="G77" s="5"/>
      <c r="H77" s="5"/>
      <c r="I77" s="88"/>
      <c r="J77" s="5"/>
      <c r="K77" s="5"/>
    </row>
    <row r="78" spans="1:11" ht="15" customHeight="1">
      <c r="A78" s="22"/>
      <c r="B78" s="25"/>
      <c r="C78" s="44"/>
      <c r="D78" s="15"/>
      <c r="E78" s="97"/>
      <c r="F78" s="15"/>
      <c r="G78" s="15"/>
      <c r="H78" s="15"/>
      <c r="I78" s="97"/>
      <c r="J78" s="15"/>
      <c r="K78" s="15"/>
    </row>
    <row r="79" spans="1:11" ht="15" customHeight="1">
      <c r="A79" s="7" t="s">
        <v>126</v>
      </c>
      <c r="B79" s="25"/>
      <c r="C79" s="44">
        <v>12</v>
      </c>
      <c r="D79" s="15"/>
      <c r="E79" s="97">
        <v>616118</v>
      </c>
      <c r="F79" s="15"/>
      <c r="G79" s="76">
        <v>632372</v>
      </c>
      <c r="H79" s="76"/>
      <c r="I79" s="86">
        <v>20064</v>
      </c>
      <c r="J79" s="76"/>
      <c r="K79" s="76">
        <v>8885</v>
      </c>
    </row>
    <row r="80" spans="1:11" ht="15" customHeight="1">
      <c r="A80" s="7" t="s">
        <v>136</v>
      </c>
      <c r="B80" s="25"/>
      <c r="C80" s="44"/>
      <c r="D80" s="15"/>
      <c r="E80" s="86">
        <f>9376-6357</f>
        <v>3019</v>
      </c>
      <c r="F80" s="15"/>
      <c r="G80" s="76">
        <v>9870</v>
      </c>
      <c r="H80" s="76"/>
      <c r="I80" s="86">
        <v>0</v>
      </c>
      <c r="J80" s="76"/>
      <c r="K80" s="76">
        <v>0</v>
      </c>
    </row>
    <row r="81" spans="1:11" ht="16.5" customHeight="1">
      <c r="A81" s="7" t="s">
        <v>20</v>
      </c>
      <c r="B81" s="8"/>
      <c r="C81" s="44"/>
      <c r="E81" s="88">
        <v>323931</v>
      </c>
      <c r="F81" s="5"/>
      <c r="G81" s="6">
        <v>346904</v>
      </c>
      <c r="H81" s="6"/>
      <c r="I81" s="83">
        <v>65674</v>
      </c>
      <c r="J81" s="6"/>
      <c r="K81" s="6">
        <v>71613</v>
      </c>
    </row>
    <row r="82" spans="1:11" ht="16.5" customHeight="1">
      <c r="A82" s="7" t="s">
        <v>114</v>
      </c>
      <c r="B82" s="8"/>
      <c r="C82" s="44"/>
      <c r="E82" s="90">
        <v>410</v>
      </c>
      <c r="F82" s="5"/>
      <c r="G82" s="82">
        <v>410</v>
      </c>
      <c r="H82" s="76"/>
      <c r="I82" s="87">
        <v>410</v>
      </c>
      <c r="J82" s="76"/>
      <c r="K82" s="82">
        <v>410</v>
      </c>
    </row>
    <row r="83" spans="1:11" ht="15" customHeight="1">
      <c r="A83" s="22"/>
      <c r="B83" s="25"/>
      <c r="C83" s="15"/>
      <c r="D83" s="15"/>
      <c r="E83" s="97"/>
      <c r="F83" s="15"/>
      <c r="G83" s="15"/>
      <c r="H83" s="15"/>
      <c r="I83" s="97"/>
      <c r="J83" s="15"/>
      <c r="K83" s="15"/>
    </row>
    <row r="84" spans="1:11" ht="16.5" customHeight="1">
      <c r="A84" s="22" t="s">
        <v>21</v>
      </c>
      <c r="B84" s="25"/>
      <c r="C84" s="15"/>
      <c r="E84" s="148">
        <f>SUM(E79:E82)</f>
        <v>943478</v>
      </c>
      <c r="F84" s="15"/>
      <c r="G84" s="10">
        <f>SUM(G79:G82)</f>
        <v>989556</v>
      </c>
      <c r="H84" s="15"/>
      <c r="I84" s="148">
        <f>SUM(I79:I82)</f>
        <v>86148</v>
      </c>
      <c r="J84" s="15"/>
      <c r="K84" s="10">
        <f>SUM(K79:K82)</f>
        <v>80908</v>
      </c>
    </row>
    <row r="85" spans="1:11" ht="15" customHeight="1">
      <c r="A85" s="22"/>
      <c r="B85" s="25"/>
      <c r="C85" s="15"/>
      <c r="D85" s="15"/>
      <c r="E85" s="97"/>
      <c r="F85" s="15"/>
      <c r="G85" s="15"/>
      <c r="H85" s="15"/>
      <c r="I85" s="97"/>
      <c r="J85" s="15"/>
      <c r="K85" s="15"/>
    </row>
    <row r="86" spans="1:11" ht="16.5" customHeight="1">
      <c r="A86" s="22" t="s">
        <v>22</v>
      </c>
      <c r="B86" s="25"/>
      <c r="C86" s="15"/>
      <c r="E86" s="148">
        <f>E75+E84</f>
        <v>2613493</v>
      </c>
      <c r="F86" s="15"/>
      <c r="G86" s="10">
        <f>G75+G84</f>
        <v>2912971</v>
      </c>
      <c r="H86" s="15"/>
      <c r="I86" s="148">
        <f>I75+I84</f>
        <v>228066</v>
      </c>
      <c r="J86" s="15"/>
      <c r="K86" s="10">
        <f>K75+K84</f>
        <v>213152</v>
      </c>
    </row>
    <row r="87" spans="1:11" ht="16.5" customHeight="1">
      <c r="A87" s="7"/>
      <c r="B87" s="2"/>
    </row>
    <row r="88" spans="1:11" ht="16.5" customHeight="1">
      <c r="A88" s="7"/>
      <c r="B88" s="2"/>
    </row>
    <row r="89" spans="1:11" ht="16.5" customHeight="1">
      <c r="A89" s="7"/>
      <c r="B89" s="2"/>
    </row>
    <row r="90" spans="1:11" ht="16.5" customHeight="1">
      <c r="A90" s="7"/>
      <c r="B90" s="2"/>
    </row>
    <row r="91" spans="1:11" ht="16.5" customHeight="1">
      <c r="A91" s="7"/>
      <c r="B91" s="2"/>
    </row>
    <row r="92" spans="1:11" ht="16.5" customHeight="1">
      <c r="A92" s="7"/>
      <c r="B92" s="2"/>
    </row>
    <row r="93" spans="1:11" ht="16.5" customHeight="1">
      <c r="A93" s="7"/>
      <c r="B93" s="2"/>
    </row>
    <row r="94" spans="1:11" ht="16.5" customHeight="1">
      <c r="A94" s="7"/>
      <c r="B94" s="2"/>
    </row>
    <row r="95" spans="1:11" ht="16.5" customHeight="1">
      <c r="A95" s="7"/>
      <c r="B95" s="2"/>
    </row>
    <row r="96" spans="1:11" ht="16.5" customHeight="1">
      <c r="A96" s="7"/>
      <c r="B96" s="2"/>
    </row>
    <row r="97" spans="1:11" ht="16.5" customHeight="1">
      <c r="A97" s="7"/>
      <c r="B97" s="2"/>
    </row>
    <row r="98" spans="1:11" ht="16.5" customHeight="1">
      <c r="A98" s="7"/>
      <c r="B98" s="2"/>
    </row>
    <row r="99" spans="1:11" ht="16.5" customHeight="1">
      <c r="A99" s="7"/>
      <c r="B99" s="2"/>
    </row>
    <row r="100" spans="1:11" ht="16.5" customHeight="1">
      <c r="A100" s="7"/>
      <c r="B100" s="2"/>
    </row>
    <row r="101" spans="1:11" ht="16.5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spans="1:11" ht="22.15" customHeight="1">
      <c r="A102" s="24" t="str">
        <f>+A51</f>
        <v>The accompanying notes on page 13 to 31 form part of this interim financial information.</v>
      </c>
      <c r="B102" s="4"/>
      <c r="C102" s="4"/>
      <c r="D102" s="4"/>
      <c r="E102" s="3"/>
      <c r="F102" s="4"/>
      <c r="G102" s="3"/>
      <c r="H102" s="4"/>
      <c r="I102" s="3"/>
      <c r="J102" s="4"/>
      <c r="K102" s="3"/>
    </row>
    <row r="103" spans="1:11" ht="16.5" customHeight="1">
      <c r="A103" s="33" t="str">
        <f>A1</f>
        <v>Tata Steel (Thailand) Public Company Limited</v>
      </c>
      <c r="B103" s="2"/>
      <c r="C103" s="14"/>
    </row>
    <row r="104" spans="1:11" ht="16.5" customHeight="1">
      <c r="A104" s="22" t="s">
        <v>0</v>
      </c>
      <c r="B104" s="2"/>
      <c r="C104" s="14"/>
    </row>
    <row r="105" spans="1:11" ht="16.5" customHeight="1">
      <c r="A105" s="34" t="str">
        <f>A3</f>
        <v>As at 30 September 2022</v>
      </c>
      <c r="B105" s="4"/>
      <c r="C105" s="35"/>
      <c r="D105" s="4"/>
      <c r="E105" s="3"/>
      <c r="F105" s="4"/>
      <c r="G105" s="3"/>
      <c r="H105" s="4"/>
      <c r="I105" s="3"/>
      <c r="J105" s="4"/>
      <c r="K105" s="3"/>
    </row>
    <row r="106" spans="1:11" ht="16.5" customHeight="1">
      <c r="A106" s="7"/>
    </row>
    <row r="107" spans="1:11" ht="16.5" customHeight="1">
      <c r="A107" s="7"/>
    </row>
    <row r="108" spans="1:11" ht="16.5" customHeight="1">
      <c r="A108" s="7"/>
      <c r="E108" s="164" t="s">
        <v>72</v>
      </c>
      <c r="F108" s="164"/>
      <c r="G108" s="164"/>
      <c r="H108" s="16"/>
      <c r="I108" s="164" t="s">
        <v>74</v>
      </c>
      <c r="J108" s="164"/>
      <c r="K108" s="164"/>
    </row>
    <row r="109" spans="1:11" ht="16.5" customHeight="1">
      <c r="A109" s="7"/>
      <c r="E109" s="163" t="s">
        <v>73</v>
      </c>
      <c r="F109" s="163"/>
      <c r="G109" s="163"/>
      <c r="H109" s="16"/>
      <c r="I109" s="163" t="s">
        <v>73</v>
      </c>
      <c r="J109" s="163"/>
      <c r="K109" s="163"/>
    </row>
    <row r="110" spans="1:11" ht="16.5" customHeight="1">
      <c r="A110" s="7"/>
      <c r="E110" s="28" t="s">
        <v>1</v>
      </c>
      <c r="F110" s="16"/>
      <c r="G110" s="28" t="s">
        <v>2</v>
      </c>
      <c r="H110" s="16"/>
      <c r="I110" s="28" t="s">
        <v>1</v>
      </c>
      <c r="J110" s="16"/>
      <c r="K110" s="28" t="s">
        <v>2</v>
      </c>
    </row>
    <row r="111" spans="1:11" ht="16.5" customHeight="1">
      <c r="A111" s="7"/>
      <c r="D111" s="15"/>
      <c r="E111" s="150" t="s">
        <v>164</v>
      </c>
      <c r="F111" s="28"/>
      <c r="G111" s="151" t="s">
        <v>81</v>
      </c>
      <c r="H111" s="28"/>
      <c r="I111" s="150" t="s">
        <v>164</v>
      </c>
      <c r="J111" s="15"/>
      <c r="K111" s="42" t="s">
        <v>81</v>
      </c>
    </row>
    <row r="112" spans="1:11" ht="16.5" customHeight="1">
      <c r="A112" s="7"/>
      <c r="C112" s="26"/>
      <c r="D112" s="15"/>
      <c r="E112" s="31">
        <v>2022</v>
      </c>
      <c r="F112" s="25"/>
      <c r="G112" s="31">
        <v>2022</v>
      </c>
      <c r="H112" s="25"/>
      <c r="I112" s="31">
        <v>2022</v>
      </c>
      <c r="J112" s="25"/>
      <c r="K112" s="31">
        <v>2022</v>
      </c>
    </row>
    <row r="113" spans="1:11" ht="16.5" customHeight="1">
      <c r="A113" s="7"/>
      <c r="C113" s="162" t="s">
        <v>163</v>
      </c>
      <c r="D113" s="28"/>
      <c r="E113" s="43" t="s">
        <v>4</v>
      </c>
      <c r="F113" s="28"/>
      <c r="G113" s="43" t="s">
        <v>4</v>
      </c>
      <c r="H113" s="28"/>
      <c r="I113" s="43" t="s">
        <v>4</v>
      </c>
      <c r="J113" s="28"/>
      <c r="K113" s="43" t="s">
        <v>4</v>
      </c>
    </row>
    <row r="114" spans="1:11" ht="16.5" customHeight="1">
      <c r="A114" s="33" t="s">
        <v>64</v>
      </c>
      <c r="B114" s="14"/>
      <c r="E114" s="99"/>
      <c r="I114" s="99"/>
    </row>
    <row r="115" spans="1:11" ht="16.5" customHeight="1">
      <c r="A115" s="37"/>
      <c r="B115" s="14"/>
      <c r="E115" s="99"/>
      <c r="I115" s="99"/>
    </row>
    <row r="116" spans="1:11" ht="16.5" customHeight="1">
      <c r="A116" s="165" t="s">
        <v>65</v>
      </c>
      <c r="B116" s="165"/>
      <c r="C116" s="25"/>
      <c r="D116" s="25"/>
      <c r="E116" s="100"/>
      <c r="F116" s="25"/>
      <c r="G116" s="25"/>
      <c r="H116" s="25"/>
      <c r="I116" s="100"/>
      <c r="J116" s="25"/>
      <c r="K116" s="25"/>
    </row>
    <row r="117" spans="1:11" ht="16.5" customHeight="1">
      <c r="A117" s="159"/>
      <c r="B117" s="159"/>
      <c r="C117" s="25"/>
      <c r="D117" s="25"/>
      <c r="E117" s="100"/>
      <c r="F117" s="25"/>
      <c r="G117" s="25"/>
      <c r="H117" s="25"/>
      <c r="I117" s="100"/>
      <c r="J117" s="25"/>
      <c r="K117" s="25"/>
    </row>
    <row r="118" spans="1:11" ht="16.5" customHeight="1">
      <c r="A118" s="166" t="s">
        <v>23</v>
      </c>
      <c r="B118" s="166"/>
      <c r="C118" s="25"/>
      <c r="E118" s="100"/>
      <c r="F118" s="25"/>
      <c r="G118" s="25"/>
      <c r="H118" s="25"/>
      <c r="I118" s="100"/>
      <c r="J118" s="25"/>
      <c r="K118" s="25"/>
    </row>
    <row r="119" spans="1:11" ht="16.5" customHeight="1">
      <c r="B119" s="160" t="s">
        <v>24</v>
      </c>
      <c r="C119" s="25"/>
      <c r="E119" s="100"/>
      <c r="F119" s="25"/>
      <c r="G119" s="25"/>
      <c r="H119" s="25"/>
      <c r="I119" s="100"/>
      <c r="J119" s="25"/>
      <c r="K119" s="25"/>
    </row>
    <row r="120" spans="1:11" ht="16.5" customHeight="1">
      <c r="B120" s="37" t="s">
        <v>85</v>
      </c>
      <c r="C120" s="25"/>
      <c r="E120" s="100"/>
      <c r="F120" s="25"/>
      <c r="G120" s="25"/>
      <c r="H120" s="25"/>
      <c r="I120" s="100"/>
      <c r="J120" s="25"/>
      <c r="K120" s="25"/>
    </row>
    <row r="121" spans="1:11" ht="16.5" customHeight="1" thickBot="1">
      <c r="B121" s="160" t="s">
        <v>99</v>
      </c>
      <c r="C121" s="8"/>
      <c r="E121" s="96">
        <v>8421541</v>
      </c>
      <c r="F121" s="6"/>
      <c r="G121" s="78">
        <v>8421541</v>
      </c>
      <c r="H121" s="6"/>
      <c r="I121" s="96">
        <v>8421541</v>
      </c>
      <c r="J121" s="76"/>
      <c r="K121" s="78">
        <v>8421541</v>
      </c>
    </row>
    <row r="122" spans="1:11" ht="16.5" customHeight="1" thickTop="1">
      <c r="A122" s="160"/>
      <c r="B122" s="160"/>
      <c r="C122" s="8"/>
      <c r="E122" s="101"/>
      <c r="F122" s="11"/>
      <c r="G122" s="11"/>
      <c r="H122" s="11"/>
      <c r="I122" s="101"/>
      <c r="J122" s="25"/>
      <c r="K122" s="11"/>
    </row>
    <row r="123" spans="1:11" ht="16.5" customHeight="1">
      <c r="B123" s="160" t="s">
        <v>25</v>
      </c>
      <c r="C123" s="25"/>
      <c r="E123" s="100"/>
      <c r="F123" s="25"/>
      <c r="G123" s="25"/>
      <c r="H123" s="25"/>
      <c r="I123" s="100"/>
      <c r="J123" s="25"/>
      <c r="K123" s="25"/>
    </row>
    <row r="124" spans="1:11" ht="16.5" customHeight="1">
      <c r="B124" s="37" t="s">
        <v>85</v>
      </c>
      <c r="C124" s="25"/>
      <c r="E124" s="99"/>
      <c r="I124" s="99"/>
    </row>
    <row r="125" spans="1:11" ht="16.5" customHeight="1">
      <c r="B125" s="37" t="s">
        <v>100</v>
      </c>
      <c r="C125" s="8"/>
      <c r="E125" s="93">
        <v>8421541</v>
      </c>
      <c r="F125" s="76"/>
      <c r="G125" s="50">
        <v>8421541</v>
      </c>
      <c r="H125" s="76"/>
      <c r="I125" s="93">
        <v>8421541</v>
      </c>
      <c r="J125" s="76"/>
      <c r="K125" s="50">
        <v>8421541</v>
      </c>
    </row>
    <row r="126" spans="1:11" ht="16.5" customHeight="1">
      <c r="B126" s="37" t="s">
        <v>110</v>
      </c>
      <c r="C126" s="8"/>
      <c r="E126" s="99"/>
      <c r="F126" s="25"/>
      <c r="H126" s="25"/>
      <c r="I126" s="99"/>
      <c r="J126" s="25"/>
    </row>
    <row r="127" spans="1:11" ht="16.5" customHeight="1">
      <c r="A127" s="2"/>
      <c r="B127" s="37" t="s">
        <v>111</v>
      </c>
      <c r="C127" s="8"/>
      <c r="E127" s="83">
        <v>3258625</v>
      </c>
      <c r="F127" s="6"/>
      <c r="G127" s="6">
        <v>3258625</v>
      </c>
      <c r="H127" s="6"/>
      <c r="I127" s="83">
        <v>3258625</v>
      </c>
      <c r="J127" s="76"/>
      <c r="K127" s="6">
        <v>3258625</v>
      </c>
    </row>
    <row r="128" spans="1:11" ht="16.5" customHeight="1">
      <c r="A128" s="2"/>
      <c r="B128" s="37" t="s">
        <v>112</v>
      </c>
      <c r="C128" s="8">
        <v>1</v>
      </c>
      <c r="E128" s="83">
        <v>130202</v>
      </c>
      <c r="F128" s="6"/>
      <c r="G128" s="6">
        <v>130202</v>
      </c>
      <c r="H128" s="6"/>
      <c r="I128" s="83">
        <v>130202</v>
      </c>
      <c r="J128" s="76"/>
      <c r="K128" s="6">
        <v>130202</v>
      </c>
    </row>
    <row r="129" spans="1:11" ht="16.5" customHeight="1">
      <c r="A129" s="37" t="s">
        <v>26</v>
      </c>
      <c r="B129" s="37"/>
      <c r="C129" s="25"/>
      <c r="E129" s="97"/>
      <c r="F129" s="25"/>
      <c r="G129" s="15"/>
      <c r="H129" s="25"/>
      <c r="I129" s="97"/>
      <c r="J129" s="25"/>
      <c r="K129" s="15"/>
    </row>
    <row r="130" spans="1:11" ht="16.5" customHeight="1">
      <c r="A130" s="2"/>
      <c r="B130" s="37" t="s">
        <v>27</v>
      </c>
      <c r="C130" s="25"/>
      <c r="E130" s="83">
        <v>374993</v>
      </c>
      <c r="F130" s="5"/>
      <c r="G130" s="6">
        <v>374993</v>
      </c>
      <c r="H130" s="6"/>
      <c r="I130" s="83">
        <v>374993</v>
      </c>
      <c r="J130" s="6"/>
      <c r="K130" s="6">
        <v>374993</v>
      </c>
    </row>
    <row r="131" spans="1:11" ht="16.5" customHeight="1">
      <c r="A131" s="2"/>
      <c r="B131" s="37" t="s">
        <v>28</v>
      </c>
      <c r="C131" s="25"/>
      <c r="E131" s="88">
        <f>421345+6351</f>
        <v>427696</v>
      </c>
      <c r="F131" s="5"/>
      <c r="G131" s="6">
        <v>160817</v>
      </c>
      <c r="H131" s="6"/>
      <c r="I131" s="83">
        <v>887004</v>
      </c>
      <c r="J131" s="6"/>
      <c r="K131" s="5">
        <v>1298248</v>
      </c>
    </row>
    <row r="132" spans="1:11" ht="16.5" customHeight="1">
      <c r="A132" s="37" t="s">
        <v>96</v>
      </c>
      <c r="B132" s="37"/>
      <c r="C132" s="25"/>
      <c r="E132" s="104">
        <v>243455</v>
      </c>
      <c r="F132" s="5"/>
      <c r="G132" s="9">
        <v>243455</v>
      </c>
      <c r="H132" s="6"/>
      <c r="I132" s="84">
        <v>0</v>
      </c>
      <c r="J132" s="6"/>
      <c r="K132" s="9">
        <v>0</v>
      </c>
    </row>
    <row r="133" spans="1:11" ht="16.5" customHeight="1">
      <c r="A133" s="160"/>
      <c r="B133" s="160"/>
      <c r="C133" s="25"/>
      <c r="E133" s="98"/>
      <c r="G133" s="2"/>
      <c r="I133" s="98"/>
      <c r="K133" s="2"/>
    </row>
    <row r="134" spans="1:11" ht="16.5" customHeight="1">
      <c r="A134" s="165" t="s">
        <v>29</v>
      </c>
      <c r="B134" s="165"/>
      <c r="C134" s="25"/>
      <c r="E134" s="98"/>
      <c r="G134" s="2"/>
      <c r="I134" s="98"/>
      <c r="K134" s="2"/>
    </row>
    <row r="135" spans="1:11" ht="16.5" customHeight="1">
      <c r="A135" s="159"/>
      <c r="B135" s="159" t="s">
        <v>30</v>
      </c>
      <c r="C135" s="25"/>
      <c r="E135" s="83">
        <f>SUM(E125:E132)</f>
        <v>12856512</v>
      </c>
      <c r="F135" s="6"/>
      <c r="G135" s="6">
        <f>SUM(G125:G132)</f>
        <v>12589633</v>
      </c>
      <c r="H135" s="6"/>
      <c r="I135" s="83">
        <f>SUM(I125:I132)</f>
        <v>13072365</v>
      </c>
      <c r="J135" s="6"/>
      <c r="K135" s="6">
        <f>SUM(K125:K132)</f>
        <v>13483609</v>
      </c>
    </row>
    <row r="136" spans="1:11" ht="16.5" customHeight="1">
      <c r="A136" s="166" t="s">
        <v>31</v>
      </c>
      <c r="B136" s="166"/>
      <c r="C136" s="25"/>
      <c r="E136" s="84">
        <f>-9246+6</f>
        <v>-9240</v>
      </c>
      <c r="F136" s="5"/>
      <c r="G136" s="12">
        <v>-9924</v>
      </c>
      <c r="H136" s="6"/>
      <c r="I136" s="84">
        <v>0</v>
      </c>
      <c r="J136" s="6"/>
      <c r="K136" s="75">
        <v>0</v>
      </c>
    </row>
    <row r="137" spans="1:11" ht="16.5" customHeight="1">
      <c r="A137" s="160"/>
      <c r="B137" s="160"/>
      <c r="C137" s="25"/>
      <c r="E137" s="98"/>
      <c r="G137" s="2"/>
      <c r="I137" s="98"/>
      <c r="K137" s="2"/>
    </row>
    <row r="138" spans="1:11" ht="16.5" customHeight="1">
      <c r="A138" s="165" t="s">
        <v>66</v>
      </c>
      <c r="B138" s="165"/>
      <c r="C138" s="25"/>
      <c r="E138" s="116">
        <f>SUM(E135:E136)</f>
        <v>12847272</v>
      </c>
      <c r="F138" s="144"/>
      <c r="G138" s="79">
        <f>SUM(G135:G136)</f>
        <v>12579709</v>
      </c>
      <c r="H138" s="144"/>
      <c r="I138" s="116">
        <f>SUM(I135:I136)</f>
        <v>13072365</v>
      </c>
      <c r="J138" s="144"/>
      <c r="K138" s="79">
        <f>SUM(K135:K136)</f>
        <v>13483609</v>
      </c>
    </row>
    <row r="139" spans="1:11" ht="16.5" customHeight="1">
      <c r="A139" s="166"/>
      <c r="B139" s="166"/>
      <c r="C139" s="25"/>
      <c r="E139" s="99"/>
      <c r="G139" s="2"/>
      <c r="I139" s="99"/>
      <c r="K139" s="2"/>
    </row>
    <row r="140" spans="1:11" ht="16.5" customHeight="1" thickBot="1">
      <c r="A140" s="22" t="s">
        <v>67</v>
      </c>
      <c r="B140" s="30"/>
      <c r="C140" s="30"/>
      <c r="E140" s="145">
        <f>SUM(E86,E138)</f>
        <v>15460765</v>
      </c>
      <c r="F140" s="144"/>
      <c r="G140" s="146">
        <f>SUM(G138,G86)</f>
        <v>15492680</v>
      </c>
      <c r="H140" s="144"/>
      <c r="I140" s="145">
        <f>SUM(I86,I138)</f>
        <v>13300431</v>
      </c>
      <c r="J140" s="144"/>
      <c r="K140" s="146">
        <f>SUM(K138,K86)</f>
        <v>13696761</v>
      </c>
    </row>
    <row r="141" spans="1:11" ht="16.5" customHeight="1" thickTop="1">
      <c r="A141" s="159"/>
      <c r="B141" s="159"/>
      <c r="C141" s="25"/>
      <c r="E141" s="2"/>
      <c r="G141" s="131"/>
      <c r="I141" s="2"/>
      <c r="K141" s="131"/>
    </row>
    <row r="142" spans="1:11" ht="16.5" customHeight="1">
      <c r="A142" s="159"/>
      <c r="B142" s="159"/>
      <c r="C142" s="25"/>
      <c r="E142" s="2"/>
      <c r="G142" s="2"/>
      <c r="I142" s="2"/>
      <c r="K142" s="2"/>
    </row>
    <row r="143" spans="1:11" ht="16.5" customHeight="1">
      <c r="A143" s="159"/>
      <c r="B143" s="159"/>
      <c r="C143" s="25"/>
      <c r="E143" s="2"/>
      <c r="G143" s="2"/>
      <c r="I143" s="2"/>
      <c r="K143" s="2"/>
    </row>
    <row r="144" spans="1:11" ht="16.5" customHeight="1">
      <c r="A144" s="159"/>
      <c r="B144" s="159"/>
      <c r="C144" s="25"/>
      <c r="E144" s="2"/>
      <c r="G144" s="2"/>
      <c r="I144" s="2"/>
      <c r="K144" s="2"/>
    </row>
    <row r="145" spans="1:11" ht="16.5" customHeight="1">
      <c r="A145" s="159"/>
      <c r="B145" s="159"/>
      <c r="C145" s="25"/>
      <c r="E145" s="2"/>
      <c r="G145" s="2"/>
      <c r="I145" s="2"/>
      <c r="K145" s="2"/>
    </row>
    <row r="146" spans="1:11" ht="16.5" customHeight="1">
      <c r="A146" s="159"/>
      <c r="B146" s="159"/>
      <c r="C146" s="25"/>
      <c r="E146" s="2"/>
      <c r="G146" s="2"/>
      <c r="I146" s="2"/>
      <c r="K146" s="2"/>
    </row>
    <row r="147" spans="1:11" ht="16.5" customHeight="1">
      <c r="A147" s="159"/>
      <c r="B147" s="159"/>
      <c r="C147" s="25"/>
      <c r="E147" s="2"/>
      <c r="G147" s="2"/>
      <c r="I147" s="2"/>
      <c r="K147" s="2"/>
    </row>
    <row r="148" spans="1:11" ht="16.5" customHeight="1">
      <c r="A148" s="159"/>
      <c r="B148" s="159"/>
      <c r="C148" s="25"/>
      <c r="E148" s="2"/>
      <c r="G148" s="2"/>
      <c r="I148" s="2"/>
      <c r="K148" s="2"/>
    </row>
    <row r="149" spans="1:11" ht="16.5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</row>
    <row r="150" spans="1:11" ht="16.5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</row>
    <row r="151" spans="1:11" ht="16.5" customHeight="1">
      <c r="A151" s="37"/>
      <c r="B151" s="37"/>
      <c r="C151" s="7"/>
      <c r="E151" s="2"/>
      <c r="G151" s="2"/>
      <c r="I151" s="2"/>
      <c r="K151" s="2"/>
    </row>
    <row r="152" spans="1:11" ht="5.25" customHeight="1">
      <c r="A152" s="37"/>
      <c r="B152" s="37"/>
      <c r="C152" s="7"/>
      <c r="E152" s="2"/>
      <c r="G152" s="2"/>
      <c r="I152" s="2"/>
      <c r="K152" s="2"/>
    </row>
    <row r="153" spans="1:11" ht="22.15" customHeight="1">
      <c r="A153" s="46" t="str">
        <f>A102</f>
        <v>The accompanying notes on page 13 to 31 form part of this interim financial information.</v>
      </c>
      <c r="B153" s="46"/>
      <c r="C153" s="4"/>
      <c r="D153" s="4"/>
      <c r="E153" s="3"/>
      <c r="F153" s="4"/>
      <c r="G153" s="3"/>
      <c r="H153" s="4"/>
      <c r="I153" s="3"/>
      <c r="J153" s="4"/>
      <c r="K153" s="3"/>
    </row>
    <row r="154" spans="1:11" ht="16.5" customHeight="1">
      <c r="A154" s="37"/>
      <c r="B154" s="37"/>
      <c r="E154" s="2"/>
      <c r="G154" s="2"/>
      <c r="I154" s="2"/>
      <c r="K154" s="2"/>
    </row>
  </sheetData>
  <mergeCells count="18">
    <mergeCell ref="E108:G108"/>
    <mergeCell ref="I108:K108"/>
    <mergeCell ref="A138:B138"/>
    <mergeCell ref="A139:B139"/>
    <mergeCell ref="A116:B116"/>
    <mergeCell ref="A118:B118"/>
    <mergeCell ref="A134:B134"/>
    <mergeCell ref="A136:B136"/>
    <mergeCell ref="E109:G109"/>
    <mergeCell ref="I109:K109"/>
    <mergeCell ref="E58:G58"/>
    <mergeCell ref="I58:K58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95"/>
  <sheetViews>
    <sheetView zoomScale="110" zoomScaleNormal="110" workbookViewId="0"/>
  </sheetViews>
  <sheetFormatPr defaultColWidth="9" defaultRowHeight="16.5" customHeight="1"/>
  <cols>
    <col min="1" max="3" width="1.42578125" style="14" customWidth="1"/>
    <col min="4" max="4" width="34.140625" style="14" customWidth="1"/>
    <col min="5" max="5" width="4.7109375" style="2" customWidth="1"/>
    <col min="6" max="6" width="0.85546875" style="2" customWidth="1"/>
    <col min="7" max="7" width="10.7109375" style="2" customWidth="1"/>
    <col min="8" max="8" width="0.85546875" style="2" customWidth="1"/>
    <col min="9" max="9" width="10.7109375" style="2" customWidth="1"/>
    <col min="10" max="10" width="0.85546875" style="2" customWidth="1"/>
    <col min="11" max="11" width="10.7109375" style="1" customWidth="1"/>
    <col min="12" max="12" width="0.85546875" style="2" customWidth="1"/>
    <col min="13" max="13" width="10.7109375" style="1" customWidth="1"/>
    <col min="14" max="16384" width="9" style="2"/>
  </cols>
  <sheetData>
    <row r="1" spans="1:14" ht="16.5" customHeight="1">
      <c r="A1" s="33" t="s">
        <v>80</v>
      </c>
    </row>
    <row r="2" spans="1:14" ht="16.5" customHeight="1">
      <c r="A2" s="33" t="s">
        <v>32</v>
      </c>
    </row>
    <row r="3" spans="1:14" ht="16.5" customHeight="1">
      <c r="A3" s="34" t="s">
        <v>166</v>
      </c>
      <c r="B3" s="35"/>
      <c r="C3" s="35"/>
      <c r="D3" s="35"/>
      <c r="E3" s="4"/>
      <c r="F3" s="4"/>
      <c r="G3" s="4"/>
      <c r="H3" s="4"/>
      <c r="I3" s="4"/>
      <c r="J3" s="4"/>
      <c r="K3" s="3"/>
      <c r="L3" s="4"/>
      <c r="M3" s="3"/>
    </row>
    <row r="6" spans="1:14" ht="16.5" customHeight="1">
      <c r="G6" s="164" t="s">
        <v>75</v>
      </c>
      <c r="H6" s="164"/>
      <c r="I6" s="164"/>
      <c r="J6" s="16"/>
      <c r="K6" s="164" t="s">
        <v>74</v>
      </c>
      <c r="L6" s="164"/>
      <c r="M6" s="164"/>
    </row>
    <row r="7" spans="1:14" ht="16.5" customHeight="1">
      <c r="G7" s="163" t="s">
        <v>73</v>
      </c>
      <c r="H7" s="163"/>
      <c r="I7" s="163"/>
      <c r="J7" s="16"/>
      <c r="K7" s="163" t="s">
        <v>73</v>
      </c>
      <c r="L7" s="163"/>
      <c r="M7" s="163"/>
    </row>
    <row r="8" spans="1:14" ht="16.5" customHeight="1">
      <c r="G8" s="28" t="s">
        <v>1</v>
      </c>
      <c r="I8" s="28" t="s">
        <v>1</v>
      </c>
      <c r="K8" s="28" t="s">
        <v>1</v>
      </c>
      <c r="M8" s="28" t="s">
        <v>1</v>
      </c>
    </row>
    <row r="9" spans="1:14" ht="16.5" customHeight="1">
      <c r="F9" s="16"/>
      <c r="G9" s="31">
        <v>2022</v>
      </c>
      <c r="H9" s="25"/>
      <c r="I9" s="31">
        <v>2021</v>
      </c>
      <c r="J9" s="25"/>
      <c r="K9" s="31">
        <v>2022</v>
      </c>
      <c r="L9" s="25"/>
      <c r="M9" s="31">
        <v>2021</v>
      </c>
    </row>
    <row r="10" spans="1:14" ht="16.5" customHeight="1">
      <c r="E10" s="162" t="s">
        <v>163</v>
      </c>
      <c r="F10" s="16"/>
      <c r="G10" s="17" t="s">
        <v>4</v>
      </c>
      <c r="H10" s="16"/>
      <c r="I10" s="17" t="s">
        <v>4</v>
      </c>
      <c r="J10" s="16"/>
      <c r="K10" s="17" t="s">
        <v>4</v>
      </c>
      <c r="L10" s="16"/>
      <c r="M10" s="17" t="s">
        <v>4</v>
      </c>
    </row>
    <row r="11" spans="1:14" ht="16.5" customHeight="1">
      <c r="E11" s="16"/>
      <c r="F11" s="16"/>
      <c r="G11" s="118"/>
      <c r="H11" s="16"/>
      <c r="I11" s="16"/>
      <c r="J11" s="16"/>
      <c r="K11" s="119"/>
      <c r="L11" s="16"/>
      <c r="M11" s="19"/>
    </row>
    <row r="12" spans="1:14" ht="16.5" customHeight="1">
      <c r="A12" s="14" t="s">
        <v>121</v>
      </c>
      <c r="G12" s="99">
        <v>7625377</v>
      </c>
      <c r="H12" s="1"/>
      <c r="I12" s="1">
        <v>7894497</v>
      </c>
      <c r="J12" s="1"/>
      <c r="K12" s="91">
        <v>0</v>
      </c>
      <c r="L12" s="1"/>
      <c r="M12" s="61">
        <v>0</v>
      </c>
      <c r="N12" s="120"/>
    </row>
    <row r="13" spans="1:14" ht="16.5" customHeight="1">
      <c r="A13" s="14" t="s">
        <v>86</v>
      </c>
      <c r="G13" s="91">
        <v>0</v>
      </c>
      <c r="H13" s="1"/>
      <c r="I13" s="61">
        <v>0</v>
      </c>
      <c r="J13" s="1"/>
      <c r="K13" s="99">
        <v>78494</v>
      </c>
      <c r="L13" s="1"/>
      <c r="M13" s="1">
        <v>93617</v>
      </c>
      <c r="N13" s="120"/>
    </row>
    <row r="14" spans="1:14" ht="16.5" customHeight="1">
      <c r="A14" s="14" t="s">
        <v>122</v>
      </c>
      <c r="G14" s="99">
        <v>-7392393</v>
      </c>
      <c r="H14" s="1"/>
      <c r="I14" s="1">
        <v>-6771467</v>
      </c>
      <c r="J14" s="1"/>
      <c r="K14" s="91">
        <v>0</v>
      </c>
      <c r="L14" s="1"/>
      <c r="M14" s="61">
        <v>0</v>
      </c>
      <c r="N14" s="120"/>
    </row>
    <row r="15" spans="1:14" ht="16.5" customHeight="1">
      <c r="A15" s="14" t="s">
        <v>87</v>
      </c>
      <c r="G15" s="121">
        <v>0</v>
      </c>
      <c r="H15" s="1"/>
      <c r="I15" s="122">
        <v>0</v>
      </c>
      <c r="J15" s="1"/>
      <c r="K15" s="102">
        <v>-81367</v>
      </c>
      <c r="L15" s="1"/>
      <c r="M15" s="3">
        <v>-91716</v>
      </c>
      <c r="N15" s="120"/>
    </row>
    <row r="16" spans="1:14" ht="16.5" customHeight="1">
      <c r="G16" s="99"/>
      <c r="I16" s="1"/>
      <c r="K16" s="99"/>
      <c r="N16" s="120"/>
    </row>
    <row r="17" spans="1:14" ht="16.5" customHeight="1">
      <c r="A17" s="18" t="s">
        <v>184</v>
      </c>
      <c r="G17" s="93">
        <f>SUM(G12:G15)</f>
        <v>232984</v>
      </c>
      <c r="H17" s="144"/>
      <c r="I17" s="50">
        <f>SUM(I12:I15)</f>
        <v>1123030</v>
      </c>
      <c r="J17" s="144"/>
      <c r="K17" s="93">
        <f>SUM(K12:K15)</f>
        <v>-2873</v>
      </c>
      <c r="L17" s="144"/>
      <c r="M17" s="50">
        <f>SUM(M12:M15)</f>
        <v>1901</v>
      </c>
      <c r="N17" s="120"/>
    </row>
    <row r="18" spans="1:14" ht="16.5" customHeight="1">
      <c r="A18" s="14" t="s">
        <v>33</v>
      </c>
      <c r="G18" s="99">
        <v>15398</v>
      </c>
      <c r="H18" s="1"/>
      <c r="I18" s="1">
        <v>2554</v>
      </c>
      <c r="J18" s="1"/>
      <c r="K18" s="99">
        <v>2475</v>
      </c>
      <c r="L18" s="1"/>
      <c r="M18" s="1">
        <v>5117</v>
      </c>
    </row>
    <row r="19" spans="1:14" ht="16.5" customHeight="1">
      <c r="A19" s="14" t="s">
        <v>34</v>
      </c>
      <c r="E19" s="123"/>
      <c r="G19" s="99">
        <v>-52447</v>
      </c>
      <c r="H19" s="1"/>
      <c r="I19" s="1">
        <v>-45372</v>
      </c>
      <c r="J19" s="1"/>
      <c r="K19" s="91">
        <v>0</v>
      </c>
      <c r="M19" s="61">
        <v>0</v>
      </c>
      <c r="N19" s="123"/>
    </row>
    <row r="20" spans="1:14" ht="16.5" customHeight="1">
      <c r="A20" s="14" t="s">
        <v>35</v>
      </c>
      <c r="E20" s="123"/>
      <c r="G20" s="99">
        <v>-120138</v>
      </c>
      <c r="H20" s="1"/>
      <c r="I20" s="1">
        <v>-144295</v>
      </c>
      <c r="J20" s="1"/>
      <c r="K20" s="99">
        <v>-4675</v>
      </c>
      <c r="M20" s="1">
        <v>-4528</v>
      </c>
      <c r="N20" s="123"/>
    </row>
    <row r="21" spans="1:14" ht="16.5" customHeight="1">
      <c r="A21" s="14" t="s">
        <v>88</v>
      </c>
      <c r="E21" s="123"/>
      <c r="G21" s="93">
        <v>0</v>
      </c>
      <c r="H21" s="1"/>
      <c r="I21" s="1">
        <v>-3755</v>
      </c>
      <c r="J21" s="1"/>
      <c r="K21" s="99">
        <v>-88</v>
      </c>
      <c r="M21" s="1">
        <v>-133</v>
      </c>
      <c r="N21" s="123"/>
    </row>
    <row r="22" spans="1:14" ht="16.5" customHeight="1">
      <c r="A22" s="14" t="s">
        <v>77</v>
      </c>
      <c r="G22" s="102">
        <v>-7124</v>
      </c>
      <c r="H22" s="1"/>
      <c r="I22" s="3">
        <v>-9976</v>
      </c>
      <c r="J22" s="1"/>
      <c r="K22" s="102">
        <v>-327</v>
      </c>
      <c r="M22" s="3">
        <v>-303</v>
      </c>
    </row>
    <row r="23" spans="1:14" ht="16.5" customHeight="1">
      <c r="G23" s="99"/>
      <c r="I23" s="1"/>
      <c r="K23" s="99"/>
    </row>
    <row r="24" spans="1:14" ht="16.5" customHeight="1">
      <c r="A24" s="18" t="s">
        <v>185</v>
      </c>
      <c r="G24" s="93">
        <f>SUM(G17:G23)</f>
        <v>68673</v>
      </c>
      <c r="H24" s="144"/>
      <c r="I24" s="50">
        <f>SUM(I17:I23)</f>
        <v>922186</v>
      </c>
      <c r="J24" s="144"/>
      <c r="K24" s="93">
        <f>SUM(K17:K23)</f>
        <v>-5488</v>
      </c>
      <c r="L24" s="144"/>
      <c r="M24" s="50">
        <f>SUM(M17:M23)</f>
        <v>2054</v>
      </c>
    </row>
    <row r="25" spans="1:14" ht="16.5" customHeight="1">
      <c r="A25" s="14" t="s">
        <v>107</v>
      </c>
      <c r="E25" s="44">
        <v>14</v>
      </c>
      <c r="G25" s="124">
        <v>10585</v>
      </c>
      <c r="H25" s="1"/>
      <c r="I25" s="135">
        <v>1027</v>
      </c>
      <c r="J25" s="1"/>
      <c r="K25" s="102">
        <v>975</v>
      </c>
      <c r="M25" s="3">
        <v>-1037</v>
      </c>
      <c r="N25" s="125"/>
    </row>
    <row r="26" spans="1:14" ht="16.5" customHeight="1">
      <c r="A26" s="18"/>
      <c r="G26" s="99"/>
      <c r="I26" s="1"/>
      <c r="K26" s="99"/>
    </row>
    <row r="27" spans="1:14" ht="16.5" customHeight="1">
      <c r="A27" s="18" t="s">
        <v>186</v>
      </c>
      <c r="G27" s="115">
        <f>SUM(G24:G26)</f>
        <v>79258</v>
      </c>
      <c r="H27" s="144"/>
      <c r="I27" s="51">
        <f>SUM(I24:I26)</f>
        <v>923213</v>
      </c>
      <c r="J27" s="144"/>
      <c r="K27" s="115">
        <f>SUM(K24:K26)</f>
        <v>-4513</v>
      </c>
      <c r="L27" s="144"/>
      <c r="M27" s="51">
        <f>SUM(M24:M26)</f>
        <v>1017</v>
      </c>
    </row>
    <row r="28" spans="1:14" ht="16.5" customHeight="1">
      <c r="A28" s="18"/>
      <c r="G28" s="99"/>
      <c r="I28" s="1"/>
      <c r="K28" s="99"/>
    </row>
    <row r="29" spans="1:14" ht="16.5" customHeight="1">
      <c r="A29" s="18" t="s">
        <v>36</v>
      </c>
      <c r="G29" s="99"/>
      <c r="I29" s="1"/>
      <c r="K29" s="99"/>
    </row>
    <row r="30" spans="1:14" ht="16.5" customHeight="1">
      <c r="A30" s="37" t="s">
        <v>148</v>
      </c>
      <c r="G30" s="99"/>
      <c r="I30" s="1"/>
      <c r="K30" s="99"/>
    </row>
    <row r="31" spans="1:14" ht="16.5" customHeight="1">
      <c r="B31" s="14" t="s">
        <v>149</v>
      </c>
      <c r="G31" s="99"/>
      <c r="I31" s="1"/>
      <c r="K31" s="99"/>
    </row>
    <row r="32" spans="1:14" ht="16.5" customHeight="1">
      <c r="B32" s="14" t="s">
        <v>130</v>
      </c>
      <c r="G32" s="99">
        <v>6860</v>
      </c>
      <c r="I32" s="1">
        <v>962</v>
      </c>
      <c r="K32" s="99">
        <v>1551</v>
      </c>
      <c r="M32" s="1">
        <v>962</v>
      </c>
    </row>
    <row r="33" spans="1:13" ht="16.5" customHeight="1">
      <c r="C33" s="14" t="s">
        <v>127</v>
      </c>
      <c r="G33" s="99"/>
      <c r="I33" s="1"/>
      <c r="K33" s="99"/>
    </row>
    <row r="34" spans="1:13" ht="16.5" customHeight="1">
      <c r="B34" s="14" t="s">
        <v>135</v>
      </c>
      <c r="G34" s="99"/>
      <c r="I34" s="1"/>
      <c r="K34" s="99"/>
    </row>
    <row r="35" spans="1:13" ht="16.5" customHeight="1">
      <c r="C35" s="14" t="s">
        <v>89</v>
      </c>
      <c r="G35" s="114">
        <v>-1372</v>
      </c>
      <c r="I35" s="49">
        <v>-192</v>
      </c>
      <c r="K35" s="114">
        <v>-310</v>
      </c>
      <c r="M35" s="49">
        <v>-192</v>
      </c>
    </row>
    <row r="36" spans="1:13" ht="16.5" customHeight="1">
      <c r="G36" s="99"/>
      <c r="I36" s="1"/>
      <c r="K36" s="99"/>
    </row>
    <row r="37" spans="1:13" ht="16.5" customHeight="1">
      <c r="B37" s="37" t="s">
        <v>129</v>
      </c>
      <c r="G37" s="99"/>
      <c r="I37" s="1"/>
      <c r="K37" s="99"/>
    </row>
    <row r="38" spans="1:13" ht="16.5" customHeight="1">
      <c r="C38" s="37" t="s">
        <v>89</v>
      </c>
      <c r="G38" s="115">
        <f>SUM(G32:G35)</f>
        <v>5488</v>
      </c>
      <c r="H38" s="144"/>
      <c r="I38" s="51">
        <f>SUM(I32:I35)</f>
        <v>770</v>
      </c>
      <c r="J38" s="144"/>
      <c r="K38" s="115">
        <f>SUM(K32:K35)</f>
        <v>1241</v>
      </c>
      <c r="L38" s="144"/>
      <c r="M38" s="51">
        <f>SUM(M32:M35)</f>
        <v>770</v>
      </c>
    </row>
    <row r="39" spans="1:13" ht="16.5" customHeight="1">
      <c r="A39" s="18"/>
      <c r="G39" s="99"/>
      <c r="I39" s="1"/>
      <c r="K39" s="99"/>
    </row>
    <row r="40" spans="1:13" ht="16.5" customHeight="1">
      <c r="A40" s="33" t="s">
        <v>115</v>
      </c>
      <c r="B40" s="18"/>
      <c r="G40" s="99"/>
      <c r="I40" s="1"/>
      <c r="K40" s="99"/>
    </row>
    <row r="41" spans="1:13" ht="16.5" customHeight="1">
      <c r="A41" s="33"/>
      <c r="B41" s="33" t="s">
        <v>37</v>
      </c>
      <c r="G41" s="115">
        <f>+G38</f>
        <v>5488</v>
      </c>
      <c r="H41" s="144"/>
      <c r="I41" s="147">
        <f>+I38</f>
        <v>770</v>
      </c>
      <c r="J41" s="144"/>
      <c r="K41" s="115">
        <f>+K38</f>
        <v>1241</v>
      </c>
      <c r="L41" s="144"/>
      <c r="M41" s="51">
        <f>+M38</f>
        <v>770</v>
      </c>
    </row>
    <row r="42" spans="1:13" ht="16.5" customHeight="1">
      <c r="A42" s="18"/>
      <c r="G42" s="99"/>
      <c r="I42" s="1"/>
      <c r="K42" s="99"/>
    </row>
    <row r="43" spans="1:13" ht="16.5" customHeight="1">
      <c r="A43" s="18" t="s">
        <v>187</v>
      </c>
      <c r="G43" s="99"/>
      <c r="I43" s="1"/>
      <c r="K43" s="99"/>
    </row>
    <row r="44" spans="1:13" ht="16.5" customHeight="1" thickBot="1">
      <c r="B44" s="18" t="s">
        <v>150</v>
      </c>
      <c r="G44" s="145">
        <f>G27+G41</f>
        <v>84746</v>
      </c>
      <c r="H44" s="144"/>
      <c r="I44" s="146">
        <f>I27+I41</f>
        <v>923983</v>
      </c>
      <c r="J44" s="144"/>
      <c r="K44" s="145">
        <f>K27+K41</f>
        <v>-3272</v>
      </c>
      <c r="L44" s="144"/>
      <c r="M44" s="146">
        <f>M27+M41</f>
        <v>1787</v>
      </c>
    </row>
    <row r="45" spans="1:13" ht="15" customHeight="1" thickTop="1">
      <c r="A45" s="18"/>
      <c r="G45" s="1"/>
      <c r="I45" s="1"/>
      <c r="K45" s="136"/>
      <c r="M45" s="136"/>
    </row>
    <row r="46" spans="1:13" ht="15" customHeight="1">
      <c r="A46" s="18"/>
      <c r="G46" s="1"/>
      <c r="I46" s="1"/>
    </row>
    <row r="47" spans="1:13" ht="15.75" customHeight="1">
      <c r="A47" s="18"/>
      <c r="G47" s="1"/>
      <c r="I47" s="1"/>
    </row>
    <row r="48" spans="1:13" ht="22.15" customHeight="1">
      <c r="A48" s="142" t="str">
        <f>'2-4'!A51</f>
        <v>The accompanying notes on page 13 to 31 form part of this interim financial information.</v>
      </c>
      <c r="B48" s="142"/>
      <c r="C48" s="142"/>
      <c r="D48" s="142"/>
      <c r="E48" s="48"/>
      <c r="F48" s="48"/>
      <c r="G48" s="49"/>
      <c r="H48" s="48"/>
      <c r="I48" s="49"/>
      <c r="J48" s="48"/>
      <c r="K48" s="49"/>
      <c r="L48" s="48"/>
      <c r="M48" s="49"/>
    </row>
    <row r="49" spans="1:13" ht="16.5" customHeight="1">
      <c r="A49" s="33" t="s">
        <v>80</v>
      </c>
    </row>
    <row r="50" spans="1:13" ht="16.5" customHeight="1">
      <c r="A50" s="33" t="s">
        <v>32</v>
      </c>
    </row>
    <row r="51" spans="1:13" ht="16.5" customHeight="1">
      <c r="A51" s="34" t="str">
        <f>A3</f>
        <v>For the three-month period ended 30 September 2022</v>
      </c>
      <c r="B51" s="35"/>
      <c r="C51" s="35"/>
      <c r="D51" s="35"/>
      <c r="E51" s="4"/>
      <c r="F51" s="4"/>
      <c r="G51" s="4"/>
      <c r="H51" s="4"/>
      <c r="I51" s="4"/>
      <c r="J51" s="4"/>
      <c r="K51" s="3"/>
      <c r="L51" s="4"/>
      <c r="M51" s="3"/>
    </row>
    <row r="54" spans="1:13" ht="16.5" customHeight="1">
      <c r="G54" s="164" t="s">
        <v>75</v>
      </c>
      <c r="H54" s="164"/>
      <c r="I54" s="164"/>
      <c r="J54" s="16"/>
      <c r="K54" s="164" t="s">
        <v>74</v>
      </c>
      <c r="L54" s="164"/>
      <c r="M54" s="164"/>
    </row>
    <row r="55" spans="1:13" ht="16.5" customHeight="1">
      <c r="G55" s="163" t="s">
        <v>73</v>
      </c>
      <c r="H55" s="163"/>
      <c r="I55" s="163"/>
      <c r="J55" s="16"/>
      <c r="K55" s="163" t="s">
        <v>73</v>
      </c>
      <c r="L55" s="163"/>
      <c r="M55" s="163"/>
    </row>
    <row r="56" spans="1:13" ht="16.5" customHeight="1">
      <c r="G56" s="28" t="s">
        <v>1</v>
      </c>
      <c r="I56" s="28" t="s">
        <v>1</v>
      </c>
      <c r="K56" s="28" t="s">
        <v>1</v>
      </c>
      <c r="M56" s="28" t="s">
        <v>1</v>
      </c>
    </row>
    <row r="57" spans="1:13" ht="16.5" customHeight="1">
      <c r="F57" s="16"/>
      <c r="G57" s="31">
        <v>2022</v>
      </c>
      <c r="H57" s="25"/>
      <c r="I57" s="31">
        <v>2021</v>
      </c>
      <c r="J57" s="25"/>
      <c r="K57" s="31">
        <v>2022</v>
      </c>
      <c r="L57" s="25"/>
      <c r="M57" s="31">
        <v>2021</v>
      </c>
    </row>
    <row r="58" spans="1:13" ht="16.5" customHeight="1">
      <c r="F58" s="16"/>
      <c r="G58" s="17" t="s">
        <v>4</v>
      </c>
      <c r="H58" s="16"/>
      <c r="I58" s="17" t="s">
        <v>4</v>
      </c>
      <c r="J58" s="16"/>
      <c r="K58" s="17" t="s">
        <v>4</v>
      </c>
      <c r="L58" s="16"/>
      <c r="M58" s="17" t="s">
        <v>4</v>
      </c>
    </row>
    <row r="59" spans="1:13" ht="16.5" customHeight="1">
      <c r="A59" s="18"/>
      <c r="G59" s="99"/>
      <c r="I59" s="1"/>
      <c r="K59" s="99"/>
    </row>
    <row r="60" spans="1:13" ht="16.5" customHeight="1">
      <c r="A60" s="18" t="s">
        <v>188</v>
      </c>
      <c r="G60" s="99"/>
      <c r="I60" s="1"/>
      <c r="K60" s="99"/>
    </row>
    <row r="61" spans="1:13" ht="16.5" customHeight="1">
      <c r="A61" s="14" t="s">
        <v>157</v>
      </c>
      <c r="G61" s="99">
        <f>G27-G62</f>
        <v>79174</v>
      </c>
      <c r="I61" s="1">
        <v>922011</v>
      </c>
      <c r="K61" s="99">
        <f>K27</f>
        <v>-4513</v>
      </c>
      <c r="M61" s="1">
        <v>1017</v>
      </c>
    </row>
    <row r="62" spans="1:13" ht="16.5" customHeight="1">
      <c r="A62" s="14" t="s">
        <v>31</v>
      </c>
      <c r="G62" s="102">
        <v>84</v>
      </c>
      <c r="I62" s="3">
        <v>1202</v>
      </c>
      <c r="K62" s="121">
        <v>0</v>
      </c>
      <c r="M62" s="122">
        <v>0</v>
      </c>
    </row>
    <row r="63" spans="1:13" ht="16.5" customHeight="1">
      <c r="A63" s="33"/>
      <c r="G63" s="99"/>
      <c r="I63" s="1"/>
      <c r="K63" s="99"/>
    </row>
    <row r="64" spans="1:13" ht="16.5" customHeight="1" thickBot="1">
      <c r="A64" s="37"/>
      <c r="G64" s="149">
        <f>SUM(G61:G62)</f>
        <v>79258</v>
      </c>
      <c r="I64" s="40">
        <f>SUM(I61:I62)</f>
        <v>923213</v>
      </c>
      <c r="K64" s="152">
        <f>SUM(K61:K62)</f>
        <v>-4513</v>
      </c>
      <c r="M64" s="137">
        <f>SUM(M61:M62)</f>
        <v>1017</v>
      </c>
    </row>
    <row r="65" spans="1:13" ht="16.5" customHeight="1" thickTop="1">
      <c r="G65" s="99"/>
      <c r="I65" s="1"/>
      <c r="K65" s="126"/>
      <c r="M65" s="136"/>
    </row>
    <row r="66" spans="1:13" ht="16.5" customHeight="1">
      <c r="A66" s="18" t="s">
        <v>187</v>
      </c>
      <c r="G66" s="99"/>
      <c r="I66" s="1"/>
      <c r="K66" s="99"/>
    </row>
    <row r="67" spans="1:13" ht="16.5" customHeight="1">
      <c r="A67" s="2"/>
      <c r="B67" s="18" t="s">
        <v>151</v>
      </c>
      <c r="G67" s="99"/>
      <c r="I67" s="1"/>
      <c r="K67" s="99"/>
    </row>
    <row r="68" spans="1:13" ht="16.5" customHeight="1">
      <c r="A68" s="14" t="s">
        <v>157</v>
      </c>
      <c r="G68" s="99">
        <f>G44-G69</f>
        <v>84657</v>
      </c>
      <c r="I68" s="1">
        <v>922781</v>
      </c>
      <c r="K68" s="99">
        <f>K44</f>
        <v>-3272</v>
      </c>
      <c r="M68" s="1">
        <v>1787</v>
      </c>
    </row>
    <row r="69" spans="1:13" ht="16.5" customHeight="1">
      <c r="A69" s="14" t="s">
        <v>31</v>
      </c>
      <c r="G69" s="102">
        <v>89</v>
      </c>
      <c r="I69" s="3">
        <v>1202</v>
      </c>
      <c r="K69" s="121">
        <v>0</v>
      </c>
      <c r="M69" s="122">
        <v>0</v>
      </c>
    </row>
    <row r="70" spans="1:13" ht="16.5" customHeight="1">
      <c r="A70" s="33"/>
      <c r="G70" s="99"/>
      <c r="I70" s="1"/>
      <c r="K70" s="99"/>
    </row>
    <row r="71" spans="1:13" ht="16.5" customHeight="1" thickBot="1">
      <c r="A71" s="37"/>
      <c r="G71" s="149">
        <f>SUM(G68:G69)</f>
        <v>84746</v>
      </c>
      <c r="I71" s="40">
        <f>SUM(I68:I69)</f>
        <v>923983</v>
      </c>
      <c r="K71" s="153">
        <f>SUM(K68:K69)</f>
        <v>-3272</v>
      </c>
      <c r="M71" s="40">
        <f>SUM(M68:M69)</f>
        <v>1787</v>
      </c>
    </row>
    <row r="72" spans="1:13" ht="16.5" customHeight="1" thickTop="1">
      <c r="A72" s="37"/>
      <c r="G72" s="99"/>
      <c r="I72" s="1"/>
      <c r="K72" s="99"/>
    </row>
    <row r="73" spans="1:13" ht="16.5" customHeight="1">
      <c r="A73" s="18" t="s">
        <v>189</v>
      </c>
      <c r="G73" s="99"/>
      <c r="I73" s="1"/>
      <c r="K73" s="99"/>
    </row>
    <row r="74" spans="1:13" ht="16.5" customHeight="1">
      <c r="A74" s="33" t="s">
        <v>39</v>
      </c>
      <c r="B74" s="14" t="s">
        <v>190</v>
      </c>
      <c r="G74" s="127">
        <f>G61/'2-4'!E121</f>
        <v>9.4013672794563373E-3</v>
      </c>
      <c r="H74" s="128"/>
      <c r="I74" s="129">
        <f>I61/'2-4'!G121</f>
        <v>0.10948245695176215</v>
      </c>
      <c r="J74" s="128"/>
      <c r="K74" s="127">
        <f>K61/'2-4'!I121</f>
        <v>-5.3588767186432977E-4</v>
      </c>
      <c r="L74" s="128"/>
      <c r="M74" s="129">
        <v>0</v>
      </c>
    </row>
    <row r="75" spans="1:13" ht="16.5" customHeight="1">
      <c r="A75" s="33"/>
      <c r="G75" s="129"/>
      <c r="H75" s="128"/>
      <c r="I75" s="129"/>
      <c r="J75" s="128"/>
      <c r="K75" s="129"/>
      <c r="L75" s="128"/>
      <c r="M75" s="129"/>
    </row>
    <row r="76" spans="1:13" ht="16.5" customHeight="1">
      <c r="A76" s="33"/>
      <c r="G76" s="129"/>
      <c r="H76" s="128"/>
      <c r="I76" s="129"/>
      <c r="J76" s="128"/>
      <c r="K76" s="129"/>
      <c r="L76" s="128"/>
      <c r="M76" s="129"/>
    </row>
    <row r="77" spans="1:13" ht="16.5" customHeight="1">
      <c r="A77" s="33"/>
      <c r="G77" s="129"/>
      <c r="H77" s="128"/>
      <c r="I77" s="129"/>
      <c r="J77" s="128"/>
      <c r="K77" s="129"/>
      <c r="L77" s="128"/>
      <c r="M77" s="129"/>
    </row>
    <row r="78" spans="1:13" ht="16.5" customHeight="1">
      <c r="A78" s="33"/>
      <c r="G78" s="129"/>
      <c r="H78" s="128"/>
      <c r="I78" s="129"/>
      <c r="J78" s="128"/>
      <c r="K78" s="129"/>
      <c r="L78" s="128"/>
      <c r="M78" s="129"/>
    </row>
    <row r="79" spans="1:13" ht="16.5" customHeight="1">
      <c r="A79" s="33"/>
      <c r="G79" s="129"/>
      <c r="H79" s="128"/>
      <c r="I79" s="129"/>
      <c r="J79" s="128"/>
      <c r="K79" s="129"/>
      <c r="L79" s="128"/>
      <c r="M79" s="129"/>
    </row>
    <row r="80" spans="1:13" ht="16.5" customHeight="1">
      <c r="A80" s="33"/>
      <c r="G80" s="129"/>
      <c r="H80" s="128"/>
      <c r="I80" s="129"/>
      <c r="J80" s="128"/>
      <c r="K80" s="129"/>
      <c r="L80" s="128"/>
      <c r="M80" s="129"/>
    </row>
    <row r="81" spans="1:13" ht="16.5" customHeight="1">
      <c r="A81" s="33"/>
      <c r="G81" s="129"/>
      <c r="H81" s="128"/>
      <c r="I81" s="129"/>
      <c r="J81" s="128"/>
      <c r="K81" s="129"/>
      <c r="L81" s="128"/>
      <c r="M81" s="129"/>
    </row>
    <row r="82" spans="1:13" ht="16.5" customHeight="1">
      <c r="A82" s="33"/>
      <c r="G82" s="129"/>
      <c r="H82" s="128"/>
      <c r="I82" s="129"/>
      <c r="J82" s="128"/>
      <c r="K82" s="129"/>
      <c r="L82" s="128"/>
      <c r="M82" s="129"/>
    </row>
    <row r="83" spans="1:13" ht="16.5" customHeight="1">
      <c r="A83" s="33"/>
      <c r="G83" s="129"/>
      <c r="H83" s="128"/>
      <c r="I83" s="129"/>
      <c r="J83" s="128"/>
      <c r="K83" s="129"/>
      <c r="L83" s="128"/>
      <c r="M83" s="129"/>
    </row>
    <row r="84" spans="1:13" ht="16.5" customHeight="1">
      <c r="A84" s="33"/>
      <c r="G84" s="129"/>
      <c r="H84" s="128"/>
      <c r="I84" s="129"/>
      <c r="J84" s="128"/>
      <c r="K84" s="129"/>
      <c r="L84" s="128"/>
      <c r="M84" s="129"/>
    </row>
    <row r="85" spans="1:13" ht="16.5" customHeight="1">
      <c r="A85" s="33"/>
      <c r="G85" s="129"/>
      <c r="H85" s="128"/>
      <c r="I85" s="129"/>
      <c r="J85" s="128"/>
      <c r="K85" s="129"/>
      <c r="L85" s="128"/>
      <c r="M85" s="129"/>
    </row>
    <row r="86" spans="1:13" ht="16.5" customHeight="1">
      <c r="A86" s="33"/>
      <c r="G86" s="129"/>
      <c r="H86" s="128"/>
      <c r="I86" s="129"/>
      <c r="J86" s="128"/>
      <c r="K86" s="129"/>
      <c r="L86" s="128"/>
      <c r="M86" s="129"/>
    </row>
    <row r="87" spans="1:13" ht="16.5" customHeight="1">
      <c r="A87" s="33"/>
      <c r="G87" s="129"/>
      <c r="H87" s="128"/>
      <c r="I87" s="129"/>
      <c r="J87" s="128"/>
      <c r="K87" s="129"/>
      <c r="L87" s="128"/>
      <c r="M87" s="129"/>
    </row>
    <row r="88" spans="1:13" ht="16.5" customHeight="1">
      <c r="A88" s="33"/>
      <c r="G88" s="129"/>
      <c r="H88" s="128"/>
      <c r="I88" s="129"/>
      <c r="J88" s="128"/>
      <c r="K88" s="129"/>
      <c r="L88" s="128"/>
      <c r="M88" s="129"/>
    </row>
    <row r="89" spans="1:13" ht="16.5" customHeight="1">
      <c r="A89" s="33"/>
      <c r="G89" s="129"/>
      <c r="H89" s="128"/>
      <c r="I89" s="129"/>
      <c r="J89" s="128"/>
      <c r="K89" s="129"/>
      <c r="L89" s="128"/>
      <c r="M89" s="129"/>
    </row>
    <row r="90" spans="1:13" ht="16.5" customHeight="1">
      <c r="A90" s="33"/>
      <c r="G90" s="129"/>
      <c r="H90" s="128"/>
      <c r="I90" s="129"/>
      <c r="J90" s="128"/>
      <c r="K90" s="129"/>
      <c r="L90" s="128"/>
      <c r="M90" s="129"/>
    </row>
    <row r="91" spans="1:13" ht="16.5" customHeight="1">
      <c r="A91" s="33"/>
      <c r="G91" s="129"/>
      <c r="H91" s="128"/>
      <c r="I91" s="129"/>
      <c r="J91" s="128"/>
      <c r="K91" s="129"/>
      <c r="L91" s="128"/>
      <c r="M91" s="129"/>
    </row>
    <row r="92" spans="1:13" ht="18.75" customHeight="1">
      <c r="A92" s="33"/>
      <c r="G92" s="129"/>
      <c r="H92" s="128"/>
      <c r="I92" s="129"/>
      <c r="J92" s="128"/>
      <c r="K92" s="129"/>
      <c r="L92" s="128"/>
      <c r="M92" s="129"/>
    </row>
    <row r="93" spans="1:13" ht="22.5" customHeight="1">
      <c r="A93" s="33"/>
      <c r="G93" s="129"/>
      <c r="H93" s="128"/>
      <c r="I93" s="129"/>
      <c r="J93" s="128"/>
      <c r="K93" s="129"/>
      <c r="L93" s="128"/>
      <c r="M93" s="129"/>
    </row>
    <row r="94" spans="1:13" ht="21" customHeight="1">
      <c r="A94" s="33"/>
      <c r="G94" s="129"/>
      <c r="H94" s="128"/>
      <c r="I94" s="129"/>
      <c r="J94" s="128"/>
      <c r="K94" s="129"/>
      <c r="L94" s="128"/>
      <c r="M94" s="129"/>
    </row>
    <row r="95" spans="1:13" ht="22.15" customHeight="1">
      <c r="A95" s="35" t="str">
        <f>'2-4'!A153</f>
        <v>The accompanying notes on page 13 to 31 form part of this interim financial information.</v>
      </c>
      <c r="B95" s="35"/>
      <c r="C95" s="35"/>
      <c r="D95" s="35"/>
      <c r="E95" s="20"/>
      <c r="F95" s="20"/>
      <c r="G95" s="20"/>
      <c r="H95" s="20"/>
      <c r="I95" s="20"/>
      <c r="J95" s="20"/>
      <c r="K95" s="20"/>
      <c r="L95" s="20"/>
      <c r="M95" s="2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ADDA7-5D93-4795-8171-D5D99D189FCD}">
  <sheetPr>
    <tabColor rgb="FF92D050"/>
  </sheetPr>
  <dimension ref="A1:N96"/>
  <sheetViews>
    <sheetView zoomScaleNormal="100" workbookViewId="0"/>
  </sheetViews>
  <sheetFormatPr defaultColWidth="9" defaultRowHeight="12"/>
  <cols>
    <col min="1" max="3" width="1.42578125" style="14" customWidth="1"/>
    <col min="4" max="4" width="34.5703125" style="14" customWidth="1"/>
    <col min="5" max="5" width="4.42578125" style="2" customWidth="1"/>
    <col min="6" max="6" width="0.85546875" style="2" customWidth="1"/>
    <col min="7" max="7" width="10.7109375" style="2" customWidth="1"/>
    <col min="8" max="8" width="0.85546875" style="2" customWidth="1"/>
    <col min="9" max="9" width="10.7109375" style="2" customWidth="1"/>
    <col min="10" max="10" width="0.85546875" style="2" customWidth="1"/>
    <col min="11" max="11" width="10.7109375" style="1" customWidth="1"/>
    <col min="12" max="12" width="0.85546875" style="2" customWidth="1"/>
    <col min="13" max="13" width="10.7109375" style="1" customWidth="1"/>
    <col min="14" max="16384" width="9" style="2"/>
  </cols>
  <sheetData>
    <row r="1" spans="1:14" ht="16.5" customHeight="1">
      <c r="A1" s="33" t="s">
        <v>80</v>
      </c>
    </row>
    <row r="2" spans="1:14" ht="16.5" customHeight="1">
      <c r="A2" s="33" t="s">
        <v>32</v>
      </c>
    </row>
    <row r="3" spans="1:14" ht="16.5" customHeight="1">
      <c r="A3" s="34" t="s">
        <v>167</v>
      </c>
      <c r="B3" s="35"/>
      <c r="C3" s="35"/>
      <c r="D3" s="35"/>
      <c r="E3" s="4"/>
      <c r="F3" s="4"/>
      <c r="G3" s="4"/>
      <c r="H3" s="4"/>
      <c r="I3" s="4"/>
      <c r="J3" s="4"/>
      <c r="K3" s="3"/>
      <c r="L3" s="4"/>
      <c r="M3" s="3"/>
    </row>
    <row r="4" spans="1:14" ht="16.5" customHeight="1"/>
    <row r="5" spans="1:14" ht="16.5" customHeight="1"/>
    <row r="6" spans="1:14" ht="16.5" customHeight="1">
      <c r="G6" s="164" t="s">
        <v>75</v>
      </c>
      <c r="H6" s="164"/>
      <c r="I6" s="164"/>
      <c r="J6" s="16"/>
      <c r="K6" s="164" t="s">
        <v>74</v>
      </c>
      <c r="L6" s="164"/>
      <c r="M6" s="164"/>
    </row>
    <row r="7" spans="1:14" ht="16.5" customHeight="1">
      <c r="G7" s="163" t="s">
        <v>73</v>
      </c>
      <c r="H7" s="163"/>
      <c r="I7" s="163"/>
      <c r="J7" s="16"/>
      <c r="K7" s="163" t="s">
        <v>73</v>
      </c>
      <c r="L7" s="163"/>
      <c r="M7" s="163"/>
    </row>
    <row r="8" spans="1:14" ht="16.5" customHeight="1">
      <c r="G8" s="28" t="s">
        <v>1</v>
      </c>
      <c r="I8" s="28" t="s">
        <v>1</v>
      </c>
      <c r="K8" s="28" t="s">
        <v>1</v>
      </c>
      <c r="M8" s="28" t="s">
        <v>1</v>
      </c>
    </row>
    <row r="9" spans="1:14" ht="16.5" customHeight="1">
      <c r="F9" s="16"/>
      <c r="G9" s="31">
        <v>2022</v>
      </c>
      <c r="H9" s="25"/>
      <c r="I9" s="31">
        <v>2021</v>
      </c>
      <c r="J9" s="25"/>
      <c r="K9" s="31">
        <v>2022</v>
      </c>
      <c r="L9" s="25"/>
      <c r="M9" s="31">
        <v>2021</v>
      </c>
    </row>
    <row r="10" spans="1:14" ht="16.5" customHeight="1">
      <c r="E10" s="162" t="s">
        <v>163</v>
      </c>
      <c r="F10" s="16"/>
      <c r="G10" s="17" t="s">
        <v>4</v>
      </c>
      <c r="H10" s="16"/>
      <c r="I10" s="17" t="s">
        <v>4</v>
      </c>
      <c r="J10" s="16"/>
      <c r="K10" s="17" t="s">
        <v>4</v>
      </c>
      <c r="L10" s="16"/>
      <c r="M10" s="17" t="s">
        <v>4</v>
      </c>
    </row>
    <row r="11" spans="1:14" ht="16.5" customHeight="1">
      <c r="E11" s="16"/>
      <c r="F11" s="16"/>
      <c r="G11" s="118"/>
      <c r="H11" s="16"/>
      <c r="I11" s="16"/>
      <c r="J11" s="16"/>
      <c r="K11" s="119"/>
      <c r="L11" s="16"/>
      <c r="M11" s="19"/>
    </row>
    <row r="12" spans="1:14" ht="16.5" customHeight="1">
      <c r="A12" s="14" t="s">
        <v>121</v>
      </c>
      <c r="G12" s="99">
        <v>16351387</v>
      </c>
      <c r="H12" s="1"/>
      <c r="I12" s="1">
        <v>15786256</v>
      </c>
      <c r="J12" s="1"/>
      <c r="K12" s="91">
        <v>0</v>
      </c>
      <c r="L12" s="1"/>
      <c r="M12" s="61">
        <v>0</v>
      </c>
      <c r="N12" s="120"/>
    </row>
    <row r="13" spans="1:14" ht="16.5" customHeight="1">
      <c r="A13" s="14" t="s">
        <v>86</v>
      </c>
      <c r="G13" s="91">
        <v>0</v>
      </c>
      <c r="H13" s="1"/>
      <c r="I13" s="61">
        <v>0</v>
      </c>
      <c r="J13" s="1"/>
      <c r="K13" s="99">
        <v>174488</v>
      </c>
      <c r="L13" s="1"/>
      <c r="M13" s="1">
        <v>194234</v>
      </c>
      <c r="N13" s="120"/>
    </row>
    <row r="14" spans="1:14" ht="16.5" customHeight="1">
      <c r="A14" s="14" t="s">
        <v>122</v>
      </c>
      <c r="G14" s="99">
        <v>-15346522</v>
      </c>
      <c r="H14" s="1"/>
      <c r="I14" s="1">
        <v>-13622507</v>
      </c>
      <c r="J14" s="1"/>
      <c r="K14" s="91">
        <v>0</v>
      </c>
      <c r="L14" s="1"/>
      <c r="M14" s="61">
        <v>0</v>
      </c>
      <c r="N14" s="120"/>
    </row>
    <row r="15" spans="1:14" ht="16.5" customHeight="1">
      <c r="A15" s="14" t="s">
        <v>87</v>
      </c>
      <c r="G15" s="121">
        <v>0</v>
      </c>
      <c r="H15" s="1"/>
      <c r="I15" s="122">
        <v>0</v>
      </c>
      <c r="J15" s="1"/>
      <c r="K15" s="102">
        <v>-164283</v>
      </c>
      <c r="L15" s="1"/>
      <c r="M15" s="3">
        <v>-180025</v>
      </c>
      <c r="N15" s="120"/>
    </row>
    <row r="16" spans="1:14" ht="16.5" customHeight="1">
      <c r="G16" s="99"/>
      <c r="I16" s="1"/>
      <c r="K16" s="99"/>
      <c r="N16" s="120"/>
    </row>
    <row r="17" spans="1:14" ht="16.5" customHeight="1">
      <c r="A17" s="18" t="s">
        <v>118</v>
      </c>
      <c r="G17" s="93">
        <f>SUM(G12:G15)</f>
        <v>1004865</v>
      </c>
      <c r="H17" s="144"/>
      <c r="I17" s="50">
        <f>SUM(I12:I15)</f>
        <v>2163749</v>
      </c>
      <c r="J17" s="144"/>
      <c r="K17" s="93">
        <f>SUM(K12:K15)</f>
        <v>10205</v>
      </c>
      <c r="L17" s="144"/>
      <c r="M17" s="50">
        <f>SUM(M12:M15)</f>
        <v>14209</v>
      </c>
      <c r="N17" s="120"/>
    </row>
    <row r="18" spans="1:14" ht="16.5" customHeight="1">
      <c r="A18" s="14" t="s">
        <v>33</v>
      </c>
      <c r="G18" s="99">
        <v>20764</v>
      </c>
      <c r="H18" s="1"/>
      <c r="I18" s="1">
        <v>12973</v>
      </c>
      <c r="J18" s="1"/>
      <c r="K18" s="99">
        <v>6282</v>
      </c>
      <c r="L18" s="1"/>
      <c r="M18" s="1">
        <v>17690</v>
      </c>
    </row>
    <row r="19" spans="1:14" ht="16.5" customHeight="1">
      <c r="A19" s="14" t="s">
        <v>34</v>
      </c>
      <c r="E19" s="123"/>
      <c r="G19" s="99">
        <v>-103747</v>
      </c>
      <c r="H19" s="1"/>
      <c r="I19" s="1">
        <v>-103835</v>
      </c>
      <c r="J19" s="1"/>
      <c r="K19" s="91">
        <v>0</v>
      </c>
      <c r="M19" s="61">
        <v>0</v>
      </c>
      <c r="N19" s="123"/>
    </row>
    <row r="20" spans="1:14" ht="16.5" customHeight="1">
      <c r="A20" s="14" t="s">
        <v>35</v>
      </c>
      <c r="E20" s="123"/>
      <c r="G20" s="99">
        <v>-253974</v>
      </c>
      <c r="H20" s="1"/>
      <c r="I20" s="1">
        <v>-281922</v>
      </c>
      <c r="J20" s="1"/>
      <c r="K20" s="99">
        <v>-7784</v>
      </c>
      <c r="M20" s="1">
        <v>-7801</v>
      </c>
      <c r="N20" s="123"/>
    </row>
    <row r="21" spans="1:14" ht="16.5" customHeight="1">
      <c r="A21" s="14" t="s">
        <v>88</v>
      </c>
      <c r="E21" s="123"/>
      <c r="G21" s="91">
        <v>0</v>
      </c>
      <c r="H21" s="1"/>
      <c r="I21" s="61">
        <v>0</v>
      </c>
      <c r="J21" s="1"/>
      <c r="K21" s="99">
        <v>-192</v>
      </c>
      <c r="M21" s="1">
        <v>-145</v>
      </c>
      <c r="N21" s="123"/>
    </row>
    <row r="22" spans="1:14" ht="16.5" customHeight="1">
      <c r="A22" s="14" t="s">
        <v>77</v>
      </c>
      <c r="G22" s="102">
        <v>-15187</v>
      </c>
      <c r="H22" s="1"/>
      <c r="I22" s="3">
        <v>-19687</v>
      </c>
      <c r="J22" s="1"/>
      <c r="K22" s="102">
        <v>-511</v>
      </c>
      <c r="M22" s="3">
        <v>-585</v>
      </c>
    </row>
    <row r="23" spans="1:14" ht="16.5" customHeight="1">
      <c r="G23" s="99"/>
      <c r="I23" s="1"/>
      <c r="K23" s="99"/>
    </row>
    <row r="24" spans="1:14" ht="16.5" customHeight="1">
      <c r="A24" s="18" t="s">
        <v>140</v>
      </c>
      <c r="G24" s="93">
        <f>SUM(G17:G23)</f>
        <v>652721</v>
      </c>
      <c r="H24" s="144"/>
      <c r="I24" s="50">
        <f>SUM(I17:I23)</f>
        <v>1771278</v>
      </c>
      <c r="J24" s="144"/>
      <c r="K24" s="93">
        <f>SUM(K17:K23)</f>
        <v>8000</v>
      </c>
      <c r="L24" s="144"/>
      <c r="M24" s="50">
        <f>SUM(M17:M23)</f>
        <v>23368</v>
      </c>
    </row>
    <row r="25" spans="1:14" ht="16.5" customHeight="1">
      <c r="A25" s="14" t="s">
        <v>107</v>
      </c>
      <c r="E25" s="44">
        <v>14</v>
      </c>
      <c r="G25" s="124">
        <v>10549</v>
      </c>
      <c r="H25" s="1"/>
      <c r="I25" s="135">
        <v>1091</v>
      </c>
      <c r="J25" s="1"/>
      <c r="K25" s="102">
        <v>-1749</v>
      </c>
      <c r="M25" s="3">
        <v>-5335</v>
      </c>
      <c r="N25" s="125"/>
    </row>
    <row r="26" spans="1:14" ht="16.5" customHeight="1">
      <c r="A26" s="18"/>
      <c r="G26" s="99"/>
      <c r="I26" s="1"/>
      <c r="K26" s="99"/>
    </row>
    <row r="27" spans="1:14" ht="16.5" customHeight="1">
      <c r="A27" s="18" t="s">
        <v>139</v>
      </c>
      <c r="G27" s="115">
        <f>SUM(G24:G26)</f>
        <v>663270</v>
      </c>
      <c r="H27" s="144"/>
      <c r="I27" s="51">
        <f>SUM(I24:I26)</f>
        <v>1772369</v>
      </c>
      <c r="J27" s="144"/>
      <c r="K27" s="115">
        <f>SUM(K24:K26)</f>
        <v>6251</v>
      </c>
      <c r="L27" s="144"/>
      <c r="M27" s="51">
        <f>SUM(M24:M26)</f>
        <v>18033</v>
      </c>
    </row>
    <row r="28" spans="1:14" ht="16.5" customHeight="1">
      <c r="A28" s="18"/>
      <c r="G28" s="99"/>
      <c r="I28" s="1"/>
      <c r="K28" s="99"/>
    </row>
    <row r="29" spans="1:14" ht="16.5" customHeight="1">
      <c r="A29" s="18" t="s">
        <v>36</v>
      </c>
      <c r="G29" s="99"/>
      <c r="I29" s="1"/>
      <c r="K29" s="99"/>
    </row>
    <row r="30" spans="1:14" ht="16.5" customHeight="1">
      <c r="A30" s="37" t="s">
        <v>148</v>
      </c>
      <c r="G30" s="99"/>
      <c r="I30" s="1"/>
      <c r="K30" s="99"/>
    </row>
    <row r="31" spans="1:14" ht="16.5" customHeight="1">
      <c r="B31" s="14" t="s">
        <v>149</v>
      </c>
      <c r="G31" s="99"/>
      <c r="I31" s="1"/>
      <c r="K31" s="99"/>
    </row>
    <row r="32" spans="1:14" ht="16.5" customHeight="1">
      <c r="B32" s="14" t="s">
        <v>130</v>
      </c>
      <c r="G32" s="99"/>
      <c r="I32" s="1"/>
      <c r="K32" s="99"/>
    </row>
    <row r="33" spans="1:13" ht="16.5" customHeight="1">
      <c r="C33" s="14" t="s">
        <v>127</v>
      </c>
      <c r="G33" s="99">
        <v>31712</v>
      </c>
      <c r="I33" s="1">
        <v>-41</v>
      </c>
      <c r="K33" s="99">
        <v>4477</v>
      </c>
      <c r="M33" s="1">
        <v>-41</v>
      </c>
    </row>
    <row r="34" spans="1:13" ht="16.5" customHeight="1">
      <c r="B34" s="14" t="s">
        <v>135</v>
      </c>
      <c r="G34" s="99"/>
      <c r="I34" s="1"/>
      <c r="K34" s="99"/>
    </row>
    <row r="35" spans="1:13" ht="16.5" customHeight="1">
      <c r="C35" s="14" t="s">
        <v>89</v>
      </c>
      <c r="G35" s="114">
        <v>-6342</v>
      </c>
      <c r="I35" s="49">
        <v>8</v>
      </c>
      <c r="K35" s="114">
        <v>-895</v>
      </c>
      <c r="M35" s="49">
        <v>8</v>
      </c>
    </row>
    <row r="36" spans="1:13" ht="16.5" customHeight="1">
      <c r="G36" s="99"/>
      <c r="I36" s="1"/>
      <c r="K36" s="99"/>
    </row>
    <row r="37" spans="1:13" ht="16.5" customHeight="1">
      <c r="B37" s="37" t="s">
        <v>129</v>
      </c>
      <c r="G37" s="99"/>
      <c r="I37" s="1"/>
      <c r="K37" s="99"/>
    </row>
    <row r="38" spans="1:13" ht="16.5" customHeight="1">
      <c r="C38" s="37" t="s">
        <v>89</v>
      </c>
      <c r="G38" s="115">
        <f>SUM(G33:G35)</f>
        <v>25370</v>
      </c>
      <c r="H38" s="144"/>
      <c r="I38" s="51">
        <f>SUM(I33:I35)</f>
        <v>-33</v>
      </c>
      <c r="J38" s="144"/>
      <c r="K38" s="115">
        <f>SUM(K33:K35)</f>
        <v>3582</v>
      </c>
      <c r="L38" s="144"/>
      <c r="M38" s="51">
        <f>SUM(M33:M35)</f>
        <v>-33</v>
      </c>
    </row>
    <row r="39" spans="1:13" ht="16.5" customHeight="1">
      <c r="A39" s="18"/>
      <c r="G39" s="99"/>
      <c r="I39" s="1"/>
      <c r="K39" s="99"/>
    </row>
    <row r="40" spans="1:13" ht="16.5" customHeight="1">
      <c r="A40" s="33" t="s">
        <v>115</v>
      </c>
      <c r="B40" s="18"/>
      <c r="G40" s="99"/>
      <c r="I40" s="1"/>
      <c r="K40" s="99"/>
    </row>
    <row r="41" spans="1:13" ht="16.5" customHeight="1">
      <c r="A41" s="33"/>
      <c r="B41" s="33" t="s">
        <v>37</v>
      </c>
      <c r="G41" s="115">
        <f>+G38</f>
        <v>25370</v>
      </c>
      <c r="H41" s="144"/>
      <c r="I41" s="147">
        <f>+I38</f>
        <v>-33</v>
      </c>
      <c r="J41" s="144"/>
      <c r="K41" s="115">
        <f>+K38</f>
        <v>3582</v>
      </c>
      <c r="L41" s="144"/>
      <c r="M41" s="51">
        <f>+M38</f>
        <v>-33</v>
      </c>
    </row>
    <row r="42" spans="1:13" ht="16.5" customHeight="1">
      <c r="A42" s="18"/>
      <c r="G42" s="99"/>
      <c r="I42" s="1"/>
      <c r="K42" s="99"/>
    </row>
    <row r="43" spans="1:13" ht="16.5" customHeight="1">
      <c r="A43" s="18" t="s">
        <v>160</v>
      </c>
      <c r="G43" s="99"/>
      <c r="I43" s="1"/>
      <c r="K43" s="99"/>
    </row>
    <row r="44" spans="1:13" ht="16.5" customHeight="1" thickBot="1">
      <c r="B44" s="18" t="s">
        <v>150</v>
      </c>
      <c r="G44" s="145">
        <f>G27+G41</f>
        <v>688640</v>
      </c>
      <c r="H44" s="144"/>
      <c r="I44" s="146">
        <f>I27+I41</f>
        <v>1772336</v>
      </c>
      <c r="J44" s="144"/>
      <c r="K44" s="145">
        <f>K27+K41</f>
        <v>9833</v>
      </c>
      <c r="L44" s="144"/>
      <c r="M44" s="146">
        <f>M27+M41</f>
        <v>18000</v>
      </c>
    </row>
    <row r="45" spans="1:13" ht="15" customHeight="1" thickTop="1">
      <c r="A45" s="18"/>
      <c r="G45" s="1"/>
      <c r="I45" s="1"/>
      <c r="K45" s="136"/>
      <c r="M45" s="136"/>
    </row>
    <row r="46" spans="1:13" ht="15" customHeight="1">
      <c r="A46" s="18"/>
      <c r="G46" s="1"/>
      <c r="I46" s="1"/>
    </row>
    <row r="47" spans="1:13" ht="15" customHeight="1">
      <c r="A47" s="18"/>
      <c r="G47" s="1"/>
      <c r="I47" s="1"/>
    </row>
    <row r="48" spans="1:13" ht="22.15" customHeight="1">
      <c r="A48" s="142" t="str">
        <f>'2-4'!A51</f>
        <v>The accompanying notes on page 13 to 31 form part of this interim financial information.</v>
      </c>
      <c r="B48" s="142"/>
      <c r="C48" s="142"/>
      <c r="D48" s="142"/>
      <c r="E48" s="48"/>
      <c r="F48" s="48"/>
      <c r="G48" s="49"/>
      <c r="H48" s="48"/>
      <c r="I48" s="49"/>
      <c r="J48" s="48"/>
      <c r="K48" s="49"/>
      <c r="L48" s="48"/>
      <c r="M48" s="49"/>
    </row>
    <row r="49" spans="1:13" ht="16.5" customHeight="1">
      <c r="A49" s="33" t="s">
        <v>80</v>
      </c>
    </row>
    <row r="50" spans="1:13" ht="16.5" customHeight="1">
      <c r="A50" s="33" t="s">
        <v>32</v>
      </c>
    </row>
    <row r="51" spans="1:13" ht="16.5" customHeight="1">
      <c r="A51" s="34" t="str">
        <f>A3</f>
        <v>For the six-month period ended 30 September 2022</v>
      </c>
      <c r="B51" s="35"/>
      <c r="C51" s="35"/>
      <c r="D51" s="35"/>
      <c r="E51" s="4"/>
      <c r="F51" s="4"/>
      <c r="G51" s="4"/>
      <c r="H51" s="4"/>
      <c r="I51" s="4"/>
      <c r="J51" s="4"/>
      <c r="K51" s="3"/>
      <c r="L51" s="4"/>
      <c r="M51" s="3"/>
    </row>
    <row r="52" spans="1:13" ht="16.5" customHeight="1"/>
    <row r="53" spans="1:13" ht="16.5" customHeight="1"/>
    <row r="54" spans="1:13" ht="16.5" customHeight="1">
      <c r="G54" s="164" t="s">
        <v>75</v>
      </c>
      <c r="H54" s="164"/>
      <c r="I54" s="164"/>
      <c r="J54" s="16"/>
      <c r="K54" s="164" t="s">
        <v>74</v>
      </c>
      <c r="L54" s="164"/>
      <c r="M54" s="164"/>
    </row>
    <row r="55" spans="1:13" ht="16.5" customHeight="1">
      <c r="G55" s="163" t="s">
        <v>73</v>
      </c>
      <c r="H55" s="163"/>
      <c r="I55" s="163"/>
      <c r="J55" s="16"/>
      <c r="K55" s="163" t="s">
        <v>73</v>
      </c>
      <c r="L55" s="163"/>
      <c r="M55" s="163"/>
    </row>
    <row r="56" spans="1:13" ht="16.5" customHeight="1">
      <c r="G56" s="28" t="s">
        <v>1</v>
      </c>
      <c r="I56" s="28" t="s">
        <v>1</v>
      </c>
      <c r="K56" s="28" t="s">
        <v>1</v>
      </c>
      <c r="M56" s="28" t="s">
        <v>1</v>
      </c>
    </row>
    <row r="57" spans="1:13" ht="16.5" customHeight="1">
      <c r="F57" s="16"/>
      <c r="G57" s="31">
        <v>2022</v>
      </c>
      <c r="H57" s="25"/>
      <c r="I57" s="31">
        <v>2021</v>
      </c>
      <c r="J57" s="25"/>
      <c r="K57" s="31">
        <v>2022</v>
      </c>
      <c r="L57" s="25"/>
      <c r="M57" s="31">
        <v>2021</v>
      </c>
    </row>
    <row r="58" spans="1:13" ht="16.5" customHeight="1">
      <c r="F58" s="16"/>
      <c r="G58" s="17" t="s">
        <v>4</v>
      </c>
      <c r="H58" s="16"/>
      <c r="I58" s="17" t="s">
        <v>4</v>
      </c>
      <c r="J58" s="16"/>
      <c r="K58" s="17" t="s">
        <v>4</v>
      </c>
      <c r="L58" s="16"/>
      <c r="M58" s="17" t="s">
        <v>4</v>
      </c>
    </row>
    <row r="59" spans="1:13" ht="16.5" customHeight="1">
      <c r="A59" s="18"/>
      <c r="G59" s="99"/>
      <c r="I59" s="1"/>
      <c r="K59" s="99"/>
    </row>
    <row r="60" spans="1:13" ht="16.5" customHeight="1">
      <c r="A60" s="18" t="s">
        <v>159</v>
      </c>
      <c r="G60" s="99"/>
      <c r="I60" s="1"/>
      <c r="K60" s="99"/>
    </row>
    <row r="61" spans="1:13" ht="16.5" customHeight="1">
      <c r="A61" s="14" t="s">
        <v>157</v>
      </c>
      <c r="G61" s="99">
        <f>G27-G62</f>
        <v>662613</v>
      </c>
      <c r="I61" s="1">
        <v>1769170</v>
      </c>
      <c r="K61" s="99">
        <f>K27</f>
        <v>6251</v>
      </c>
      <c r="M61" s="1">
        <v>18033</v>
      </c>
    </row>
    <row r="62" spans="1:13" ht="16.5" customHeight="1">
      <c r="A62" s="14" t="s">
        <v>31</v>
      </c>
      <c r="G62" s="102">
        <v>657</v>
      </c>
      <c r="I62" s="3">
        <v>3199</v>
      </c>
      <c r="K62" s="121">
        <v>0</v>
      </c>
      <c r="M62" s="122">
        <v>0</v>
      </c>
    </row>
    <row r="63" spans="1:13" ht="16.5" customHeight="1">
      <c r="A63" s="33"/>
      <c r="G63" s="99"/>
      <c r="I63" s="1"/>
      <c r="K63" s="99"/>
    </row>
    <row r="64" spans="1:13" ht="16.5" customHeight="1" thickBot="1">
      <c r="A64" s="37"/>
      <c r="G64" s="149">
        <f>SUM(G61:G62)</f>
        <v>663270</v>
      </c>
      <c r="I64" s="40">
        <f>SUM(I61:I62)</f>
        <v>1772369</v>
      </c>
      <c r="K64" s="89">
        <f>SUM(K61:K62)</f>
        <v>6251</v>
      </c>
      <c r="M64" s="137">
        <f>SUM(M61:M62)</f>
        <v>18033</v>
      </c>
    </row>
    <row r="65" spans="1:13" ht="16.5" customHeight="1" thickTop="1">
      <c r="G65" s="99"/>
      <c r="I65" s="1"/>
      <c r="K65" s="126"/>
      <c r="M65" s="136"/>
    </row>
    <row r="66" spans="1:13" ht="16.5" customHeight="1">
      <c r="A66" s="18" t="s">
        <v>160</v>
      </c>
      <c r="G66" s="99"/>
      <c r="I66" s="1"/>
      <c r="K66" s="99"/>
    </row>
    <row r="67" spans="1:13" ht="16.5" customHeight="1">
      <c r="A67" s="2"/>
      <c r="B67" s="18" t="s">
        <v>151</v>
      </c>
      <c r="G67" s="99"/>
      <c r="I67" s="1"/>
      <c r="K67" s="99"/>
    </row>
    <row r="68" spans="1:13" ht="16.5" customHeight="1">
      <c r="A68" s="14" t="s">
        <v>157</v>
      </c>
      <c r="G68" s="99">
        <f>G44-G69</f>
        <v>687956</v>
      </c>
      <c r="I68" s="1">
        <v>1769137</v>
      </c>
      <c r="K68" s="99">
        <f>K44</f>
        <v>9833</v>
      </c>
      <c r="M68" s="1">
        <v>18000</v>
      </c>
    </row>
    <row r="69" spans="1:13" ht="16.5" customHeight="1">
      <c r="A69" s="14" t="s">
        <v>31</v>
      </c>
      <c r="G69" s="102">
        <v>684</v>
      </c>
      <c r="I69" s="3">
        <v>3199</v>
      </c>
      <c r="K69" s="121">
        <v>0</v>
      </c>
      <c r="M69" s="122">
        <v>0</v>
      </c>
    </row>
    <row r="70" spans="1:13" ht="16.5" customHeight="1">
      <c r="A70" s="33"/>
      <c r="G70" s="99"/>
      <c r="I70" s="1"/>
      <c r="K70" s="99"/>
    </row>
    <row r="71" spans="1:13" ht="16.5" customHeight="1" thickBot="1">
      <c r="A71" s="37"/>
      <c r="G71" s="149">
        <f>SUM(G68:G69)</f>
        <v>688640</v>
      </c>
      <c r="I71" s="40">
        <f>SUM(I68:I69)</f>
        <v>1772336</v>
      </c>
      <c r="K71" s="149">
        <f>SUM(K68:K69)</f>
        <v>9833</v>
      </c>
      <c r="M71" s="40">
        <f>SUM(M68:M69)</f>
        <v>18000</v>
      </c>
    </row>
    <row r="72" spans="1:13" ht="16.5" customHeight="1" thickTop="1">
      <c r="A72" s="37"/>
      <c r="G72" s="99"/>
      <c r="I72" s="1"/>
      <c r="K72" s="99"/>
    </row>
    <row r="73" spans="1:13" ht="16.5" customHeight="1">
      <c r="A73" s="18" t="s">
        <v>137</v>
      </c>
      <c r="G73" s="99"/>
      <c r="I73" s="1"/>
      <c r="K73" s="99"/>
    </row>
    <row r="74" spans="1:13" ht="16.5" customHeight="1">
      <c r="A74" s="33" t="s">
        <v>39</v>
      </c>
      <c r="B74" s="14" t="s">
        <v>138</v>
      </c>
      <c r="G74" s="127">
        <f>G61/'2-4'!E121</f>
        <v>7.8680730759370529E-2</v>
      </c>
      <c r="H74" s="128"/>
      <c r="I74" s="129">
        <v>0.21</v>
      </c>
      <c r="J74" s="128"/>
      <c r="K74" s="127">
        <f>K61/'2-4'!I121</f>
        <v>7.4226320337334936E-4</v>
      </c>
      <c r="L74" s="128"/>
      <c r="M74" s="129">
        <v>0</v>
      </c>
    </row>
    <row r="75" spans="1:13" ht="16.5" customHeight="1">
      <c r="A75" s="33"/>
      <c r="G75" s="129"/>
      <c r="H75" s="128"/>
      <c r="I75" s="129"/>
      <c r="J75" s="128"/>
      <c r="K75" s="129"/>
      <c r="L75" s="128"/>
      <c r="M75" s="129"/>
    </row>
    <row r="76" spans="1:13" ht="16.5" customHeight="1">
      <c r="A76" s="33"/>
      <c r="G76" s="129"/>
      <c r="H76" s="128"/>
      <c r="I76" s="129"/>
      <c r="J76" s="128"/>
      <c r="K76" s="129"/>
      <c r="L76" s="128"/>
      <c r="M76" s="129"/>
    </row>
    <row r="77" spans="1:13" ht="16.5" customHeight="1">
      <c r="A77" s="33"/>
      <c r="G77" s="129"/>
      <c r="H77" s="128"/>
      <c r="I77" s="129"/>
      <c r="J77" s="128"/>
      <c r="K77" s="129"/>
      <c r="L77" s="128"/>
      <c r="M77" s="129"/>
    </row>
    <row r="78" spans="1:13" ht="16.5" customHeight="1">
      <c r="A78" s="33"/>
      <c r="G78" s="129"/>
      <c r="H78" s="128"/>
      <c r="I78" s="129"/>
      <c r="J78" s="128"/>
      <c r="K78" s="129"/>
      <c r="L78" s="128"/>
      <c r="M78" s="129"/>
    </row>
    <row r="79" spans="1:13" ht="16.5" customHeight="1">
      <c r="A79" s="33"/>
      <c r="G79" s="129"/>
      <c r="H79" s="128"/>
      <c r="I79" s="129"/>
      <c r="J79" s="128"/>
      <c r="K79" s="129"/>
      <c r="L79" s="128"/>
      <c r="M79" s="129"/>
    </row>
    <row r="80" spans="1:13" ht="16.5" customHeight="1">
      <c r="A80" s="33"/>
      <c r="G80" s="129"/>
      <c r="H80" s="128"/>
      <c r="I80" s="129"/>
      <c r="J80" s="128"/>
      <c r="K80" s="129"/>
      <c r="L80" s="128"/>
      <c r="M80" s="129"/>
    </row>
    <row r="81" spans="1:13" ht="16.5" customHeight="1">
      <c r="A81" s="33"/>
      <c r="G81" s="129"/>
      <c r="H81" s="128"/>
      <c r="I81" s="129"/>
      <c r="J81" s="128"/>
      <c r="K81" s="129"/>
      <c r="L81" s="128"/>
      <c r="M81" s="129"/>
    </row>
    <row r="82" spans="1:13" ht="16.5" customHeight="1">
      <c r="A82" s="33"/>
      <c r="G82" s="129"/>
      <c r="H82" s="128"/>
      <c r="I82" s="129"/>
      <c r="J82" s="128"/>
      <c r="K82" s="129"/>
      <c r="L82" s="128"/>
      <c r="M82" s="129"/>
    </row>
    <row r="83" spans="1:13" ht="16.5" customHeight="1">
      <c r="A83" s="33"/>
      <c r="G83" s="129"/>
      <c r="H83" s="128"/>
      <c r="I83" s="129"/>
      <c r="J83" s="128"/>
      <c r="K83" s="129"/>
      <c r="L83" s="128"/>
      <c r="M83" s="129"/>
    </row>
    <row r="84" spans="1:13" ht="16.5" customHeight="1">
      <c r="A84" s="33"/>
      <c r="G84" s="129"/>
      <c r="H84" s="128"/>
      <c r="I84" s="129"/>
      <c r="J84" s="128"/>
      <c r="K84" s="129"/>
      <c r="L84" s="128"/>
      <c r="M84" s="129"/>
    </row>
    <row r="85" spans="1:13" ht="16.5" customHeight="1">
      <c r="A85" s="33"/>
      <c r="G85" s="129"/>
      <c r="H85" s="128"/>
      <c r="I85" s="129"/>
      <c r="J85" s="128"/>
      <c r="K85" s="129"/>
      <c r="L85" s="128"/>
      <c r="M85" s="129"/>
    </row>
    <row r="86" spans="1:13" ht="16.5" customHeight="1">
      <c r="A86" s="33"/>
      <c r="G86" s="129"/>
      <c r="H86" s="128"/>
      <c r="I86" s="129"/>
      <c r="J86" s="128"/>
      <c r="K86" s="129"/>
      <c r="L86" s="128"/>
      <c r="M86" s="129"/>
    </row>
    <row r="87" spans="1:13" ht="16.5" customHeight="1">
      <c r="A87" s="33"/>
      <c r="G87" s="129"/>
      <c r="H87" s="128"/>
      <c r="I87" s="129"/>
      <c r="J87" s="128"/>
      <c r="K87" s="129"/>
      <c r="L87" s="128"/>
      <c r="M87" s="129"/>
    </row>
    <row r="88" spans="1:13" ht="16.5" customHeight="1">
      <c r="A88" s="33"/>
      <c r="G88" s="129"/>
      <c r="H88" s="128"/>
      <c r="I88" s="129"/>
      <c r="J88" s="128"/>
      <c r="K88" s="129"/>
      <c r="L88" s="128"/>
      <c r="M88" s="129"/>
    </row>
    <row r="89" spans="1:13" ht="16.5" customHeight="1">
      <c r="A89" s="33"/>
      <c r="G89" s="129"/>
      <c r="H89" s="128"/>
      <c r="I89" s="129"/>
      <c r="J89" s="128"/>
      <c r="K89" s="129"/>
      <c r="L89" s="128"/>
      <c r="M89" s="129"/>
    </row>
    <row r="90" spans="1:13" ht="16.5" customHeight="1">
      <c r="A90" s="33"/>
      <c r="G90" s="129"/>
      <c r="H90" s="128"/>
      <c r="I90" s="129"/>
      <c r="J90" s="128"/>
      <c r="K90" s="129"/>
      <c r="L90" s="128"/>
      <c r="M90" s="129"/>
    </row>
    <row r="91" spans="1:13" ht="16.5" customHeight="1">
      <c r="A91" s="33"/>
      <c r="G91" s="129"/>
      <c r="H91" s="128"/>
      <c r="I91" s="129"/>
      <c r="J91" s="128"/>
      <c r="K91" s="129"/>
      <c r="L91" s="128"/>
      <c r="M91" s="129"/>
    </row>
    <row r="92" spans="1:13" ht="16.5" customHeight="1">
      <c r="A92" s="33"/>
      <c r="G92" s="129"/>
      <c r="H92" s="128"/>
      <c r="I92" s="129"/>
      <c r="J92" s="128"/>
      <c r="K92" s="129"/>
      <c r="L92" s="128"/>
      <c r="M92" s="129"/>
    </row>
    <row r="93" spans="1:13" ht="16.5" customHeight="1">
      <c r="A93" s="33"/>
      <c r="G93" s="129"/>
      <c r="H93" s="128"/>
      <c r="I93" s="129"/>
      <c r="J93" s="128"/>
      <c r="K93" s="129"/>
      <c r="L93" s="128"/>
      <c r="M93" s="129"/>
    </row>
    <row r="94" spans="1:13" ht="16.5" customHeight="1">
      <c r="A94" s="33"/>
      <c r="G94" s="129"/>
      <c r="H94" s="128"/>
      <c r="I94" s="129"/>
      <c r="J94" s="128"/>
      <c r="K94" s="129"/>
      <c r="L94" s="128"/>
      <c r="M94" s="129"/>
    </row>
    <row r="95" spans="1:13" ht="11.25" customHeight="1">
      <c r="A95" s="33"/>
      <c r="G95" s="129"/>
      <c r="H95" s="128"/>
      <c r="I95" s="129"/>
      <c r="J95" s="128"/>
      <c r="K95" s="129"/>
      <c r="L95" s="128"/>
      <c r="M95" s="129"/>
    </row>
    <row r="96" spans="1:13" ht="21.95" customHeight="1">
      <c r="A96" s="35" t="str">
        <f>'2-4'!A153</f>
        <v>The accompanying notes on page 13 to 31 form part of this interim financial information.</v>
      </c>
      <c r="B96" s="35"/>
      <c r="C96" s="35"/>
      <c r="D96" s="35"/>
      <c r="E96" s="20"/>
      <c r="F96" s="20"/>
      <c r="G96" s="20"/>
      <c r="H96" s="20"/>
      <c r="I96" s="20"/>
      <c r="J96" s="20"/>
      <c r="K96" s="20"/>
      <c r="L96" s="20"/>
      <c r="M96" s="2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34"/>
  <sheetViews>
    <sheetView zoomScale="110" zoomScaleNormal="110" zoomScaleSheetLayoutView="100" workbookViewId="0"/>
  </sheetViews>
  <sheetFormatPr defaultColWidth="9.28515625" defaultRowHeight="16.5" customHeight="1"/>
  <cols>
    <col min="1" max="1" width="29" style="60" customWidth="1"/>
    <col min="2" max="2" width="4.7109375" style="60" customWidth="1"/>
    <col min="3" max="3" width="0.5703125" style="65" customWidth="1"/>
    <col min="4" max="4" width="10.28515625" style="65" customWidth="1"/>
    <col min="5" max="5" width="0.5703125" style="65" customWidth="1"/>
    <col min="6" max="6" width="11.7109375" style="65" customWidth="1"/>
    <col min="7" max="7" width="0.5703125" style="65" customWidth="1"/>
    <col min="8" max="8" width="9.28515625" style="65" customWidth="1"/>
    <col min="9" max="9" width="0.5703125" style="65" customWidth="1"/>
    <col min="10" max="10" width="11.7109375" style="65" customWidth="1"/>
    <col min="11" max="11" width="0.5703125" style="65" customWidth="1"/>
    <col min="12" max="12" width="11.7109375" style="65" customWidth="1"/>
    <col min="13" max="13" width="0.7109375" style="65" customWidth="1"/>
    <col min="14" max="14" width="20.7109375" style="65" customWidth="1"/>
    <col min="15" max="15" width="0.5703125" style="65" customWidth="1"/>
    <col min="16" max="16" width="11.7109375" style="65" customWidth="1"/>
    <col min="17" max="17" width="0.5703125" style="65" customWidth="1"/>
    <col min="18" max="18" width="11.5703125" style="65" customWidth="1"/>
    <col min="19" max="19" width="0.5703125" style="65" customWidth="1"/>
    <col min="20" max="20" width="10.5703125" style="65" customWidth="1"/>
    <col min="21" max="16384" width="9.28515625" style="60"/>
  </cols>
  <sheetData>
    <row r="1" spans="1:20" ht="16.5" customHeight="1">
      <c r="A1" s="22" t="s">
        <v>80</v>
      </c>
    </row>
    <row r="2" spans="1:20" ht="16.5" customHeight="1">
      <c r="A2" s="22" t="s">
        <v>69</v>
      </c>
    </row>
    <row r="3" spans="1:20" ht="16.5" customHeight="1">
      <c r="A3" s="23" t="str">
        <f>'P&amp;L(6M) P.7-8'!A3</f>
        <v>For the six-month period ended 30 September 2022</v>
      </c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6" spans="1:20" ht="16.5" customHeight="1">
      <c r="C6" s="60"/>
      <c r="D6" s="167" t="s">
        <v>71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0" ht="16.5" customHeight="1">
      <c r="C7" s="60"/>
      <c r="D7" s="168" t="s">
        <v>40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66"/>
      <c r="R7" s="66"/>
      <c r="S7" s="66"/>
      <c r="T7" s="66"/>
    </row>
    <row r="8" spans="1:20" ht="16.5" customHeight="1">
      <c r="C8" s="54"/>
      <c r="D8" s="54"/>
      <c r="E8" s="54"/>
      <c r="F8" s="54"/>
      <c r="G8" s="54"/>
      <c r="H8" s="54"/>
      <c r="I8" s="54"/>
      <c r="J8" s="60"/>
      <c r="K8" s="60"/>
      <c r="L8" s="60"/>
      <c r="M8" s="66"/>
      <c r="N8" s="143" t="s">
        <v>104</v>
      </c>
      <c r="O8" s="66"/>
      <c r="P8" s="55"/>
      <c r="Q8" s="66"/>
      <c r="R8" s="66"/>
      <c r="S8" s="66"/>
      <c r="T8" s="66"/>
    </row>
    <row r="9" spans="1:20" ht="16.5" customHeight="1"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55" t="s">
        <v>141</v>
      </c>
      <c r="O9" s="66"/>
      <c r="P9" s="55"/>
      <c r="Q9" s="66"/>
      <c r="R9" s="66"/>
      <c r="S9" s="66"/>
      <c r="T9" s="66"/>
    </row>
    <row r="10" spans="1:20" ht="16.5" customHeight="1">
      <c r="B10" s="67"/>
      <c r="C10" s="60"/>
      <c r="D10" s="55" t="s">
        <v>106</v>
      </c>
      <c r="E10" s="60"/>
      <c r="F10" s="60"/>
      <c r="G10" s="60"/>
      <c r="H10" s="60"/>
      <c r="I10" s="60"/>
      <c r="J10" s="167" t="s">
        <v>90</v>
      </c>
      <c r="K10" s="167"/>
      <c r="L10" s="167"/>
      <c r="M10" s="55"/>
      <c r="N10" s="55" t="s">
        <v>131</v>
      </c>
      <c r="O10" s="56"/>
      <c r="P10" s="60"/>
      <c r="Q10" s="60"/>
      <c r="R10" s="60"/>
      <c r="S10" s="60"/>
      <c r="T10" s="60"/>
    </row>
    <row r="11" spans="1:20" ht="16.5" customHeight="1">
      <c r="B11" s="67"/>
      <c r="C11" s="56"/>
      <c r="D11" s="55" t="s">
        <v>105</v>
      </c>
      <c r="E11" s="56"/>
      <c r="F11" s="55" t="s">
        <v>42</v>
      </c>
      <c r="G11" s="56"/>
      <c r="H11" s="55" t="s">
        <v>109</v>
      </c>
      <c r="I11" s="56"/>
      <c r="J11" s="55" t="s">
        <v>43</v>
      </c>
      <c r="K11" s="56"/>
      <c r="L11" s="60"/>
      <c r="M11" s="73"/>
      <c r="N11" s="73" t="s">
        <v>128</v>
      </c>
      <c r="O11" s="56"/>
      <c r="P11" s="55" t="s">
        <v>91</v>
      </c>
      <c r="Q11" s="56"/>
      <c r="R11" s="55" t="s">
        <v>44</v>
      </c>
      <c r="S11" s="56"/>
      <c r="T11" s="55" t="s">
        <v>45</v>
      </c>
    </row>
    <row r="12" spans="1:20" ht="16.5" customHeight="1">
      <c r="B12" s="67"/>
      <c r="C12" s="56"/>
      <c r="D12" s="55" t="s">
        <v>46</v>
      </c>
      <c r="E12" s="56"/>
      <c r="F12" s="55" t="s">
        <v>47</v>
      </c>
      <c r="G12" s="56"/>
      <c r="H12" s="55" t="s">
        <v>108</v>
      </c>
      <c r="I12" s="56"/>
      <c r="J12" s="55" t="s">
        <v>48</v>
      </c>
      <c r="K12" s="56"/>
      <c r="L12" s="55" t="s">
        <v>28</v>
      </c>
      <c r="M12" s="55"/>
      <c r="N12" s="55" t="s">
        <v>132</v>
      </c>
      <c r="O12" s="56"/>
      <c r="P12" s="55" t="s">
        <v>158</v>
      </c>
      <c r="Q12" s="56"/>
      <c r="R12" s="55" t="s">
        <v>49</v>
      </c>
      <c r="S12" s="56"/>
      <c r="T12" s="55" t="s">
        <v>95</v>
      </c>
    </row>
    <row r="13" spans="1:20" ht="16.5" customHeight="1">
      <c r="B13" s="67"/>
      <c r="C13" s="56"/>
      <c r="D13" s="55" t="s">
        <v>97</v>
      </c>
      <c r="E13" s="56"/>
      <c r="F13" s="55" t="s">
        <v>97</v>
      </c>
      <c r="G13" s="56"/>
      <c r="H13" s="55" t="s">
        <v>97</v>
      </c>
      <c r="I13" s="56"/>
      <c r="J13" s="55" t="s">
        <v>97</v>
      </c>
      <c r="K13" s="56"/>
      <c r="L13" s="55" t="s">
        <v>97</v>
      </c>
      <c r="M13" s="55"/>
      <c r="N13" s="55" t="s">
        <v>97</v>
      </c>
      <c r="O13" s="56"/>
      <c r="P13" s="55" t="s">
        <v>97</v>
      </c>
      <c r="Q13" s="56"/>
      <c r="R13" s="55" t="s">
        <v>97</v>
      </c>
      <c r="S13" s="56"/>
      <c r="T13" s="55" t="s">
        <v>97</v>
      </c>
    </row>
    <row r="14" spans="1:20" ht="16.5" customHeight="1">
      <c r="B14" s="161" t="s">
        <v>163</v>
      </c>
      <c r="D14" s="53" t="s">
        <v>4</v>
      </c>
      <c r="F14" s="53" t="s">
        <v>4</v>
      </c>
      <c r="H14" s="53" t="s">
        <v>4</v>
      </c>
      <c r="J14" s="53" t="s">
        <v>4</v>
      </c>
      <c r="L14" s="53" t="s">
        <v>4</v>
      </c>
      <c r="M14" s="55"/>
      <c r="N14" s="53" t="s">
        <v>4</v>
      </c>
      <c r="P14" s="53" t="s">
        <v>4</v>
      </c>
      <c r="R14" s="53" t="s">
        <v>4</v>
      </c>
      <c r="T14" s="53" t="s">
        <v>4</v>
      </c>
    </row>
    <row r="15" spans="1:20" ht="16.5" customHeight="1">
      <c r="B15" s="6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6" spans="1:20" ht="16.5" customHeight="1">
      <c r="A16" s="59" t="s">
        <v>142</v>
      </c>
      <c r="C16" s="56"/>
      <c r="D16" s="56">
        <v>8421541</v>
      </c>
      <c r="E16" s="56"/>
      <c r="F16" s="56">
        <v>3258625</v>
      </c>
      <c r="G16" s="56"/>
      <c r="H16" s="56">
        <v>130202</v>
      </c>
      <c r="I16" s="56"/>
      <c r="J16" s="56">
        <v>373780</v>
      </c>
      <c r="K16" s="56"/>
      <c r="L16" s="56">
        <v>-2454957</v>
      </c>
      <c r="M16" s="56"/>
      <c r="N16" s="56">
        <v>165311</v>
      </c>
      <c r="P16" s="56">
        <v>9894502</v>
      </c>
      <c r="R16" s="56">
        <v>-13982</v>
      </c>
      <c r="T16" s="56">
        <v>9880520</v>
      </c>
    </row>
    <row r="17" spans="1:20" ht="16.5" customHeight="1">
      <c r="A17" s="68" t="s">
        <v>50</v>
      </c>
    </row>
    <row r="18" spans="1:20" ht="16.5" customHeight="1">
      <c r="A18" s="60" t="s">
        <v>38</v>
      </c>
      <c r="C18" s="69"/>
      <c r="D18" s="64">
        <v>0</v>
      </c>
      <c r="E18" s="69"/>
      <c r="F18" s="64">
        <v>0</v>
      </c>
      <c r="G18" s="69"/>
      <c r="H18" s="64">
        <v>0</v>
      </c>
      <c r="I18" s="69"/>
      <c r="J18" s="64">
        <v>0</v>
      </c>
      <c r="K18" s="60"/>
      <c r="L18" s="80">
        <v>1769137</v>
      </c>
      <c r="M18" s="69"/>
      <c r="N18" s="70">
        <v>0</v>
      </c>
      <c r="O18" s="60"/>
      <c r="P18" s="57">
        <v>1769137</v>
      </c>
      <c r="Q18" s="60"/>
      <c r="R18" s="70">
        <v>3199</v>
      </c>
      <c r="T18" s="57">
        <v>1772336</v>
      </c>
    </row>
    <row r="19" spans="1:20" ht="16.5" customHeight="1">
      <c r="B19" s="71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ht="16.5" customHeight="1" thickBot="1">
      <c r="A20" s="72" t="s">
        <v>168</v>
      </c>
      <c r="D20" s="58">
        <f>SUM(D16:D18)</f>
        <v>8421541</v>
      </c>
      <c r="F20" s="58">
        <f>SUM(F16:F18)</f>
        <v>3258625</v>
      </c>
      <c r="H20" s="58">
        <f>SUM(H16:H18)</f>
        <v>130202</v>
      </c>
      <c r="J20" s="58">
        <f>SUM(J16:J18)</f>
        <v>373780</v>
      </c>
      <c r="L20" s="58">
        <f>SUM(L16:L18)</f>
        <v>-685820</v>
      </c>
      <c r="M20" s="56"/>
      <c r="N20" s="58">
        <f>SUM(N16:N18)</f>
        <v>165311</v>
      </c>
      <c r="P20" s="58">
        <f>SUM(P16:P18)</f>
        <v>11663639</v>
      </c>
      <c r="R20" s="58">
        <f>SUM(R16:R18)</f>
        <v>-10783</v>
      </c>
      <c r="T20" s="58">
        <f>SUM(T16:T18)</f>
        <v>11652856</v>
      </c>
    </row>
    <row r="21" spans="1:20" ht="16.5" customHeight="1" thickTop="1">
      <c r="A21" s="72"/>
      <c r="D21" s="56"/>
      <c r="F21" s="56"/>
      <c r="H21" s="56"/>
      <c r="J21" s="56"/>
      <c r="L21" s="56"/>
      <c r="M21" s="56"/>
      <c r="N21" s="56"/>
      <c r="P21" s="56"/>
      <c r="R21" s="56"/>
      <c r="T21" s="56"/>
    </row>
    <row r="22" spans="1:20" ht="16.5" customHeight="1">
      <c r="A22" s="72"/>
      <c r="D22" s="56"/>
      <c r="F22" s="56"/>
      <c r="H22" s="56"/>
      <c r="J22" s="56"/>
      <c r="L22" s="56"/>
      <c r="M22" s="56"/>
      <c r="N22" s="56"/>
      <c r="P22" s="56"/>
      <c r="R22" s="56"/>
      <c r="T22" s="56"/>
    </row>
    <row r="23" spans="1:20" ht="16.5" customHeight="1">
      <c r="A23" s="59" t="s">
        <v>156</v>
      </c>
      <c r="C23" s="141"/>
      <c r="D23" s="140">
        <v>8421541</v>
      </c>
      <c r="E23" s="141"/>
      <c r="F23" s="140">
        <v>3258625</v>
      </c>
      <c r="G23" s="141"/>
      <c r="H23" s="140">
        <v>130202</v>
      </c>
      <c r="I23" s="141"/>
      <c r="J23" s="140">
        <v>374993</v>
      </c>
      <c r="K23" s="60"/>
      <c r="L23" s="139">
        <v>160817</v>
      </c>
      <c r="M23" s="69"/>
      <c r="N23" s="132">
        <v>243455</v>
      </c>
      <c r="O23" s="60"/>
      <c r="P23" s="139">
        <f>SUM(D23:N23)</f>
        <v>12589633</v>
      </c>
      <c r="Q23" s="60"/>
      <c r="R23" s="132">
        <v>-9924</v>
      </c>
      <c r="T23" s="105">
        <f>SUM(P23:R23)</f>
        <v>12579709</v>
      </c>
    </row>
    <row r="24" spans="1:20" ht="16.5" customHeight="1">
      <c r="A24" s="68" t="s">
        <v>50</v>
      </c>
      <c r="D24" s="106"/>
      <c r="F24" s="106"/>
      <c r="H24" s="106"/>
      <c r="J24" s="106"/>
      <c r="L24" s="106"/>
      <c r="N24" s="106"/>
      <c r="P24" s="106"/>
      <c r="R24" s="106"/>
      <c r="T24" s="106"/>
    </row>
    <row r="25" spans="1:20" ht="16.5" customHeight="1">
      <c r="A25" s="154" t="s">
        <v>171</v>
      </c>
      <c r="B25" s="156">
        <v>15</v>
      </c>
      <c r="D25" s="139">
        <v>0</v>
      </c>
      <c r="F25" s="139">
        <v>0</v>
      </c>
      <c r="H25" s="139">
        <v>0</v>
      </c>
      <c r="J25" s="139">
        <v>0</v>
      </c>
      <c r="L25" s="106">
        <v>-421077</v>
      </c>
      <c r="N25" s="139">
        <v>0</v>
      </c>
      <c r="P25" s="106">
        <f>SUM(D25:N25)</f>
        <v>-421077</v>
      </c>
      <c r="R25" s="139">
        <v>0</v>
      </c>
      <c r="T25" s="106">
        <f>SUM(P25,R25)</f>
        <v>-421077</v>
      </c>
    </row>
    <row r="26" spans="1:20" ht="16.5" customHeight="1">
      <c r="A26" s="60" t="s">
        <v>38</v>
      </c>
      <c r="C26" s="69"/>
      <c r="D26" s="107">
        <v>0</v>
      </c>
      <c r="E26" s="69"/>
      <c r="F26" s="107">
        <v>0</v>
      </c>
      <c r="G26" s="69"/>
      <c r="H26" s="107">
        <v>0</v>
      </c>
      <c r="I26" s="69"/>
      <c r="J26" s="107">
        <v>0</v>
      </c>
      <c r="K26" s="60"/>
      <c r="L26" s="110">
        <f>'P&amp;L(6M) P.7-8'!G68</f>
        <v>687956</v>
      </c>
      <c r="M26" s="69"/>
      <c r="N26" s="107">
        <v>0</v>
      </c>
      <c r="O26" s="60"/>
      <c r="P26" s="110">
        <f>SUM(D26:N26)</f>
        <v>687956</v>
      </c>
      <c r="Q26" s="60"/>
      <c r="R26" s="109">
        <f>'P&amp;L(6M) P.7-8'!G69</f>
        <v>684</v>
      </c>
      <c r="T26" s="110">
        <f>SUM(P26,R26)</f>
        <v>688640</v>
      </c>
    </row>
    <row r="27" spans="1:20" ht="16.5" customHeight="1">
      <c r="B27" s="71"/>
      <c r="C27" s="56"/>
      <c r="D27" s="105"/>
      <c r="E27" s="56"/>
      <c r="F27" s="105"/>
      <c r="G27" s="56"/>
      <c r="H27" s="105"/>
      <c r="I27" s="56"/>
      <c r="J27" s="105"/>
      <c r="K27" s="56"/>
      <c r="L27" s="105"/>
      <c r="M27" s="56"/>
      <c r="N27" s="105"/>
      <c r="O27" s="56"/>
      <c r="P27" s="105"/>
      <c r="Q27" s="56"/>
      <c r="R27" s="105"/>
      <c r="S27" s="56"/>
      <c r="T27" s="105"/>
    </row>
    <row r="28" spans="1:20" ht="16.5" customHeight="1" thickBot="1">
      <c r="A28" s="72" t="s">
        <v>169</v>
      </c>
      <c r="D28" s="108">
        <f>SUM(D23:D26)</f>
        <v>8421541</v>
      </c>
      <c r="F28" s="108">
        <f>SUM(F23:F26)</f>
        <v>3258625</v>
      </c>
      <c r="H28" s="108">
        <f>SUM(H23:H26)</f>
        <v>130202</v>
      </c>
      <c r="J28" s="108">
        <f>SUM(J23:J26)</f>
        <v>374993</v>
      </c>
      <c r="L28" s="108">
        <f>SUM(L23:L26)</f>
        <v>427696</v>
      </c>
      <c r="M28" s="56"/>
      <c r="N28" s="108">
        <f>SUM(N23:N26)</f>
        <v>243455</v>
      </c>
      <c r="P28" s="108">
        <f>SUM(P23:P26)</f>
        <v>12856512</v>
      </c>
      <c r="R28" s="108">
        <f>SUM(R23:R26)</f>
        <v>-9240</v>
      </c>
      <c r="T28" s="108">
        <f>SUM(T23:T26)</f>
        <v>12847272</v>
      </c>
    </row>
    <row r="29" spans="1:20" ht="16.5" customHeight="1" thickTop="1">
      <c r="A29" s="72"/>
      <c r="D29" s="56"/>
      <c r="F29" s="56"/>
      <c r="H29" s="56"/>
      <c r="J29" s="56"/>
      <c r="L29" s="56"/>
      <c r="M29" s="56"/>
      <c r="N29" s="56"/>
      <c r="P29" s="56"/>
      <c r="R29" s="56"/>
      <c r="T29" s="56"/>
    </row>
    <row r="30" spans="1:20" ht="16.5" customHeight="1">
      <c r="A30" s="72"/>
      <c r="D30" s="56"/>
      <c r="F30" s="56"/>
      <c r="H30" s="56"/>
      <c r="J30" s="56"/>
      <c r="L30" s="56"/>
      <c r="M30" s="56"/>
      <c r="N30" s="56"/>
      <c r="P30" s="56"/>
      <c r="R30" s="56"/>
      <c r="T30" s="56"/>
    </row>
    <row r="31" spans="1:20" ht="16.5" customHeight="1">
      <c r="A31" s="72"/>
      <c r="D31" s="56"/>
      <c r="F31" s="56"/>
      <c r="H31" s="56"/>
      <c r="J31" s="56"/>
      <c r="L31" s="56"/>
      <c r="M31" s="56"/>
      <c r="N31" s="56"/>
      <c r="P31" s="56"/>
      <c r="R31" s="56"/>
      <c r="T31" s="56"/>
    </row>
    <row r="32" spans="1:20" ht="16.5" customHeight="1">
      <c r="A32" s="72"/>
      <c r="D32" s="56"/>
      <c r="F32" s="56"/>
      <c r="H32" s="56"/>
      <c r="J32" s="56"/>
      <c r="L32" s="56"/>
      <c r="M32" s="56"/>
      <c r="N32" s="56"/>
      <c r="P32" s="56"/>
      <c r="R32" s="56"/>
      <c r="T32" s="56"/>
    </row>
    <row r="33" spans="1:20" ht="14.25" customHeight="1">
      <c r="A33" s="72"/>
      <c r="D33" s="56"/>
      <c r="F33" s="56"/>
      <c r="H33" s="56"/>
      <c r="J33" s="56"/>
      <c r="L33" s="56"/>
      <c r="M33" s="56"/>
      <c r="N33" s="56"/>
      <c r="P33" s="56"/>
      <c r="R33" s="56"/>
      <c r="T33" s="56"/>
    </row>
    <row r="34" spans="1:20" ht="22.15" customHeight="1">
      <c r="A34" s="24" t="str">
        <f>'2-4'!A153</f>
        <v>The accompanying notes on page 13 to 31 form part of this interim financial information.</v>
      </c>
      <c r="B34" s="157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</row>
  </sheetData>
  <mergeCells count="3">
    <mergeCell ref="D6:T6"/>
    <mergeCell ref="D7:P7"/>
    <mergeCell ref="J10:L10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40"/>
  <sheetViews>
    <sheetView zoomScaleNormal="100" workbookViewId="0">
      <selection activeCell="L13" sqref="L13"/>
    </sheetView>
  </sheetViews>
  <sheetFormatPr defaultColWidth="9.28515625" defaultRowHeight="16.5" customHeight="1"/>
  <cols>
    <col min="1" max="1" width="35" style="7" customWidth="1"/>
    <col min="2" max="2" width="5.7109375" style="7" customWidth="1"/>
    <col min="3" max="3" width="0.7109375" style="13" customWidth="1"/>
    <col min="4" max="4" width="15.7109375" style="13" customWidth="1"/>
    <col min="5" max="5" width="0.7109375" style="13" customWidth="1"/>
    <col min="6" max="6" width="14.42578125" style="13" customWidth="1"/>
    <col min="7" max="7" width="0.7109375" style="13" customWidth="1"/>
    <col min="8" max="8" width="12.7109375" style="13" customWidth="1"/>
    <col min="9" max="9" width="0.7109375" style="13" customWidth="1"/>
    <col min="10" max="10" width="13.7109375" style="13" customWidth="1"/>
    <col min="11" max="11" width="0.7109375" style="13" customWidth="1"/>
    <col min="12" max="12" width="15" style="13" customWidth="1"/>
    <col min="13" max="13" width="0.7109375" style="13" customWidth="1"/>
    <col min="14" max="14" width="13.42578125" style="13" bestFit="1" customWidth="1"/>
    <col min="15" max="16384" width="9.28515625" style="7"/>
  </cols>
  <sheetData>
    <row r="1" spans="1:14" ht="16.5" customHeight="1">
      <c r="A1" s="22" t="s">
        <v>80</v>
      </c>
    </row>
    <row r="2" spans="1:14" ht="16.5" customHeight="1">
      <c r="A2" s="22" t="s">
        <v>69</v>
      </c>
    </row>
    <row r="3" spans="1:14" ht="16.5" customHeight="1">
      <c r="A3" s="23" t="str">
        <f>'9'!A3</f>
        <v>For the six-month period ended 30 September 2022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16.5" customHeight="1">
      <c r="A6" s="25"/>
      <c r="B6" s="25"/>
      <c r="C6" s="25"/>
      <c r="D6" s="169" t="s">
        <v>78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</row>
    <row r="7" spans="1:14" ht="16.5" customHeight="1">
      <c r="A7" s="25"/>
      <c r="B7" s="25"/>
      <c r="C7" s="16"/>
      <c r="D7" s="16"/>
      <c r="E7" s="16"/>
      <c r="F7" s="16"/>
      <c r="G7" s="16"/>
      <c r="H7" s="16"/>
      <c r="I7" s="16"/>
      <c r="J7" s="170" t="s">
        <v>26</v>
      </c>
      <c r="K7" s="170"/>
      <c r="L7" s="170"/>
      <c r="M7" s="16"/>
      <c r="N7" s="16"/>
    </row>
    <row r="8" spans="1:14" ht="16.5" customHeight="1">
      <c r="A8" s="25"/>
      <c r="B8" s="25"/>
      <c r="C8" s="1"/>
      <c r="D8" s="19" t="s">
        <v>41</v>
      </c>
      <c r="E8" s="1"/>
      <c r="F8" s="19" t="s">
        <v>42</v>
      </c>
      <c r="G8" s="1"/>
      <c r="H8" s="19" t="s">
        <v>109</v>
      </c>
      <c r="I8" s="1"/>
      <c r="J8" s="19" t="s">
        <v>43</v>
      </c>
      <c r="K8" s="7"/>
      <c r="L8" s="7"/>
      <c r="M8" s="1"/>
      <c r="N8" s="19" t="s">
        <v>45</v>
      </c>
    </row>
    <row r="9" spans="1:14" ht="16.5" customHeight="1">
      <c r="A9" s="25"/>
      <c r="B9" s="25"/>
      <c r="C9" s="1"/>
      <c r="D9" s="19" t="s">
        <v>46</v>
      </c>
      <c r="E9" s="1"/>
      <c r="F9" s="19" t="s">
        <v>47</v>
      </c>
      <c r="G9" s="1"/>
      <c r="H9" s="19" t="s">
        <v>108</v>
      </c>
      <c r="I9" s="1"/>
      <c r="J9" s="19" t="s">
        <v>48</v>
      </c>
      <c r="K9" s="1"/>
      <c r="L9" s="19" t="s">
        <v>28</v>
      </c>
      <c r="M9" s="1"/>
      <c r="N9" s="19" t="s">
        <v>70</v>
      </c>
    </row>
    <row r="10" spans="1:14" ht="16.5" customHeight="1">
      <c r="A10" s="25"/>
      <c r="B10" s="25"/>
      <c r="C10" s="1"/>
      <c r="D10" s="19" t="s">
        <v>97</v>
      </c>
      <c r="E10" s="1"/>
      <c r="F10" s="19" t="s">
        <v>97</v>
      </c>
      <c r="G10" s="1"/>
      <c r="H10" s="19" t="s">
        <v>97</v>
      </c>
      <c r="I10" s="1"/>
      <c r="J10" s="19" t="s">
        <v>97</v>
      </c>
      <c r="K10" s="1"/>
      <c r="L10" s="19" t="s">
        <v>97</v>
      </c>
      <c r="M10" s="1"/>
      <c r="N10" s="19" t="s">
        <v>97</v>
      </c>
    </row>
    <row r="11" spans="1:14" ht="16.5" customHeight="1">
      <c r="B11" s="162" t="s">
        <v>163</v>
      </c>
      <c r="D11" s="17" t="s">
        <v>4</v>
      </c>
      <c r="F11" s="17" t="s">
        <v>4</v>
      </c>
      <c r="H11" s="17" t="s">
        <v>4</v>
      </c>
      <c r="J11" s="17" t="s">
        <v>4</v>
      </c>
      <c r="L11" s="17" t="s">
        <v>4</v>
      </c>
      <c r="N11" s="17" t="s">
        <v>4</v>
      </c>
    </row>
    <row r="12" spans="1:14" ht="16.5" customHeight="1"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16.5" customHeight="1">
      <c r="A13" s="21" t="s">
        <v>142</v>
      </c>
      <c r="B13" s="25"/>
      <c r="C13" s="15"/>
      <c r="D13" s="5">
        <v>8421541</v>
      </c>
      <c r="E13" s="15"/>
      <c r="F13" s="5">
        <v>3258625</v>
      </c>
      <c r="G13" s="15"/>
      <c r="H13" s="5">
        <v>130202</v>
      </c>
      <c r="I13" s="15"/>
      <c r="J13" s="5">
        <v>373780</v>
      </c>
      <c r="K13" s="15"/>
      <c r="L13" s="5">
        <v>1264043</v>
      </c>
      <c r="M13" s="15"/>
      <c r="N13" s="5">
        <v>13448191</v>
      </c>
    </row>
    <row r="14" spans="1:14" ht="16.5" customHeight="1">
      <c r="A14" s="22" t="s">
        <v>50</v>
      </c>
      <c r="B14" s="2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6.5" customHeight="1">
      <c r="A15" s="7" t="s">
        <v>38</v>
      </c>
      <c r="B15" s="25"/>
      <c r="C15" s="15"/>
      <c r="D15" s="9">
        <v>0</v>
      </c>
      <c r="E15" s="15"/>
      <c r="F15" s="9">
        <v>0</v>
      </c>
      <c r="G15" s="15"/>
      <c r="H15" s="9">
        <v>0</v>
      </c>
      <c r="I15" s="15"/>
      <c r="J15" s="9">
        <v>0</v>
      </c>
      <c r="K15" s="15"/>
      <c r="L15" s="9">
        <v>18000</v>
      </c>
      <c r="M15" s="15"/>
      <c r="N15" s="9">
        <v>18000</v>
      </c>
    </row>
    <row r="16" spans="1:14" ht="16.5" customHeight="1">
      <c r="B16" s="30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6.5" customHeight="1" thickBot="1">
      <c r="A17" s="21" t="s">
        <v>168</v>
      </c>
      <c r="B17" s="25"/>
      <c r="C17" s="15"/>
      <c r="D17" s="32">
        <f>SUM(D13:D16)</f>
        <v>8421541</v>
      </c>
      <c r="E17" s="15"/>
      <c r="F17" s="32">
        <f>SUM(F13:F16)</f>
        <v>3258625</v>
      </c>
      <c r="G17" s="15"/>
      <c r="H17" s="32">
        <f>SUM(H13:H16)</f>
        <v>130202</v>
      </c>
      <c r="I17" s="15"/>
      <c r="J17" s="32">
        <f>SUM(J13:J16)</f>
        <v>373780</v>
      </c>
      <c r="K17" s="15"/>
      <c r="L17" s="138">
        <f>SUM(L13:L16)</f>
        <v>1282043</v>
      </c>
      <c r="M17" s="15"/>
      <c r="N17" s="32">
        <f>SUM(N13:N16)</f>
        <v>13466191</v>
      </c>
    </row>
    <row r="18" spans="1:14" ht="16.5" customHeight="1" thickTop="1">
      <c r="A18" s="25"/>
      <c r="B18" s="8"/>
      <c r="C18" s="15"/>
      <c r="D18" s="6"/>
      <c r="E18" s="15"/>
      <c r="F18" s="6"/>
      <c r="G18" s="15"/>
      <c r="H18" s="6"/>
      <c r="I18" s="15"/>
      <c r="J18" s="6"/>
      <c r="K18" s="15"/>
      <c r="L18" s="6"/>
      <c r="M18" s="15"/>
      <c r="N18" s="5"/>
    </row>
    <row r="19" spans="1:14" ht="16.5" customHeight="1">
      <c r="A19" s="25"/>
      <c r="B19" s="8"/>
      <c r="C19" s="15"/>
      <c r="D19" s="6"/>
      <c r="E19" s="15"/>
      <c r="F19" s="6"/>
      <c r="G19" s="15"/>
      <c r="H19" s="6"/>
      <c r="I19" s="15"/>
      <c r="J19" s="5"/>
      <c r="K19" s="15"/>
      <c r="L19" s="6"/>
      <c r="M19" s="15"/>
      <c r="N19" s="5"/>
    </row>
    <row r="20" spans="1:14" ht="16.5" customHeight="1">
      <c r="A20" s="21" t="s">
        <v>156</v>
      </c>
      <c r="B20" s="25"/>
      <c r="C20" s="15"/>
      <c r="D20" s="88">
        <v>8421541</v>
      </c>
      <c r="E20" s="15"/>
      <c r="F20" s="88">
        <v>3258625</v>
      </c>
      <c r="G20" s="15"/>
      <c r="H20" s="88">
        <v>130202</v>
      </c>
      <c r="I20" s="15"/>
      <c r="J20" s="88">
        <v>374993</v>
      </c>
      <c r="K20" s="15"/>
      <c r="L20" s="88">
        <v>1298248</v>
      </c>
      <c r="M20" s="15"/>
      <c r="N20" s="88">
        <f>SUM(D20:L20)</f>
        <v>13483609</v>
      </c>
    </row>
    <row r="21" spans="1:14" ht="16.5" customHeight="1">
      <c r="A21" s="22" t="s">
        <v>50</v>
      </c>
      <c r="B21" s="25"/>
      <c r="C21" s="15"/>
      <c r="D21" s="97"/>
      <c r="E21" s="15"/>
      <c r="F21" s="97"/>
      <c r="G21" s="15"/>
      <c r="H21" s="97"/>
      <c r="I21" s="15"/>
      <c r="J21" s="97"/>
      <c r="K21" s="15"/>
      <c r="L21" s="97"/>
      <c r="M21" s="15"/>
      <c r="N21" s="97"/>
    </row>
    <row r="22" spans="1:14" ht="16.5" customHeight="1">
      <c r="A22" s="7" t="s">
        <v>171</v>
      </c>
      <c r="B22" s="41">
        <v>15</v>
      </c>
      <c r="C22" s="15"/>
      <c r="D22" s="86">
        <v>0</v>
      </c>
      <c r="E22" s="15"/>
      <c r="F22" s="86">
        <v>0</v>
      </c>
      <c r="G22" s="15"/>
      <c r="H22" s="86">
        <v>0</v>
      </c>
      <c r="I22" s="15"/>
      <c r="J22" s="86">
        <v>0</v>
      </c>
      <c r="K22" s="15"/>
      <c r="L22" s="97">
        <v>-421077</v>
      </c>
      <c r="M22" s="15"/>
      <c r="N22" s="97">
        <f>SUM(D22:L22)</f>
        <v>-421077</v>
      </c>
    </row>
    <row r="23" spans="1:14" ht="16.5" customHeight="1">
      <c r="A23" s="7" t="s">
        <v>38</v>
      </c>
      <c r="B23" s="25"/>
      <c r="C23" s="15"/>
      <c r="D23" s="104">
        <v>0</v>
      </c>
      <c r="E23" s="15"/>
      <c r="F23" s="104">
        <v>0</v>
      </c>
      <c r="G23" s="15"/>
      <c r="H23" s="104">
        <v>0</v>
      </c>
      <c r="I23" s="15"/>
      <c r="J23" s="104">
        <v>0</v>
      </c>
      <c r="K23" s="15"/>
      <c r="L23" s="104">
        <f>'P&amp;L(6M) P.7-8'!K68</f>
        <v>9833</v>
      </c>
      <c r="M23" s="15"/>
      <c r="N23" s="104">
        <f>SUM(D23:L23)</f>
        <v>9833</v>
      </c>
    </row>
    <row r="24" spans="1:14" ht="16.5" customHeight="1">
      <c r="B24" s="30"/>
      <c r="C24" s="5"/>
      <c r="D24" s="88"/>
      <c r="E24" s="5"/>
      <c r="F24" s="88"/>
      <c r="G24" s="5"/>
      <c r="H24" s="88"/>
      <c r="I24" s="5"/>
      <c r="J24" s="88"/>
      <c r="K24" s="5"/>
      <c r="L24" s="88"/>
      <c r="M24" s="5"/>
      <c r="N24" s="88"/>
    </row>
    <row r="25" spans="1:14" ht="16.5" customHeight="1" thickBot="1">
      <c r="A25" s="21" t="s">
        <v>169</v>
      </c>
      <c r="B25" s="25"/>
      <c r="C25" s="15"/>
      <c r="D25" s="92">
        <f>SUM(D20:D24)</f>
        <v>8421541</v>
      </c>
      <c r="E25" s="15"/>
      <c r="F25" s="92">
        <f>SUM(F20:F24)</f>
        <v>3258625</v>
      </c>
      <c r="G25" s="15"/>
      <c r="H25" s="92">
        <f>SUM(H20:H24)</f>
        <v>130202</v>
      </c>
      <c r="I25" s="15"/>
      <c r="J25" s="92">
        <f>SUM(J20:J24)</f>
        <v>374993</v>
      </c>
      <c r="K25" s="15"/>
      <c r="L25" s="134">
        <f>SUM(L20:L24)</f>
        <v>887004</v>
      </c>
      <c r="M25" s="15"/>
      <c r="N25" s="92">
        <f>SUM(N20:N24)</f>
        <v>13072365</v>
      </c>
    </row>
    <row r="26" spans="1:14" ht="16.5" customHeight="1" thickTop="1">
      <c r="A26" s="25"/>
      <c r="B26" s="8"/>
      <c r="C26" s="15"/>
      <c r="D26" s="6"/>
      <c r="E26" s="15"/>
      <c r="F26" s="6"/>
      <c r="G26" s="15"/>
      <c r="H26" s="6"/>
      <c r="I26" s="15"/>
      <c r="J26" s="5"/>
      <c r="K26" s="15"/>
      <c r="L26" s="6"/>
      <c r="M26" s="15"/>
      <c r="N26" s="5"/>
    </row>
    <row r="27" spans="1:14" ht="16.5" customHeight="1">
      <c r="A27" s="25"/>
      <c r="B27" s="8"/>
      <c r="C27" s="15"/>
      <c r="D27" s="6"/>
      <c r="E27" s="15"/>
      <c r="F27" s="6"/>
      <c r="G27" s="15"/>
      <c r="H27" s="6"/>
      <c r="I27" s="15"/>
      <c r="J27" s="5"/>
      <c r="K27" s="15"/>
      <c r="L27" s="6"/>
      <c r="M27" s="15"/>
      <c r="N27" s="5"/>
    </row>
    <row r="28" spans="1:14" ht="16.5" customHeight="1">
      <c r="A28" s="25"/>
      <c r="B28" s="8"/>
      <c r="C28" s="15"/>
      <c r="D28" s="6"/>
      <c r="E28" s="15"/>
      <c r="F28" s="6"/>
      <c r="G28" s="15"/>
      <c r="H28" s="6"/>
      <c r="I28" s="15"/>
      <c r="J28" s="5"/>
      <c r="K28" s="15"/>
      <c r="L28" s="6"/>
      <c r="M28" s="15"/>
      <c r="N28" s="5"/>
    </row>
    <row r="29" spans="1:14" ht="16.5" customHeight="1">
      <c r="A29" s="25"/>
      <c r="B29" s="8"/>
      <c r="C29" s="15"/>
      <c r="D29" s="6"/>
      <c r="E29" s="15"/>
      <c r="F29" s="6"/>
      <c r="G29" s="15"/>
      <c r="H29" s="6"/>
      <c r="I29" s="15"/>
      <c r="J29" s="5"/>
      <c r="K29" s="15"/>
      <c r="L29" s="6"/>
      <c r="M29" s="15"/>
      <c r="N29" s="5"/>
    </row>
    <row r="30" spans="1:14" ht="16.5" customHeight="1">
      <c r="A30" s="25"/>
      <c r="B30" s="8"/>
      <c r="C30" s="15"/>
      <c r="D30" s="6"/>
      <c r="E30" s="15"/>
      <c r="F30" s="6"/>
      <c r="G30" s="15"/>
      <c r="H30" s="6"/>
      <c r="I30" s="15"/>
      <c r="J30" s="5"/>
      <c r="K30" s="15"/>
      <c r="L30" s="6"/>
      <c r="M30" s="15"/>
      <c r="N30" s="5"/>
    </row>
    <row r="31" spans="1:14" ht="18" customHeight="1">
      <c r="A31" s="30"/>
      <c r="B31" s="30"/>
      <c r="C31" s="15"/>
      <c r="D31" s="5"/>
      <c r="E31" s="15"/>
      <c r="F31" s="5"/>
      <c r="G31" s="15"/>
      <c r="H31" s="5"/>
      <c r="I31" s="15"/>
      <c r="J31" s="5"/>
      <c r="K31" s="15"/>
      <c r="L31" s="5"/>
      <c r="M31" s="15"/>
      <c r="N31" s="5"/>
    </row>
    <row r="32" spans="1:14" ht="22.15" customHeight="1">
      <c r="A32" s="24" t="str">
        <f>'2-4'!A153</f>
        <v>The accompanying notes on page 13 to 31 form part of this interim financial information.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40" spans="3:14" ht="16.5" customHeight="1"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</sheetData>
  <mergeCells count="2">
    <mergeCell ref="D6:N6"/>
    <mergeCell ref="J7:L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135"/>
  <sheetViews>
    <sheetView zoomScaleNormal="100" zoomScaleSheetLayoutView="100" workbookViewId="0">
      <selection activeCell="M11" sqref="M11"/>
    </sheetView>
  </sheetViews>
  <sheetFormatPr defaultColWidth="9" defaultRowHeight="16.5" customHeight="1"/>
  <cols>
    <col min="1" max="1" width="1.28515625" style="41" customWidth="1"/>
    <col min="2" max="2" width="1.28515625" style="13" customWidth="1"/>
    <col min="3" max="3" width="40.28515625" style="13" customWidth="1"/>
    <col min="4" max="4" width="5.5703125" style="2" customWidth="1"/>
    <col min="5" max="5" width="0.85546875" style="2" customWidth="1"/>
    <col min="6" max="6" width="10.7109375" style="1" customWidth="1"/>
    <col min="7" max="7" width="0.85546875" style="2" customWidth="1"/>
    <col min="8" max="8" width="10.7109375" style="1" customWidth="1"/>
    <col min="9" max="9" width="0.85546875" style="2" customWidth="1"/>
    <col min="10" max="10" width="10.7109375" style="1" customWidth="1"/>
    <col min="11" max="11" width="0.85546875" style="2" customWidth="1"/>
    <col min="12" max="12" width="10.7109375" style="1" customWidth="1"/>
    <col min="13" max="13" width="9" style="2"/>
    <col min="14" max="14" width="13.42578125" style="2" bestFit="1" customWidth="1"/>
    <col min="15" max="16384" width="9" style="2"/>
  </cols>
  <sheetData>
    <row r="1" spans="1:14" ht="16.5" customHeight="1">
      <c r="A1" s="33" t="s">
        <v>80</v>
      </c>
      <c r="B1" s="2"/>
      <c r="C1" s="2"/>
      <c r="D1" s="14"/>
    </row>
    <row r="2" spans="1:14" ht="16.5" customHeight="1">
      <c r="A2" s="33" t="s">
        <v>51</v>
      </c>
      <c r="B2" s="2"/>
      <c r="C2" s="2"/>
      <c r="D2" s="14"/>
    </row>
    <row r="3" spans="1:14" ht="16.5" customHeight="1">
      <c r="A3" s="34" t="str">
        <f>'P&amp;L(6M) P.7-8'!A3</f>
        <v>For the six-month period ended 30 September 2022</v>
      </c>
      <c r="B3" s="4"/>
      <c r="C3" s="4"/>
      <c r="D3" s="35"/>
      <c r="E3" s="4"/>
      <c r="F3" s="3"/>
      <c r="G3" s="4"/>
      <c r="H3" s="3"/>
      <c r="I3" s="4"/>
      <c r="J3" s="3"/>
      <c r="K3" s="4"/>
      <c r="L3" s="3"/>
    </row>
    <row r="4" spans="1:14" ht="16.5" customHeight="1">
      <c r="A4" s="7"/>
    </row>
    <row r="5" spans="1:14" ht="16.5" customHeight="1">
      <c r="A5" s="7"/>
    </row>
    <row r="6" spans="1:14" ht="16.5" customHeight="1">
      <c r="A6" s="7"/>
      <c r="F6" s="164" t="s">
        <v>72</v>
      </c>
      <c r="G6" s="164"/>
      <c r="H6" s="164"/>
      <c r="I6" s="16"/>
      <c r="J6" s="164" t="s">
        <v>74</v>
      </c>
      <c r="K6" s="164"/>
      <c r="L6" s="164"/>
    </row>
    <row r="7" spans="1:14" ht="16.5" customHeight="1">
      <c r="A7" s="7"/>
      <c r="F7" s="163" t="s">
        <v>73</v>
      </c>
      <c r="G7" s="163"/>
      <c r="H7" s="163"/>
      <c r="I7" s="16"/>
      <c r="J7" s="163" t="s">
        <v>73</v>
      </c>
      <c r="K7" s="163"/>
      <c r="L7" s="163"/>
    </row>
    <row r="8" spans="1:14" ht="16.5" customHeight="1">
      <c r="A8" s="7"/>
      <c r="F8" s="19" t="s">
        <v>1</v>
      </c>
      <c r="G8" s="19"/>
      <c r="H8" s="19" t="s">
        <v>1</v>
      </c>
      <c r="I8" s="19"/>
      <c r="J8" s="19" t="s">
        <v>1</v>
      </c>
      <c r="K8" s="19"/>
      <c r="L8" s="19" t="s">
        <v>1</v>
      </c>
    </row>
    <row r="9" spans="1:14" ht="16.5" customHeight="1">
      <c r="A9" s="7"/>
      <c r="D9" s="26"/>
      <c r="E9" s="15"/>
      <c r="F9" s="31">
        <v>2022</v>
      </c>
      <c r="G9" s="25"/>
      <c r="H9" s="31">
        <v>2021</v>
      </c>
      <c r="I9" s="25"/>
      <c r="J9" s="31">
        <v>2022</v>
      </c>
      <c r="K9" s="25"/>
      <c r="L9" s="31">
        <v>2021</v>
      </c>
    </row>
    <row r="10" spans="1:14" ht="16.5" customHeight="1">
      <c r="A10" s="7"/>
      <c r="D10" s="26"/>
      <c r="E10" s="15"/>
      <c r="F10" s="31" t="s">
        <v>97</v>
      </c>
      <c r="G10" s="25"/>
      <c r="H10" s="31" t="s">
        <v>97</v>
      </c>
      <c r="I10" s="25"/>
      <c r="J10" s="31" t="s">
        <v>97</v>
      </c>
      <c r="K10" s="25"/>
      <c r="L10" s="31" t="s">
        <v>97</v>
      </c>
    </row>
    <row r="11" spans="1:14" ht="16.5" customHeight="1">
      <c r="A11" s="7"/>
      <c r="D11" s="36" t="s">
        <v>3</v>
      </c>
      <c r="E11" s="28"/>
      <c r="F11" s="29" t="s">
        <v>4</v>
      </c>
      <c r="G11" s="28"/>
      <c r="H11" s="29" t="s">
        <v>4</v>
      </c>
      <c r="I11" s="28"/>
      <c r="J11" s="29" t="s">
        <v>4</v>
      </c>
      <c r="K11" s="28"/>
      <c r="L11" s="29" t="s">
        <v>4</v>
      </c>
    </row>
    <row r="12" spans="1:14" ht="16.5" customHeight="1">
      <c r="A12" s="7"/>
      <c r="D12" s="74"/>
      <c r="E12" s="28"/>
      <c r="F12" s="111"/>
      <c r="G12" s="28"/>
      <c r="H12" s="28"/>
      <c r="I12" s="28"/>
      <c r="J12" s="111"/>
      <c r="K12" s="28"/>
      <c r="L12" s="28"/>
    </row>
    <row r="13" spans="1:14" s="13" customFormat="1" ht="16.5" customHeight="1">
      <c r="A13" s="22" t="s">
        <v>52</v>
      </c>
      <c r="F13" s="112"/>
      <c r="I13" s="2"/>
      <c r="J13" s="93"/>
      <c r="K13" s="2"/>
      <c r="L13" s="50"/>
      <c r="N13" s="7"/>
    </row>
    <row r="14" spans="1:14" ht="16.5" customHeight="1">
      <c r="A14" s="7" t="s">
        <v>162</v>
      </c>
      <c r="B14" s="22"/>
      <c r="C14" s="22"/>
      <c r="F14" s="99">
        <f>'P&amp;L(6M) P.7-8'!G24</f>
        <v>652721</v>
      </c>
      <c r="H14" s="1">
        <v>1771278</v>
      </c>
      <c r="J14" s="93">
        <f>'P&amp;L(6M) P.7-8'!K24</f>
        <v>8000</v>
      </c>
      <c r="L14" s="50">
        <v>23368</v>
      </c>
      <c r="N14" s="1"/>
    </row>
    <row r="15" spans="1:14" ht="16.5" customHeight="1">
      <c r="A15" s="7" t="s">
        <v>119</v>
      </c>
      <c r="B15" s="22"/>
      <c r="C15" s="22"/>
      <c r="F15" s="99"/>
      <c r="J15" s="99"/>
      <c r="N15" s="1"/>
    </row>
    <row r="16" spans="1:14" ht="16.5" customHeight="1">
      <c r="A16" s="2"/>
      <c r="B16" s="7" t="s">
        <v>103</v>
      </c>
      <c r="C16" s="7"/>
      <c r="F16" s="99">
        <v>138137</v>
      </c>
      <c r="H16" s="1">
        <v>257363</v>
      </c>
      <c r="J16" s="99">
        <v>9817</v>
      </c>
      <c r="L16" s="1">
        <v>13985</v>
      </c>
      <c r="M16" s="62"/>
      <c r="N16" s="1"/>
    </row>
    <row r="17" spans="1:14" ht="16.5" customHeight="1">
      <c r="A17" s="2"/>
      <c r="B17" s="7" t="s">
        <v>20</v>
      </c>
      <c r="C17" s="7"/>
      <c r="F17" s="99">
        <v>16700</v>
      </c>
      <c r="H17" s="1">
        <v>18756</v>
      </c>
      <c r="J17" s="99">
        <v>6499</v>
      </c>
      <c r="K17" s="50"/>
      <c r="L17" s="1">
        <v>5459</v>
      </c>
      <c r="N17" s="1"/>
    </row>
    <row r="18" spans="1:14" ht="16.5" customHeight="1">
      <c r="A18" s="2"/>
      <c r="B18" s="7" t="s">
        <v>116</v>
      </c>
      <c r="C18" s="7"/>
      <c r="F18" s="93">
        <v>-6548</v>
      </c>
      <c r="H18" s="1">
        <v>-558</v>
      </c>
      <c r="J18" s="99">
        <v>104</v>
      </c>
      <c r="L18" s="1">
        <v>38</v>
      </c>
      <c r="N18" s="1"/>
    </row>
    <row r="19" spans="1:14" ht="16.5" customHeight="1">
      <c r="A19" s="2"/>
      <c r="B19" s="7" t="s">
        <v>98</v>
      </c>
      <c r="C19" s="7"/>
      <c r="D19" s="2" t="s">
        <v>144</v>
      </c>
      <c r="F19" s="93">
        <v>34152</v>
      </c>
      <c r="H19" s="1">
        <v>108</v>
      </c>
      <c r="J19" s="93">
        <v>-71</v>
      </c>
      <c r="L19" s="1">
        <v>17</v>
      </c>
      <c r="N19" s="1"/>
    </row>
    <row r="20" spans="1:14" ht="16.5" customHeight="1">
      <c r="A20" s="2"/>
      <c r="B20" s="7" t="s">
        <v>53</v>
      </c>
      <c r="C20" s="7"/>
      <c r="F20" s="99">
        <v>-655</v>
      </c>
      <c r="H20" s="1">
        <v>-658</v>
      </c>
      <c r="J20" s="113">
        <v>-5653</v>
      </c>
      <c r="K20" s="50"/>
      <c r="L20" s="62">
        <v>-16842</v>
      </c>
      <c r="N20" s="1"/>
    </row>
    <row r="21" spans="1:14" ht="16.5" customHeight="1">
      <c r="A21" s="2"/>
      <c r="B21" s="7" t="s">
        <v>77</v>
      </c>
      <c r="C21" s="7"/>
      <c r="F21" s="114">
        <v>15187</v>
      </c>
      <c r="H21" s="49">
        <v>19687</v>
      </c>
      <c r="J21" s="115">
        <v>511</v>
      </c>
      <c r="K21" s="50"/>
      <c r="L21" s="51">
        <v>585</v>
      </c>
      <c r="N21" s="1"/>
    </row>
    <row r="22" spans="1:14" ht="14.1" customHeight="1">
      <c r="A22" s="2"/>
      <c r="B22" s="7"/>
      <c r="C22" s="7"/>
      <c r="F22" s="99"/>
      <c r="I22" s="50"/>
      <c r="J22" s="93"/>
      <c r="K22" s="50"/>
      <c r="L22" s="50"/>
      <c r="N22" s="1"/>
    </row>
    <row r="23" spans="1:14" ht="16.5" customHeight="1">
      <c r="A23" s="2"/>
      <c r="B23" s="7"/>
      <c r="C23" s="7"/>
      <c r="F23" s="99">
        <f>SUM(F14:F21)</f>
        <v>849694</v>
      </c>
      <c r="H23" s="1">
        <f>SUM(H14:H21)</f>
        <v>2065976</v>
      </c>
      <c r="I23" s="50"/>
      <c r="J23" s="99">
        <f>SUM(J14:J21)</f>
        <v>19207</v>
      </c>
      <c r="K23" s="50"/>
      <c r="L23" s="1">
        <f>SUM(L14:L21)</f>
        <v>26610</v>
      </c>
      <c r="N23" s="1"/>
    </row>
    <row r="24" spans="1:14" ht="16.5" customHeight="1">
      <c r="A24" s="22" t="s">
        <v>54</v>
      </c>
      <c r="B24" s="22"/>
      <c r="C24" s="22"/>
      <c r="F24" s="99"/>
      <c r="J24" s="99"/>
      <c r="N24" s="1"/>
    </row>
    <row r="25" spans="1:14" ht="16.5" customHeight="1">
      <c r="A25" s="2"/>
      <c r="B25" s="7" t="s">
        <v>55</v>
      </c>
      <c r="C25" s="7"/>
      <c r="F25" s="93">
        <v>-166652</v>
      </c>
      <c r="H25" s="1">
        <v>-524269</v>
      </c>
      <c r="J25" s="99">
        <v>38501</v>
      </c>
      <c r="L25" s="1">
        <v>951</v>
      </c>
      <c r="N25" s="1"/>
    </row>
    <row r="26" spans="1:14" ht="16.5" customHeight="1">
      <c r="A26" s="2"/>
      <c r="B26" s="7" t="s">
        <v>56</v>
      </c>
      <c r="C26" s="7"/>
      <c r="F26" s="93">
        <v>54098</v>
      </c>
      <c r="H26" s="1">
        <v>-276935</v>
      </c>
      <c r="J26" s="93">
        <v>0</v>
      </c>
      <c r="L26" s="50">
        <v>0</v>
      </c>
      <c r="N26" s="1"/>
    </row>
    <row r="27" spans="1:14" ht="16.5" customHeight="1">
      <c r="A27" s="2"/>
      <c r="B27" s="7" t="s">
        <v>16</v>
      </c>
      <c r="C27" s="7"/>
      <c r="F27" s="93">
        <v>-83954</v>
      </c>
      <c r="H27" s="1">
        <v>-412404</v>
      </c>
      <c r="J27" s="93">
        <v>-72742</v>
      </c>
      <c r="L27" s="1">
        <v>-25558</v>
      </c>
      <c r="N27" s="1"/>
    </row>
    <row r="28" spans="1:14" ht="16.5" customHeight="1">
      <c r="A28" s="2"/>
      <c r="B28" s="7" t="s">
        <v>177</v>
      </c>
      <c r="C28" s="7"/>
      <c r="D28" s="2" t="s">
        <v>145</v>
      </c>
      <c r="F28" s="115">
        <v>-55843</v>
      </c>
      <c r="H28" s="49">
        <v>28175</v>
      </c>
      <c r="J28" s="114">
        <v>-10985</v>
      </c>
      <c r="L28" s="49">
        <v>236</v>
      </c>
      <c r="N28" s="1"/>
    </row>
    <row r="29" spans="1:14" s="13" customFormat="1" ht="14.1" customHeight="1">
      <c r="A29" s="7"/>
      <c r="F29" s="112"/>
      <c r="J29" s="112"/>
    </row>
    <row r="30" spans="1:14" ht="16.5" customHeight="1">
      <c r="A30" s="22" t="s">
        <v>52</v>
      </c>
      <c r="B30" s="7"/>
      <c r="C30" s="7"/>
      <c r="F30" s="99"/>
      <c r="J30" s="99"/>
      <c r="N30" s="1"/>
    </row>
    <row r="31" spans="1:14" ht="16.5" customHeight="1">
      <c r="A31" s="22"/>
      <c r="B31" s="7" t="s">
        <v>153</v>
      </c>
      <c r="C31" s="7"/>
      <c r="D31" s="7"/>
      <c r="F31" s="93">
        <f>SUM(F23:F28)</f>
        <v>597343</v>
      </c>
      <c r="H31" s="1">
        <f>SUM(H23:H28)</f>
        <v>880543</v>
      </c>
      <c r="J31" s="99">
        <f>SUM(J23:J28)</f>
        <v>-26019</v>
      </c>
      <c r="L31" s="1">
        <f>SUM(L23:L28)</f>
        <v>2239</v>
      </c>
      <c r="N31" s="1"/>
    </row>
    <row r="32" spans="1:14" ht="16.5" customHeight="1">
      <c r="A32" s="22"/>
      <c r="B32" s="7" t="s">
        <v>183</v>
      </c>
      <c r="C32" s="7"/>
      <c r="F32" s="93">
        <v>-14258</v>
      </c>
      <c r="G32" s="1"/>
      <c r="H32" s="1">
        <v>-19753</v>
      </c>
      <c r="I32" s="1"/>
      <c r="J32" s="93">
        <v>-491</v>
      </c>
      <c r="K32" s="1"/>
      <c r="L32" s="50">
        <v>-544</v>
      </c>
      <c r="N32" s="1"/>
    </row>
    <row r="33" spans="1:14" ht="16.5" customHeight="1">
      <c r="A33" s="22"/>
      <c r="B33" s="14" t="s">
        <v>155</v>
      </c>
      <c r="C33" s="14"/>
      <c r="F33" s="115">
        <v>-6188</v>
      </c>
      <c r="G33" s="1"/>
      <c r="H33" s="3">
        <v>-24057</v>
      </c>
      <c r="I33" s="1"/>
      <c r="J33" s="116">
        <v>-6606</v>
      </c>
      <c r="K33" s="1"/>
      <c r="L33" s="79">
        <v>1200</v>
      </c>
      <c r="N33" s="1"/>
    </row>
    <row r="34" spans="1:14" s="13" customFormat="1" ht="14.1" customHeight="1">
      <c r="A34" s="7"/>
      <c r="F34" s="112"/>
      <c r="J34" s="112"/>
    </row>
    <row r="35" spans="1:14" ht="16.5" customHeight="1">
      <c r="A35" s="22" t="s">
        <v>179</v>
      </c>
      <c r="B35" s="22"/>
      <c r="C35" s="22"/>
      <c r="F35" s="102">
        <f>SUM(F31:F33)</f>
        <v>576897</v>
      </c>
      <c r="H35" s="3">
        <f>SUM(H31:H33)</f>
        <v>836733</v>
      </c>
      <c r="J35" s="102">
        <f>SUM(J31:J33)</f>
        <v>-33116</v>
      </c>
      <c r="L35" s="3">
        <f>SUM(L31:L33)</f>
        <v>2895</v>
      </c>
      <c r="N35" s="1"/>
    </row>
    <row r="36" spans="1:14" ht="16.5" customHeight="1">
      <c r="A36" s="22"/>
      <c r="B36" s="22"/>
      <c r="C36" s="22"/>
      <c r="N36" s="1"/>
    </row>
    <row r="37" spans="1:14" ht="16.5" customHeight="1">
      <c r="A37" s="22"/>
      <c r="B37" s="22"/>
      <c r="C37" s="22"/>
      <c r="N37" s="1"/>
    </row>
    <row r="38" spans="1:14" ht="16.5" customHeight="1">
      <c r="A38" s="22"/>
      <c r="B38" s="22"/>
      <c r="C38" s="22"/>
      <c r="N38" s="1"/>
    </row>
    <row r="39" spans="1:14" ht="16.5" customHeight="1">
      <c r="A39" s="22"/>
      <c r="B39" s="22"/>
      <c r="C39" s="22"/>
      <c r="N39" s="1"/>
    </row>
    <row r="40" spans="1:14" ht="16.5" customHeight="1">
      <c r="A40" s="22"/>
      <c r="B40" s="22"/>
      <c r="C40" s="22"/>
      <c r="N40" s="1"/>
    </row>
    <row r="41" spans="1:14" ht="16.5" customHeight="1">
      <c r="A41" s="22"/>
      <c r="B41" s="22"/>
      <c r="C41" s="22"/>
      <c r="N41" s="1"/>
    </row>
    <row r="42" spans="1:14" ht="16.5" customHeight="1">
      <c r="A42" s="22"/>
      <c r="B42" s="22"/>
      <c r="C42" s="22"/>
      <c r="N42" s="1"/>
    </row>
    <row r="43" spans="1:14" ht="16.5" customHeight="1">
      <c r="A43" s="22"/>
      <c r="B43" s="22"/>
      <c r="C43" s="22"/>
      <c r="N43" s="1"/>
    </row>
    <row r="44" spans="1:14" ht="16.5" customHeight="1">
      <c r="A44" s="22"/>
      <c r="B44" s="22"/>
      <c r="C44" s="22"/>
      <c r="N44" s="1"/>
    </row>
    <row r="45" spans="1:14" ht="16.5" customHeight="1">
      <c r="A45" s="22"/>
      <c r="B45" s="22"/>
      <c r="C45" s="22"/>
      <c r="N45" s="1"/>
    </row>
    <row r="46" spans="1:14" ht="16.5" customHeight="1">
      <c r="A46" s="22"/>
      <c r="B46" s="22"/>
      <c r="C46" s="22"/>
      <c r="N46" s="1"/>
    </row>
    <row r="47" spans="1:14" ht="16.5" customHeight="1">
      <c r="A47" s="22"/>
      <c r="B47" s="22"/>
      <c r="C47" s="22"/>
      <c r="N47" s="1"/>
    </row>
    <row r="48" spans="1:14" ht="16.5" customHeight="1">
      <c r="A48" s="22"/>
      <c r="B48" s="22"/>
      <c r="C48" s="22"/>
      <c r="N48" s="1"/>
    </row>
    <row r="49" spans="1:14" ht="16.5" customHeight="1">
      <c r="A49" s="22"/>
      <c r="B49" s="22"/>
      <c r="C49" s="22"/>
      <c r="N49" s="1"/>
    </row>
    <row r="50" spans="1:14" ht="12" customHeight="1">
      <c r="A50" s="2"/>
      <c r="B50" s="63"/>
      <c r="C50" s="7"/>
      <c r="D50" s="7"/>
      <c r="I50" s="50"/>
      <c r="J50" s="50"/>
      <c r="K50" s="50"/>
      <c r="L50" s="50"/>
      <c r="N50" s="1"/>
    </row>
    <row r="51" spans="1:14" ht="22.15" customHeight="1">
      <c r="A51" s="24" t="str">
        <f>'2-4'!A153</f>
        <v>The accompanying notes on page 13 to 31 form part of this interim financial information.</v>
      </c>
      <c r="B51" s="4"/>
      <c r="C51" s="4"/>
      <c r="D51" s="4"/>
      <c r="E51" s="4"/>
      <c r="F51" s="3"/>
      <c r="G51" s="4"/>
      <c r="H51" s="3"/>
      <c r="I51" s="4"/>
      <c r="J51" s="3"/>
      <c r="K51" s="4"/>
      <c r="L51" s="3"/>
    </row>
    <row r="52" spans="1:14" ht="16.5" customHeight="1">
      <c r="A52" s="33" t="s">
        <v>80</v>
      </c>
      <c r="B52" s="2"/>
      <c r="C52" s="2"/>
      <c r="D52" s="14"/>
    </row>
    <row r="53" spans="1:14" ht="16.5" customHeight="1">
      <c r="A53" s="33" t="str">
        <f>A2</f>
        <v>Statement of Cash Flows</v>
      </c>
      <c r="B53" s="2"/>
      <c r="C53" s="2"/>
      <c r="D53" s="14"/>
    </row>
    <row r="54" spans="1:14" ht="16.5" customHeight="1">
      <c r="A54" s="34" t="str">
        <f>A3</f>
        <v>For the six-month period ended 30 September 2022</v>
      </c>
      <c r="B54" s="4"/>
      <c r="C54" s="4"/>
      <c r="D54" s="35"/>
      <c r="E54" s="4"/>
      <c r="F54" s="3"/>
      <c r="G54" s="4"/>
      <c r="H54" s="3"/>
      <c r="I54" s="4"/>
      <c r="J54" s="3"/>
      <c r="K54" s="4"/>
      <c r="L54" s="3"/>
    </row>
    <row r="55" spans="1:14" ht="16.5" customHeight="1">
      <c r="A55" s="7"/>
    </row>
    <row r="56" spans="1:14" ht="16.5" customHeight="1">
      <c r="A56" s="7"/>
    </row>
    <row r="57" spans="1:14" ht="16.5" customHeight="1">
      <c r="A57" s="7"/>
      <c r="F57" s="164" t="s">
        <v>72</v>
      </c>
      <c r="G57" s="164"/>
      <c r="H57" s="164"/>
      <c r="I57" s="16"/>
      <c r="J57" s="164" t="s">
        <v>74</v>
      </c>
      <c r="K57" s="164"/>
      <c r="L57" s="164"/>
    </row>
    <row r="58" spans="1:14" ht="16.5" customHeight="1">
      <c r="A58" s="7"/>
      <c r="F58" s="163" t="s">
        <v>73</v>
      </c>
      <c r="G58" s="163"/>
      <c r="H58" s="163"/>
      <c r="I58" s="16"/>
      <c r="J58" s="163" t="s">
        <v>73</v>
      </c>
      <c r="K58" s="163"/>
      <c r="L58" s="163"/>
    </row>
    <row r="59" spans="1:14" ht="16.5" customHeight="1">
      <c r="A59" s="7"/>
      <c r="F59" s="19" t="s">
        <v>1</v>
      </c>
      <c r="G59" s="19"/>
      <c r="H59" s="19" t="s">
        <v>1</v>
      </c>
      <c r="I59" s="19"/>
      <c r="J59" s="19" t="s">
        <v>1</v>
      </c>
      <c r="K59" s="19"/>
      <c r="L59" s="19" t="s">
        <v>1</v>
      </c>
    </row>
    <row r="60" spans="1:14" ht="16.5" customHeight="1">
      <c r="A60" s="7"/>
      <c r="E60" s="15"/>
      <c r="F60" s="31">
        <v>2022</v>
      </c>
      <c r="G60" s="25"/>
      <c r="H60" s="31">
        <v>2021</v>
      </c>
      <c r="I60" s="25"/>
      <c r="J60" s="31">
        <v>2022</v>
      </c>
      <c r="K60" s="25"/>
      <c r="L60" s="31">
        <v>2021</v>
      </c>
    </row>
    <row r="61" spans="1:14" ht="16.5" customHeight="1">
      <c r="A61" s="7"/>
      <c r="E61" s="15"/>
      <c r="F61" s="31" t="s">
        <v>97</v>
      </c>
      <c r="G61" s="25"/>
      <c r="H61" s="31" t="s">
        <v>97</v>
      </c>
      <c r="I61" s="25"/>
      <c r="J61" s="31" t="s">
        <v>97</v>
      </c>
      <c r="K61" s="25"/>
      <c r="L61" s="31" t="s">
        <v>97</v>
      </c>
    </row>
    <row r="62" spans="1:14" ht="16.5" customHeight="1">
      <c r="A62" s="7"/>
      <c r="D62" s="36" t="s">
        <v>3</v>
      </c>
      <c r="E62" s="28"/>
      <c r="F62" s="29" t="s">
        <v>4</v>
      </c>
      <c r="G62" s="28"/>
      <c r="H62" s="29" t="s">
        <v>4</v>
      </c>
      <c r="I62" s="28"/>
      <c r="J62" s="29" t="s">
        <v>4</v>
      </c>
      <c r="K62" s="28"/>
      <c r="L62" s="29" t="s">
        <v>4</v>
      </c>
    </row>
    <row r="63" spans="1:14" ht="16.5" customHeight="1">
      <c r="A63" s="7"/>
      <c r="E63" s="28"/>
      <c r="F63" s="111"/>
      <c r="G63" s="28"/>
      <c r="H63" s="28"/>
      <c r="I63" s="28"/>
      <c r="J63" s="111"/>
      <c r="K63" s="28"/>
      <c r="L63" s="28"/>
    </row>
    <row r="64" spans="1:14" ht="16.5" customHeight="1">
      <c r="A64" s="22" t="s">
        <v>57</v>
      </c>
      <c r="B64" s="14"/>
      <c r="C64" s="14"/>
      <c r="F64" s="99"/>
      <c r="J64" s="99"/>
      <c r="N64" s="1"/>
    </row>
    <row r="65" spans="1:14" ht="16.5" customHeight="1">
      <c r="A65" s="2"/>
      <c r="B65" s="7" t="s">
        <v>58</v>
      </c>
      <c r="C65" s="7"/>
      <c r="D65" s="2" t="s">
        <v>146</v>
      </c>
      <c r="F65" s="93">
        <v>-580</v>
      </c>
      <c r="H65" s="50">
        <v>-2370</v>
      </c>
      <c r="J65" s="93">
        <v>-580</v>
      </c>
      <c r="L65" s="50">
        <v>-2220</v>
      </c>
      <c r="N65" s="1"/>
    </row>
    <row r="66" spans="1:14" ht="16.5" customHeight="1">
      <c r="A66" s="2"/>
      <c r="B66" s="7" t="s">
        <v>92</v>
      </c>
      <c r="C66" s="7"/>
      <c r="D66" s="2" t="s">
        <v>146</v>
      </c>
      <c r="F66" s="99">
        <v>-126775</v>
      </c>
      <c r="H66" s="1">
        <v>-115337</v>
      </c>
      <c r="J66" s="93">
        <v>-416</v>
      </c>
      <c r="L66" s="50">
        <v>-1426</v>
      </c>
      <c r="N66" s="1"/>
    </row>
    <row r="67" spans="1:14" ht="16.5" customHeight="1">
      <c r="A67" s="2"/>
      <c r="B67" s="7" t="s">
        <v>93</v>
      </c>
      <c r="C67" s="7"/>
      <c r="F67" s="99"/>
      <c r="J67" s="93"/>
      <c r="L67" s="50"/>
      <c r="N67" s="1"/>
    </row>
    <row r="68" spans="1:14" ht="16.5" customHeight="1">
      <c r="A68" s="2"/>
      <c r="B68" s="7"/>
      <c r="C68" s="7" t="s">
        <v>94</v>
      </c>
      <c r="F68" s="99">
        <v>75</v>
      </c>
      <c r="H68" s="1">
        <v>288</v>
      </c>
      <c r="J68" s="93">
        <v>4</v>
      </c>
      <c r="L68" s="50">
        <v>162</v>
      </c>
      <c r="N68" s="1"/>
    </row>
    <row r="69" spans="1:14" ht="16.5" customHeight="1">
      <c r="A69" s="2"/>
      <c r="B69" s="7" t="s">
        <v>178</v>
      </c>
      <c r="C69" s="7"/>
      <c r="D69" s="2" t="s">
        <v>175</v>
      </c>
      <c r="F69" s="93">
        <v>0</v>
      </c>
      <c r="H69" s="50">
        <v>0</v>
      </c>
      <c r="J69" s="93">
        <v>593294</v>
      </c>
      <c r="L69" s="50">
        <v>256473</v>
      </c>
      <c r="N69" s="1"/>
    </row>
    <row r="70" spans="1:14" ht="16.5" customHeight="1">
      <c r="A70" s="7"/>
      <c r="B70" s="13" t="s">
        <v>53</v>
      </c>
      <c r="C70" s="7"/>
      <c r="F70" s="115">
        <v>672</v>
      </c>
      <c r="H70" s="51">
        <v>431</v>
      </c>
      <c r="J70" s="115">
        <v>6339</v>
      </c>
      <c r="L70" s="51">
        <v>19703</v>
      </c>
      <c r="N70" s="1"/>
    </row>
    <row r="71" spans="1:14" ht="16.5" customHeight="1">
      <c r="A71" s="22"/>
      <c r="B71" s="2"/>
      <c r="C71" s="2"/>
      <c r="F71" s="117"/>
      <c r="H71" s="47"/>
      <c r="J71" s="117"/>
      <c r="L71" s="47"/>
      <c r="N71" s="1"/>
    </row>
    <row r="72" spans="1:14" ht="16.5" customHeight="1">
      <c r="A72" s="22" t="s">
        <v>180</v>
      </c>
      <c r="B72" s="18"/>
      <c r="C72" s="18"/>
      <c r="F72" s="102">
        <f>SUM(F65:F70)</f>
        <v>-126608</v>
      </c>
      <c r="H72" s="3">
        <f>SUM(H65:H70)</f>
        <v>-116988</v>
      </c>
      <c r="J72" s="102">
        <f>SUM(J65:J70)</f>
        <v>598641</v>
      </c>
      <c r="L72" s="3">
        <f>SUM(L65:L70)</f>
        <v>272692</v>
      </c>
      <c r="N72" s="1"/>
    </row>
    <row r="73" spans="1:14" ht="16.5" customHeight="1">
      <c r="A73" s="22"/>
      <c r="B73" s="2"/>
      <c r="C73" s="2"/>
      <c r="F73" s="99"/>
      <c r="J73" s="99"/>
    </row>
    <row r="74" spans="1:14" ht="16.5" customHeight="1">
      <c r="A74" s="22" t="s">
        <v>59</v>
      </c>
      <c r="B74" s="2"/>
      <c r="C74" s="2"/>
      <c r="F74" s="99"/>
      <c r="J74" s="99"/>
    </row>
    <row r="75" spans="1:14" ht="16.5" customHeight="1">
      <c r="A75" s="7"/>
      <c r="B75" s="7" t="s">
        <v>154</v>
      </c>
      <c r="C75" s="2"/>
      <c r="F75" s="93"/>
      <c r="J75" s="93"/>
    </row>
    <row r="76" spans="1:14" ht="16.5" customHeight="1">
      <c r="A76" s="7"/>
      <c r="B76" s="2"/>
      <c r="C76" s="7" t="s">
        <v>117</v>
      </c>
      <c r="D76" s="38"/>
      <c r="F76" s="99">
        <v>-145577</v>
      </c>
      <c r="G76" s="1"/>
      <c r="H76" s="50">
        <v>-343092</v>
      </c>
      <c r="J76" s="93">
        <v>0</v>
      </c>
      <c r="L76" s="50">
        <v>0</v>
      </c>
      <c r="N76" s="1"/>
    </row>
    <row r="77" spans="1:14" ht="16.5" customHeight="1">
      <c r="A77" s="7"/>
      <c r="B77" s="7" t="s">
        <v>172</v>
      </c>
      <c r="C77" s="7"/>
      <c r="D77" s="38"/>
      <c r="F77" s="99"/>
      <c r="G77" s="1"/>
      <c r="H77" s="50"/>
      <c r="J77" s="93"/>
      <c r="L77" s="50"/>
      <c r="N77" s="1"/>
    </row>
    <row r="78" spans="1:14" ht="16.5" customHeight="1">
      <c r="A78" s="7"/>
      <c r="B78" s="7"/>
      <c r="C78" s="7" t="s">
        <v>182</v>
      </c>
      <c r="D78" s="2" t="s">
        <v>176</v>
      </c>
      <c r="F78" s="93">
        <v>0</v>
      </c>
      <c r="G78" s="1"/>
      <c r="H78" s="50">
        <v>0</v>
      </c>
      <c r="J78" s="93">
        <v>78852</v>
      </c>
      <c r="L78" s="50">
        <v>0</v>
      </c>
      <c r="N78" s="1"/>
    </row>
    <row r="79" spans="1:14" ht="16.5" customHeight="1">
      <c r="A79" s="7"/>
      <c r="B79" s="7" t="s">
        <v>133</v>
      </c>
      <c r="C79" s="7"/>
      <c r="F79" s="93">
        <v>-36787</v>
      </c>
      <c r="G79" s="1"/>
      <c r="H79" s="50">
        <v>-37085</v>
      </c>
      <c r="J79" s="99">
        <v>-7439</v>
      </c>
      <c r="L79" s="1">
        <v>-8435</v>
      </c>
      <c r="N79" s="1"/>
    </row>
    <row r="80" spans="1:14" ht="16.5" customHeight="1">
      <c r="A80" s="7"/>
      <c r="B80" s="7" t="s">
        <v>173</v>
      </c>
      <c r="C80" s="7"/>
      <c r="F80" s="115">
        <v>-417456</v>
      </c>
      <c r="G80" s="1"/>
      <c r="H80" s="51">
        <v>0</v>
      </c>
      <c r="J80" s="114">
        <v>-417456</v>
      </c>
      <c r="L80" s="51">
        <v>0</v>
      </c>
      <c r="N80" s="1"/>
    </row>
    <row r="81" spans="1:14" ht="16.5" customHeight="1">
      <c r="A81" s="7"/>
      <c r="B81" s="39"/>
      <c r="C81" s="39"/>
      <c r="D81" s="38"/>
      <c r="F81" s="99"/>
      <c r="J81" s="99"/>
      <c r="N81" s="1"/>
    </row>
    <row r="82" spans="1:14" ht="16.5" customHeight="1">
      <c r="A82" s="22" t="s">
        <v>161</v>
      </c>
      <c r="B82" s="18"/>
      <c r="C82" s="18"/>
      <c r="F82" s="102">
        <f>SUM(F75:F81)</f>
        <v>-599820</v>
      </c>
      <c r="H82" s="3">
        <f>SUM(H76:H81)</f>
        <v>-380177</v>
      </c>
      <c r="J82" s="102">
        <f>SUM(J75:J81)</f>
        <v>-346043</v>
      </c>
      <c r="L82" s="3">
        <f>SUM(L76:L81)</f>
        <v>-8435</v>
      </c>
      <c r="N82" s="1"/>
    </row>
    <row r="83" spans="1:14" ht="16.5" customHeight="1">
      <c r="A83" s="22"/>
      <c r="B83" s="18"/>
      <c r="C83" s="18"/>
      <c r="F83" s="99"/>
      <c r="J83" s="99"/>
      <c r="N83" s="1"/>
    </row>
    <row r="84" spans="1:14" ht="16.5" customHeight="1">
      <c r="A84" s="22" t="s">
        <v>181</v>
      </c>
      <c r="B84" s="2"/>
      <c r="C84" s="2"/>
      <c r="F84" s="99">
        <f>SUM(F35,F72,F82)</f>
        <v>-149531</v>
      </c>
      <c r="H84" s="1">
        <f>SUM(H35,H72,H82)</f>
        <v>339568</v>
      </c>
      <c r="J84" s="99">
        <f>SUM(J35,J72,J82)</f>
        <v>219482</v>
      </c>
      <c r="L84" s="1">
        <f>SUM(L35,L72,L82)</f>
        <v>267152</v>
      </c>
      <c r="N84" s="1"/>
    </row>
    <row r="85" spans="1:14" ht="16.5" customHeight="1">
      <c r="A85" s="7" t="s">
        <v>60</v>
      </c>
      <c r="B85" s="2"/>
      <c r="C85" s="2"/>
      <c r="F85" s="99"/>
      <c r="J85" s="99"/>
      <c r="N85" s="1"/>
    </row>
    <row r="86" spans="1:14" ht="16.5" customHeight="1">
      <c r="A86" s="2"/>
      <c r="B86" s="7" t="s">
        <v>123</v>
      </c>
      <c r="C86" s="7"/>
      <c r="F86" s="102">
        <f>'2-4'!G17</f>
        <v>1394730</v>
      </c>
      <c r="G86" s="1"/>
      <c r="H86" s="3">
        <v>950537</v>
      </c>
      <c r="I86" s="1"/>
      <c r="J86" s="102">
        <f>'2-4'!K17</f>
        <v>920834</v>
      </c>
      <c r="L86" s="3">
        <v>796377</v>
      </c>
      <c r="N86" s="1"/>
    </row>
    <row r="87" spans="1:14" ht="16.5" customHeight="1">
      <c r="A87" s="2"/>
      <c r="B87" s="7"/>
      <c r="C87" s="7"/>
      <c r="F87" s="99"/>
      <c r="G87" s="1"/>
      <c r="I87" s="1"/>
      <c r="J87" s="99"/>
      <c r="N87" s="11"/>
    </row>
    <row r="88" spans="1:14" ht="16.5" customHeight="1">
      <c r="A88" s="22" t="s">
        <v>61</v>
      </c>
      <c r="B88" s="16"/>
      <c r="C88" s="16"/>
      <c r="F88" s="99"/>
      <c r="J88" s="99"/>
      <c r="N88" s="11"/>
    </row>
    <row r="89" spans="1:14" ht="16.5" customHeight="1" thickBot="1">
      <c r="A89" s="16"/>
      <c r="B89" s="22" t="s">
        <v>62</v>
      </c>
      <c r="C89" s="22"/>
      <c r="D89" s="2" t="s">
        <v>143</v>
      </c>
      <c r="F89" s="103">
        <f>SUM(F84:F86)</f>
        <v>1245199</v>
      </c>
      <c r="G89" s="1"/>
      <c r="H89" s="40">
        <f>SUM(H84:H86)</f>
        <v>1290105</v>
      </c>
      <c r="I89" s="1"/>
      <c r="J89" s="103">
        <f>SUM(J84:J86)</f>
        <v>1140316</v>
      </c>
      <c r="K89" s="1"/>
      <c r="L89" s="40">
        <f>SUM(L84:L86)</f>
        <v>1063529</v>
      </c>
      <c r="N89" s="27"/>
    </row>
    <row r="90" spans="1:14" ht="16.5" customHeight="1" thickTop="1">
      <c r="A90" s="16"/>
      <c r="B90" s="22"/>
      <c r="C90" s="22"/>
      <c r="G90" s="1"/>
      <c r="I90" s="1"/>
      <c r="K90" s="1"/>
      <c r="N90" s="11"/>
    </row>
    <row r="91" spans="1:14" ht="16.5" customHeight="1">
      <c r="A91" s="16"/>
      <c r="B91" s="22"/>
      <c r="C91" s="22"/>
      <c r="G91" s="1"/>
      <c r="I91" s="1"/>
      <c r="K91" s="1"/>
      <c r="N91" s="27"/>
    </row>
    <row r="92" spans="1:14" ht="16.5" customHeight="1">
      <c r="A92" s="16"/>
      <c r="B92" s="22"/>
      <c r="C92" s="22"/>
      <c r="G92" s="1"/>
      <c r="I92" s="1"/>
      <c r="K92" s="1"/>
      <c r="N92" s="27"/>
    </row>
    <row r="93" spans="1:14" ht="16.5" customHeight="1">
      <c r="A93" s="16"/>
      <c r="B93" s="22"/>
      <c r="C93" s="22"/>
      <c r="G93" s="1"/>
      <c r="I93" s="1"/>
      <c r="K93" s="1"/>
      <c r="N93" s="27"/>
    </row>
    <row r="94" spans="1:14" ht="16.5" customHeight="1">
      <c r="A94" s="16"/>
      <c r="B94" s="22"/>
      <c r="C94" s="22"/>
      <c r="G94" s="1"/>
      <c r="I94" s="1"/>
      <c r="K94" s="1"/>
      <c r="N94" s="27"/>
    </row>
    <row r="95" spans="1:14" ht="16.5" customHeight="1">
      <c r="A95" s="16"/>
      <c r="B95" s="22"/>
      <c r="C95" s="22"/>
      <c r="G95" s="1"/>
      <c r="I95" s="1"/>
      <c r="K95" s="1"/>
      <c r="N95" s="27"/>
    </row>
    <row r="96" spans="1:14" ht="16.5" customHeight="1">
      <c r="A96" s="16"/>
      <c r="B96" s="22"/>
      <c r="C96" s="22"/>
      <c r="G96" s="1"/>
      <c r="I96" s="1"/>
      <c r="K96" s="1"/>
      <c r="N96" s="27"/>
    </row>
    <row r="97" spans="1:14" ht="16.5" customHeight="1">
      <c r="A97" s="16"/>
      <c r="B97" s="22"/>
      <c r="C97" s="22"/>
      <c r="G97" s="1"/>
      <c r="I97" s="1"/>
      <c r="K97" s="1"/>
      <c r="N97" s="27"/>
    </row>
    <row r="98" spans="1:14" ht="16.5" customHeight="1">
      <c r="A98" s="16"/>
      <c r="B98" s="22"/>
      <c r="C98" s="22"/>
      <c r="G98" s="1"/>
      <c r="I98" s="1"/>
      <c r="K98" s="1"/>
      <c r="N98" s="27"/>
    </row>
    <row r="99" spans="1:14" ht="16.5" customHeight="1">
      <c r="A99" s="16"/>
      <c r="B99" s="22"/>
      <c r="C99" s="22"/>
      <c r="G99" s="1"/>
      <c r="I99" s="1"/>
      <c r="K99" s="1"/>
      <c r="N99" s="11"/>
    </row>
    <row r="100" spans="1:14" ht="16.5" customHeight="1">
      <c r="A100" s="7"/>
      <c r="B100" s="7"/>
      <c r="C100" s="14"/>
      <c r="G100" s="1"/>
      <c r="I100" s="1"/>
      <c r="K100" s="1"/>
      <c r="N100" s="1"/>
    </row>
    <row r="101" spans="1:14" ht="5.25" customHeight="1">
      <c r="A101" s="7"/>
      <c r="B101" s="7"/>
      <c r="C101" s="14"/>
      <c r="G101" s="1"/>
      <c r="I101" s="1"/>
      <c r="K101" s="1"/>
      <c r="N101" s="1"/>
    </row>
    <row r="102" spans="1:14" ht="22.15" customHeight="1">
      <c r="A102" s="52" t="str">
        <f>'2-4'!A153</f>
        <v>The accompanying notes on page 13 to 31 form part of this interim financial information.</v>
      </c>
      <c r="B102" s="48"/>
      <c r="C102" s="48"/>
      <c r="D102" s="48"/>
      <c r="E102" s="48"/>
      <c r="F102" s="49"/>
      <c r="G102" s="48"/>
      <c r="H102" s="49"/>
      <c r="I102" s="48"/>
      <c r="J102" s="49"/>
      <c r="K102" s="48"/>
      <c r="L102" s="49"/>
    </row>
    <row r="103" spans="1:14" ht="16.5" customHeight="1">
      <c r="B103" s="2"/>
      <c r="C103" s="2"/>
    </row>
    <row r="104" spans="1:14" ht="16.5" customHeight="1">
      <c r="B104" s="2"/>
      <c r="C104" s="2"/>
    </row>
    <row r="105" spans="1:14" ht="16.5" customHeight="1">
      <c r="B105" s="2"/>
      <c r="C105" s="2"/>
    </row>
    <row r="106" spans="1:14" ht="16.5" customHeight="1">
      <c r="B106" s="2"/>
      <c r="C106" s="2"/>
    </row>
    <row r="107" spans="1:14" ht="16.5" customHeight="1">
      <c r="B107" s="2"/>
      <c r="C107" s="2"/>
    </row>
    <row r="108" spans="1:14" ht="16.5" customHeight="1">
      <c r="B108" s="2"/>
      <c r="C108" s="2"/>
    </row>
    <row r="109" spans="1:14" ht="16.5" customHeight="1">
      <c r="B109" s="2"/>
      <c r="C109" s="2"/>
    </row>
    <row r="110" spans="1:14" ht="16.5" customHeight="1">
      <c r="B110" s="2"/>
      <c r="C110" s="2"/>
    </row>
    <row r="111" spans="1:14" ht="16.5" customHeight="1">
      <c r="B111" s="2"/>
      <c r="C111" s="2"/>
    </row>
    <row r="112" spans="1:14" ht="16.5" customHeight="1">
      <c r="B112" s="2"/>
      <c r="C112" s="2"/>
    </row>
    <row r="113" spans="2:9" ht="16.5" customHeight="1">
      <c r="B113" s="2"/>
      <c r="C113" s="2"/>
      <c r="I113" s="5"/>
    </row>
    <row r="114" spans="2:9" ht="16.5" customHeight="1">
      <c r="B114" s="2"/>
      <c r="C114" s="2"/>
      <c r="I114" s="5"/>
    </row>
    <row r="115" spans="2:9" ht="16.5" customHeight="1">
      <c r="B115" s="2"/>
      <c r="C115" s="2"/>
    </row>
    <row r="116" spans="2:9" ht="16.5" customHeight="1">
      <c r="B116" s="2"/>
      <c r="C116" s="2"/>
    </row>
    <row r="117" spans="2:9" ht="16.5" customHeight="1">
      <c r="B117" s="2"/>
      <c r="C117" s="2"/>
    </row>
    <row r="118" spans="2:9" ht="16.5" customHeight="1">
      <c r="B118" s="2"/>
      <c r="C118" s="2"/>
    </row>
    <row r="119" spans="2:9" ht="16.5" customHeight="1">
      <c r="B119" s="2"/>
      <c r="C119" s="2"/>
    </row>
    <row r="120" spans="2:9" ht="16.5" customHeight="1">
      <c r="B120" s="2"/>
      <c r="C120" s="2"/>
    </row>
    <row r="121" spans="2:9" ht="16.5" customHeight="1">
      <c r="B121" s="2"/>
      <c r="C121" s="2"/>
    </row>
    <row r="122" spans="2:9" ht="16.5" customHeight="1">
      <c r="B122" s="2"/>
      <c r="C122" s="2"/>
    </row>
    <row r="123" spans="2:9" ht="16.5" customHeight="1">
      <c r="B123" s="2"/>
      <c r="C123" s="2"/>
    </row>
    <row r="124" spans="2:9" ht="16.5" customHeight="1">
      <c r="B124" s="2"/>
      <c r="C124" s="2"/>
    </row>
    <row r="125" spans="2:9" ht="16.5" customHeight="1">
      <c r="B125" s="2"/>
      <c r="C125" s="2"/>
    </row>
    <row r="126" spans="2:9" ht="16.5" customHeight="1">
      <c r="B126" s="2"/>
      <c r="C126" s="2"/>
    </row>
    <row r="127" spans="2:9" ht="16.5" customHeight="1">
      <c r="B127" s="2"/>
      <c r="C127" s="2"/>
    </row>
    <row r="128" spans="2:9" ht="16.5" customHeight="1">
      <c r="B128" s="2"/>
      <c r="C128" s="2"/>
    </row>
    <row r="129" spans="2:3" ht="16.5" customHeight="1">
      <c r="B129" s="2"/>
      <c r="C129" s="2"/>
    </row>
    <row r="130" spans="2:3" ht="16.5" customHeight="1">
      <c r="B130" s="2"/>
      <c r="C130" s="2"/>
    </row>
    <row r="131" spans="2:3" ht="16.5" customHeight="1">
      <c r="B131" s="2"/>
      <c r="C131" s="2"/>
    </row>
    <row r="132" spans="2:3" ht="16.5" customHeight="1">
      <c r="B132" s="2"/>
      <c r="C132" s="2"/>
    </row>
    <row r="133" spans="2:3" ht="16.5" customHeight="1">
      <c r="B133" s="2"/>
      <c r="C133" s="2"/>
    </row>
    <row r="134" spans="2:3" ht="16.5" customHeight="1">
      <c r="B134" s="2"/>
      <c r="C134" s="2"/>
    </row>
    <row r="135" spans="2:3" ht="16.5" customHeight="1">
      <c r="B135" s="2"/>
      <c r="C135" s="2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P&amp;L(3M) P.5-6</vt:lpstr>
      <vt:lpstr>P&amp;L(6M) P.7-8</vt:lpstr>
      <vt:lpstr>9</vt:lpstr>
      <vt:lpstr>10</vt:lpstr>
      <vt:lpstr>11-12</vt:lpstr>
      <vt:lpstr>'10'!Print_Area</vt:lpstr>
      <vt:lpstr>'11-12'!Print_Area</vt:lpstr>
      <vt:lpstr>'2-4'!Print_Area</vt:lpstr>
      <vt:lpstr>'9'!Print_Area</vt:lpstr>
      <vt:lpstr>'P&amp;L(3M) P.5-6'!Print_Area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2022-10-19T03:01:12Z</cp:lastPrinted>
  <dcterms:created xsi:type="dcterms:W3CDTF">2013-07-30T11:21:10Z</dcterms:created>
  <dcterms:modified xsi:type="dcterms:W3CDTF">2022-10-19T03:17:14Z</dcterms:modified>
</cp:coreProperties>
</file>