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2\Qtr3'22\"/>
    </mc:Choice>
  </mc:AlternateContent>
  <xr:revisionPtr revIDLastSave="0" documentId="13_ncr:1_{D46CA9C7-1438-4DA8-A895-AB3B8363AB86}" xr6:coauthVersionLast="47" xr6:coauthVersionMax="47" xr10:uidLastSave="{00000000-0000-0000-0000-000000000000}"/>
  <bookViews>
    <workbookView xWindow="-120" yWindow="-120" windowWidth="20730" windowHeight="11160" tabRatio="599" firstSheet="3" activeTab="3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7" r:id="rId5"/>
    <sheet name="conso" sheetId="10" r:id="rId6"/>
    <sheet name="company" sheetId="11" r:id="rId7"/>
    <sheet name="Cash Flow" sheetId="18" r:id="rId8"/>
    <sheet name="000" sheetId="5" state="veryHidden" r:id="rId9"/>
  </sheets>
  <definedNames>
    <definedName name="_xlnm._FilterDatabase" localSheetId="3" hidden="1">BS!$A$72:$I$99</definedName>
    <definedName name="_xlnm.Print_Area" localSheetId="4">pl!$A$1:$I$102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8" l="1"/>
  <c r="G72" i="18"/>
  <c r="E72" i="18"/>
  <c r="C72" i="18"/>
  <c r="C85" i="18" l="1"/>
  <c r="G85" i="18"/>
  <c r="G45" i="18"/>
  <c r="C22" i="17"/>
  <c r="C24" i="17" s="1"/>
  <c r="C19" i="17"/>
  <c r="C73" i="17"/>
  <c r="C75" i="17" s="1"/>
  <c r="C70" i="17"/>
  <c r="C58" i="13"/>
  <c r="C93" i="13"/>
  <c r="I83" i="18"/>
  <c r="E83" i="18"/>
  <c r="I73" i="17"/>
  <c r="I75" i="17" s="1"/>
  <c r="I67" i="17"/>
  <c r="I68" i="17" s="1"/>
  <c r="I71" i="17" s="1"/>
  <c r="I63" i="17"/>
  <c r="E73" i="17"/>
  <c r="E75" i="17" s="1"/>
  <c r="E67" i="17"/>
  <c r="E63" i="17"/>
  <c r="E68" i="17" s="1"/>
  <c r="E71" i="17" s="1"/>
  <c r="E76" i="17" s="1"/>
  <c r="E81" i="17" s="1"/>
  <c r="E83" i="17" s="1"/>
  <c r="E86" i="17" s="1"/>
  <c r="I24" i="17"/>
  <c r="I16" i="17"/>
  <c r="I12" i="17"/>
  <c r="E24" i="17"/>
  <c r="E16" i="17"/>
  <c r="E12" i="17"/>
  <c r="E17" i="17" s="1"/>
  <c r="E20" i="17" s="1"/>
  <c r="G83" i="18"/>
  <c r="C83" i="18"/>
  <c r="G75" i="17"/>
  <c r="G67" i="17"/>
  <c r="C67" i="17"/>
  <c r="G63" i="17"/>
  <c r="C63" i="17"/>
  <c r="G24" i="17"/>
  <c r="G16" i="17"/>
  <c r="C16" i="17"/>
  <c r="G12" i="17"/>
  <c r="C12" i="17"/>
  <c r="E9" i="18" l="1"/>
  <c r="E32" i="18" s="1"/>
  <c r="E43" i="18" s="1"/>
  <c r="E47" i="18" s="1"/>
  <c r="E84" i="18" s="1"/>
  <c r="E86" i="18" s="1"/>
  <c r="E25" i="17"/>
  <c r="E30" i="17" s="1"/>
  <c r="E32" i="17" s="1"/>
  <c r="E35" i="17" s="1"/>
  <c r="I76" i="17"/>
  <c r="I81" i="17" s="1"/>
  <c r="I17" i="17"/>
  <c r="I20" i="17" s="1"/>
  <c r="I25" i="17" s="1"/>
  <c r="I30" i="17" s="1"/>
  <c r="I32" i="17" s="1"/>
  <c r="I35" i="17" s="1"/>
  <c r="C68" i="17"/>
  <c r="C71" i="17" s="1"/>
  <c r="C76" i="17" s="1"/>
  <c r="C81" i="17" s="1"/>
  <c r="C83" i="17" s="1"/>
  <c r="L31" i="10" s="1"/>
  <c r="G68" i="17"/>
  <c r="G71" i="17" s="1"/>
  <c r="G76" i="17" s="1"/>
  <c r="G81" i="17" s="1"/>
  <c r="G17" i="17"/>
  <c r="G20" i="17" s="1"/>
  <c r="G25" i="17" s="1"/>
  <c r="G30" i="17" s="1"/>
  <c r="G32" i="17" s="1"/>
  <c r="G35" i="17" s="1"/>
  <c r="C17" i="17"/>
  <c r="C20" i="17" s="1"/>
  <c r="C25" i="17" s="1"/>
  <c r="C30" i="17" s="1"/>
  <c r="C32" i="17" s="1"/>
  <c r="C45" i="17" s="1"/>
  <c r="C49" i="17" s="1"/>
  <c r="G45" i="17" l="1"/>
  <c r="G49" i="17" s="1"/>
  <c r="I83" i="17"/>
  <c r="I86" i="17" s="1"/>
  <c r="I9" i="18"/>
  <c r="I32" i="18" s="1"/>
  <c r="I43" i="18" s="1"/>
  <c r="I47" i="18" s="1"/>
  <c r="I84" i="18" s="1"/>
  <c r="I86" i="18" s="1"/>
  <c r="C9" i="18"/>
  <c r="C32" i="18" s="1"/>
  <c r="C43" i="18" s="1"/>
  <c r="C47" i="18" s="1"/>
  <c r="C84" i="18" s="1"/>
  <c r="C86" i="18" s="1"/>
  <c r="C87" i="18" s="1"/>
  <c r="C35" i="17"/>
  <c r="G9" i="18"/>
  <c r="G32" i="18" s="1"/>
  <c r="G43" i="18" s="1"/>
  <c r="G47" i="18" s="1"/>
  <c r="G84" i="18" s="1"/>
  <c r="G86" i="18" s="1"/>
  <c r="G87" i="18" s="1"/>
  <c r="G83" i="17"/>
  <c r="M18" i="11" s="1"/>
  <c r="C86" i="17"/>
  <c r="C96" i="17"/>
  <c r="C100" i="17" s="1"/>
  <c r="I96" i="17"/>
  <c r="I100" i="17" s="1"/>
  <c r="I45" i="17"/>
  <c r="I49" i="17" s="1"/>
  <c r="E45" i="17"/>
  <c r="E49" i="17" s="1"/>
  <c r="G96" i="17" l="1"/>
  <c r="G100" i="17" s="1"/>
  <c r="G86" i="17"/>
  <c r="E96" i="17"/>
  <c r="E100" i="17" s="1"/>
  <c r="P34" i="10" l="1"/>
  <c r="P28" i="10"/>
  <c r="P23" i="10"/>
  <c r="P21" i="10"/>
  <c r="P17" i="10"/>
  <c r="P15" i="10"/>
  <c r="O17" i="11" l="1"/>
  <c r="N30" i="10"/>
  <c r="N36" i="10" s="1"/>
  <c r="L30" i="10"/>
  <c r="N19" i="10"/>
  <c r="L19" i="10"/>
  <c r="J19" i="10"/>
  <c r="H19" i="10"/>
  <c r="F19" i="10"/>
  <c r="D19" i="10"/>
  <c r="D22" i="10"/>
  <c r="P19" i="10" l="1"/>
  <c r="D24" i="10"/>
  <c r="E93" i="13"/>
  <c r="L36" i="10" s="1"/>
  <c r="K17" i="11" l="1"/>
  <c r="I17" i="11"/>
  <c r="G17" i="11"/>
  <c r="E17" i="11"/>
  <c r="O14" i="11"/>
  <c r="K13" i="11"/>
  <c r="I13" i="11"/>
  <c r="G13" i="11"/>
  <c r="E13" i="11"/>
  <c r="O12" i="11"/>
  <c r="O10" i="11"/>
  <c r="I94" i="13" l="1"/>
  <c r="I96" i="13" s="1"/>
  <c r="E94" i="13"/>
  <c r="E96" i="13" s="1"/>
  <c r="I69" i="13"/>
  <c r="I59" i="13"/>
  <c r="E69" i="13"/>
  <c r="E59" i="13"/>
  <c r="I34" i="13"/>
  <c r="I18" i="13"/>
  <c r="E34" i="13"/>
  <c r="E18" i="13"/>
  <c r="G94" i="13"/>
  <c r="G96" i="13" s="1"/>
  <c r="C94" i="13"/>
  <c r="C96" i="13" s="1"/>
  <c r="G69" i="13"/>
  <c r="C69" i="13"/>
  <c r="C59" i="13"/>
  <c r="G59" i="13"/>
  <c r="G34" i="13"/>
  <c r="C34" i="13"/>
  <c r="G18" i="13"/>
  <c r="C18" i="13"/>
  <c r="C35" i="13" l="1"/>
  <c r="E70" i="13"/>
  <c r="E97" i="13" s="1"/>
  <c r="I35" i="13"/>
  <c r="E35" i="13"/>
  <c r="G70" i="13"/>
  <c r="G97" i="13" s="1"/>
  <c r="I70" i="13"/>
  <c r="I97" i="13" s="1"/>
  <c r="G35" i="13"/>
  <c r="C70" i="13"/>
  <c r="C97" i="13" s="1"/>
  <c r="C98" i="13" l="1"/>
  <c r="G98" i="13"/>
  <c r="I98" i="13"/>
  <c r="E98" i="13"/>
  <c r="O21" i="11" l="1"/>
  <c r="D33" i="10" l="1"/>
  <c r="P32" i="10" l="1"/>
  <c r="K20" i="11" l="1"/>
  <c r="K22" i="11" s="1"/>
  <c r="I20" i="11"/>
  <c r="I22" i="11" s="1"/>
  <c r="G20" i="11"/>
  <c r="G22" i="11" s="1"/>
  <c r="E20" i="11"/>
  <c r="E22" i="11" s="1"/>
  <c r="N33" i="10"/>
  <c r="N35" i="10" s="1"/>
  <c r="N37" i="10" s="1"/>
  <c r="J33" i="10"/>
  <c r="H33" i="10"/>
  <c r="F33" i="10"/>
  <c r="D26" i="10"/>
  <c r="F22" i="10"/>
  <c r="H22" i="10"/>
  <c r="H24" i="10" s="1"/>
  <c r="H26" i="10" s="1"/>
  <c r="H30" i="10" s="1"/>
  <c r="J22" i="10"/>
  <c r="N22" i="10"/>
  <c r="N24" i="10" s="1"/>
  <c r="J24" i="10" l="1"/>
  <c r="J26" i="10" s="1"/>
  <c r="F24" i="10"/>
  <c r="H35" i="10"/>
  <c r="H36" i="10"/>
  <c r="D30" i="10"/>
  <c r="F26" i="10" l="1"/>
  <c r="J30" i="10"/>
  <c r="D36" i="10"/>
  <c r="D35" i="10"/>
  <c r="I23" i="11"/>
  <c r="K23" i="11"/>
  <c r="I24" i="11"/>
  <c r="I15" i="11"/>
  <c r="E23" i="11"/>
  <c r="K24" i="11"/>
  <c r="E24" i="11"/>
  <c r="K15" i="11"/>
  <c r="G15" i="11"/>
  <c r="E15" i="11"/>
  <c r="G23" i="11"/>
  <c r="G24" i="11"/>
  <c r="H37" i="10"/>
  <c r="D37" i="10" l="1"/>
  <c r="F30" i="10"/>
  <c r="P26" i="10"/>
  <c r="J35" i="10"/>
  <c r="J37" i="10" s="1"/>
  <c r="J36" i="10"/>
  <c r="P30" i="10" l="1"/>
  <c r="F36" i="10"/>
  <c r="F35" i="10"/>
  <c r="F37" i="10" l="1"/>
  <c r="O11" i="11"/>
  <c r="O13" i="11" s="1"/>
  <c r="M13" i="11"/>
  <c r="P20" i="10"/>
  <c r="P31" i="10"/>
  <c r="O19" i="11"/>
  <c r="M20" i="11" l="1"/>
  <c r="L22" i="10"/>
  <c r="P22" i="10" s="1"/>
  <c r="M15" i="11"/>
  <c r="M23" i="11" s="1"/>
  <c r="O15" i="11"/>
  <c r="O23" i="11" s="1"/>
  <c r="O18" i="11" l="1"/>
  <c r="O20" i="11" s="1"/>
  <c r="O22" i="11" s="1"/>
  <c r="O24" i="11" s="1"/>
  <c r="L24" i="10"/>
  <c r="P24" i="10" s="1"/>
  <c r="M22" i="11"/>
  <c r="M24" i="11" s="1"/>
  <c r="L33" i="10"/>
  <c r="L35" i="10" l="1"/>
  <c r="L37" i="10" s="1"/>
  <c r="P33" i="10"/>
  <c r="P35" i="10" l="1"/>
  <c r="P37" i="10" s="1"/>
  <c r="P36" i="10"/>
</calcChain>
</file>

<file path=xl/sharedStrings.xml><?xml version="1.0" encoding="utf-8"?>
<sst xmlns="http://schemas.openxmlformats.org/spreadsheetml/2006/main" count="415" uniqueCount="232">
  <si>
    <t>Total Access Communication Public Company Limited and its subsidiaries</t>
  </si>
  <si>
    <t>Statement of financial position</t>
  </si>
  <si>
    <t>(Unit: Thousand Baht)</t>
  </si>
  <si>
    <t xml:space="preserve">Consolidated financial statements </t>
  </si>
  <si>
    <t>Separate financial statements</t>
  </si>
  <si>
    <t>Note</t>
  </si>
  <si>
    <t>31 December 2021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</si>
  <si>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</si>
  <si>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</si>
  <si>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</si>
  <si>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</si>
  <si>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</si>
  <si>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</si>
  <si>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</si>
  <si>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Lease receivable - current portion</t>
  </si>
  <si>
    <t xml:space="preserve">Inventories </t>
  </si>
  <si>
    <t>Other current financial assets</t>
  </si>
  <si>
    <t xml:space="preserve">Other current assets </t>
  </si>
  <si>
    <t>Total current assets</t>
  </si>
  <si>
    <t>Non-current assets</t>
  </si>
  <si>
    <t>Restricted bank deposits</t>
  </si>
  <si>
    <t>Lease receivable - net of current portion</t>
  </si>
  <si>
    <t>Loans to subsidiary</t>
  </si>
  <si>
    <t>Other non-current financial assets</t>
  </si>
  <si>
    <t xml:space="preserve">Investment in associated company </t>
  </si>
  <si>
    <t xml:space="preserve">Investments in subsidiaries </t>
  </si>
  <si>
    <t xml:space="preserve">Property, plant and equipment </t>
  </si>
  <si>
    <t xml:space="preserve">Deposits and prepayment for purchase </t>
  </si>
  <si>
    <t xml:space="preserve">   and installation of equipment</t>
  </si>
  <si>
    <t>Right-of-use assets - cost of spectrum licenses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</si>
  <si>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</si>
  <si>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</si>
  <si>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</si>
  <si>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</si>
  <si>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</si>
  <si>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</si>
  <si>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</si>
  <si>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</si>
  <si>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</si>
  <si>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</si>
  <si>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</si>
  <si>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Long-term loans - current portion</t>
  </si>
  <si>
    <t>Debentures - current portion</t>
  </si>
  <si>
    <t xml:space="preserve">Unearned revenue from telephone service </t>
  </si>
  <si>
    <t>Income tax payable</t>
  </si>
  <si>
    <t>Accrued cost of spectrum licenses - current portion</t>
  </si>
  <si>
    <t>Lease liabilities - current portion</t>
  </si>
  <si>
    <t>Assets retirement obligation - current portion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</si>
  <si>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</si>
  <si>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</si>
  <si>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</si>
  <si>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</si>
  <si>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</si>
  <si>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Provision for long-term employee benefits</t>
  </si>
  <si>
    <t>Accrued cost of spectrum licenses - net of current portion</t>
  </si>
  <si>
    <t>Lease liabilities - net of current portion</t>
  </si>
  <si>
    <t>Assets retirement obligation - net of current portion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</si>
  <si>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</si>
  <si>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</si>
  <si>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</si>
  <si>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</si>
  <si>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</si>
  <si>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</si>
  <si>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</si>
  <si>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</si>
  <si>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 xml:space="preserve">      2,367,811,000 ordinary shares of Baht 2 each</t>
  </si>
  <si>
    <t>Premium on ordinary shares</t>
  </si>
  <si>
    <t>Other surplus</t>
  </si>
  <si>
    <t>Retained earnings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</si>
  <si>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</si>
  <si>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</si>
  <si>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</si>
  <si>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</si>
  <si>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Directors</t>
  </si>
  <si>
    <t xml:space="preserve">   (Unaudited but reviewed)</t>
  </si>
  <si>
    <t>Consolidated financial statements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</si>
  <si>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</si>
  <si>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</si>
  <si>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</si>
  <si>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</si>
  <si>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</si>
  <si>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</si>
  <si>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</si>
  <si>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</si>
  <si>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</si>
  <si>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</si>
  <si>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</si>
  <si>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Selling, distribution and service expenses</t>
  </si>
  <si>
    <t>Administrative expenses</t>
  </si>
  <si>
    <t>Total expenses</t>
  </si>
  <si>
    <t>Profit from operating activities</t>
  </si>
  <si>
    <t xml:space="preserve">   instruments and net position of hedging</t>
  </si>
  <si>
    <t>Finance cost</t>
  </si>
  <si>
    <t>Share of loss from investment in associated company</t>
  </si>
  <si>
    <t>Profit before income tax expenses</t>
  </si>
  <si>
    <t>Income tax expenses</t>
  </si>
  <si>
    <t>Profit for the period</t>
  </si>
  <si>
    <t>Earnings per share (Baht)</t>
  </si>
  <si>
    <t>Statement of comprehensive income</t>
  </si>
  <si>
    <t>Other comprehensive income:</t>
  </si>
  <si>
    <t>Other comprehensive income for the period</t>
  </si>
  <si>
    <t>Total comprehensive income for the period</t>
  </si>
  <si>
    <t>(Unaudited but reviewed)</t>
  </si>
  <si>
    <t>Statement of changes in shareholders' equity</t>
  </si>
  <si>
    <t>Adjustment resulting</t>
  </si>
  <si>
    <t xml:space="preserve">from reduction of </t>
  </si>
  <si>
    <t xml:space="preserve">legal reserve and </t>
  </si>
  <si>
    <t>Issued and</t>
  </si>
  <si>
    <t>premium on ordinary</t>
  </si>
  <si>
    <t>Total</t>
  </si>
  <si>
    <t>paid-up</t>
  </si>
  <si>
    <t>Premium on</t>
  </si>
  <si>
    <t>Capital surplus</t>
  </si>
  <si>
    <t>Appropriated -</t>
  </si>
  <si>
    <t>Unappropriated</t>
  </si>
  <si>
    <t>share to offset the</t>
  </si>
  <si>
    <t>shareholders'</t>
  </si>
  <si>
    <t>share capital</t>
  </si>
  <si>
    <t>ordinary shares</t>
  </si>
  <si>
    <t>from restructuring</t>
  </si>
  <si>
    <t>statutory reserve</t>
  </si>
  <si>
    <t>(deficits)</t>
  </si>
  <si>
    <t>Company's deficit</t>
  </si>
  <si>
    <t>equity</t>
  </si>
  <si>
    <t>Balance as at 31 December 2020 - as previously reported</t>
  </si>
  <si>
    <t>Balance as at 1 January 2021 - as reclassified</t>
  </si>
  <si>
    <t>Dividend paid</t>
  </si>
  <si>
    <t>Balance as at 31 December 2021 - as previously reported</t>
  </si>
  <si>
    <t>Balance as at 1 January 2022 - as reclassified</t>
  </si>
  <si>
    <t>Statement of changes in shareholders' equity (continued)</t>
  </si>
  <si>
    <t>Balance as at 1 January 2021</t>
  </si>
  <si>
    <t>Balance as at 1 January 2022</t>
  </si>
  <si>
    <t>Cash flow statement</t>
  </si>
  <si>
    <t xml:space="preserve">Cash flows from operating activities </t>
  </si>
  <si>
    <t>Adjustments to reconcile profit before tax to cash</t>
  </si>
  <si>
    <t xml:space="preserve">   provided by (paid from) operating activities: </t>
  </si>
  <si>
    <t xml:space="preserve">   Allowance for inventory obsolescence (reversal)</t>
  </si>
  <si>
    <t xml:space="preserve">   Allowance for expected credit losses (reversal)</t>
  </si>
  <si>
    <t xml:space="preserve">   Effect from adjustment of right-of-use assets</t>
  </si>
  <si>
    <t xml:space="preserve">   Gain from disposal of investment</t>
  </si>
  <si>
    <t xml:space="preserve">   Provision for long-term employee benefits</t>
  </si>
  <si>
    <t xml:space="preserve">   Amortisation on cost to obtain contracts</t>
  </si>
  <si>
    <t xml:space="preserve">      instruments and net position of hedging</t>
  </si>
  <si>
    <t xml:space="preserve">   operating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</si>
  <si>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</si>
  <si>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</si>
  <si>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</si>
  <si>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</si>
  <si>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</si>
  <si>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</si>
  <si>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</si>
  <si>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</si>
  <si>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Other non-current liabilities</t>
  </si>
  <si>
    <t>Cash flows from operating activities</t>
  </si>
  <si>
    <t>Cash paid for interest expenses</t>
  </si>
  <si>
    <t>Cash paid for corporate income tax</t>
  </si>
  <si>
    <t>Net cash flows from operating activities</t>
  </si>
  <si>
    <t>Cash flow statement (continued)</t>
  </si>
  <si>
    <t xml:space="preserve">Cash flows from investing activities </t>
  </si>
  <si>
    <t>Proceeds from sales of investment</t>
  </si>
  <si>
    <t>Acquisition of equipment</t>
  </si>
  <si>
    <t>Proceeds from sales of building and equipment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</si>
  <si>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</si>
  <si>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</si>
  <si>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</si>
  <si>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Acquisition of right-of-use assets</t>
  </si>
  <si>
    <t>Acquisition of other intangible assets</t>
  </si>
  <si>
    <t xml:space="preserve">Cash flows from financing activities </t>
  </si>
  <si>
    <t>Repayment of debentures</t>
  </si>
  <si>
    <t>Cash paid for lease liabilities</t>
  </si>
  <si>
    <t>Cash and cash equivalents at beginning of period</t>
  </si>
  <si>
    <t xml:space="preserve">Cash and cash equivalents at end of period </t>
  </si>
  <si>
    <t xml:space="preserve">Supplemental cash flow information: </t>
  </si>
  <si>
    <t>Non cash transactions:</t>
  </si>
  <si>
    <t xml:space="preserve">   Accounts payable for purchase of equipment </t>
  </si>
  <si>
    <t xml:space="preserve">   Increase in lease liabilities</t>
  </si>
  <si>
    <t xml:space="preserve">   Unappropriated</t>
  </si>
  <si>
    <t>Short-term loans</t>
  </si>
  <si>
    <t xml:space="preserve">Other components of </t>
  </si>
  <si>
    <t>shareholders' equity</t>
  </si>
  <si>
    <t>Reclassification of the presentation of other components</t>
  </si>
  <si>
    <t xml:space="preserve">   of shareholders' equity</t>
  </si>
  <si>
    <t xml:space="preserve">   the presentation</t>
  </si>
  <si>
    <t>2021</t>
  </si>
  <si>
    <t xml:space="preserve">   Dividend received from other investments</t>
  </si>
  <si>
    <t>Dividend received from other investments</t>
  </si>
  <si>
    <t>Net cash flows from (used in) investing activities</t>
  </si>
  <si>
    <t>Net cash flows used in financing activities</t>
  </si>
  <si>
    <t>Net increase (decrease) in cash and cash equivalents</t>
  </si>
  <si>
    <t>2022</t>
  </si>
  <si>
    <t xml:space="preserve">         (2021: 2,372,080,630 ordinary shares </t>
  </si>
  <si>
    <t xml:space="preserve">            of Baht 2 each)</t>
  </si>
  <si>
    <t>As at 30 September 2022</t>
  </si>
  <si>
    <t>30 September 2022</t>
  </si>
  <si>
    <t>Balance as at 30 September 2021</t>
  </si>
  <si>
    <t>Balance as at 30 September 2022</t>
  </si>
  <si>
    <t>For the nine-month period ended 30 September 2022</t>
  </si>
  <si>
    <t>Income statement</t>
  </si>
  <si>
    <t>Revenues from sales and services</t>
  </si>
  <si>
    <t>Cost of sales and services</t>
  </si>
  <si>
    <t>Loss from fair value measurement of derivative</t>
  </si>
  <si>
    <t>Basic earnings per share</t>
  </si>
  <si>
    <t xml:space="preserve">Total Access Communication Public Company Limited and subsidiaries </t>
  </si>
  <si>
    <t xml:space="preserve">   Unrealised loss (gain) on foreign exchange</t>
  </si>
  <si>
    <t xml:space="preserve">   Share of loss from investment in associated company</t>
  </si>
  <si>
    <t xml:space="preserve">      in subsidiary/investment in equity instruments of</t>
  </si>
  <si>
    <t xml:space="preserve">   Loss from equity return from subsidiary</t>
  </si>
  <si>
    <t xml:space="preserve">   Write-off of assets</t>
  </si>
  <si>
    <t xml:space="preserve">   Interest expense</t>
  </si>
  <si>
    <t xml:space="preserve">Income from operating activities before changes in </t>
  </si>
  <si>
    <t xml:space="preserve">   Lease receivables</t>
  </si>
  <si>
    <t>Tax refund</t>
  </si>
  <si>
    <t>Cash receipt from equity return from subsidiary</t>
  </si>
  <si>
    <t>Cash paid for loan to subsidiary</t>
  </si>
  <si>
    <t>Cash receipt from loan to subsidiary</t>
  </si>
  <si>
    <t xml:space="preserve">Decrease (increase) in deposits and prepayment </t>
  </si>
  <si>
    <t>Cash received from debentures</t>
  </si>
  <si>
    <t>Cash received from unwinded interest rate swap agreements</t>
  </si>
  <si>
    <t xml:space="preserve">   Accounts payable for purchase of intangibles assets</t>
  </si>
  <si>
    <t>For the three-month period ended 30 September 2022</t>
  </si>
  <si>
    <t>Cash received from short-term loans</t>
  </si>
  <si>
    <t>Repayment of short-term loans</t>
  </si>
  <si>
    <t>Cash received from long-term loans</t>
  </si>
  <si>
    <t>Repayment of long-term loans</t>
  </si>
  <si>
    <t xml:space="preserve">   Loss (gain) from disposal of assets</t>
  </si>
  <si>
    <t>Loss on foreign exchange</t>
  </si>
  <si>
    <t xml:space="preserve">   Allowance for impairment on assets/investment </t>
  </si>
  <si>
    <t xml:space="preserve">      non-listed companies (reversal)</t>
  </si>
  <si>
    <t xml:space="preserve">   Depreciation and amortisation (Note 16)</t>
  </si>
  <si>
    <t xml:space="preserve">   Loss from fair value measurement of derivative</t>
  </si>
  <si>
    <t>Proceeds from sales of other intangible assets</t>
  </si>
  <si>
    <t>Other current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</si>
</sst>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  <numFmt numFmtId="173" formatCode="_([$€-2]\ * #,##0.00_);_([$€-2]\ * \(#,##0.00\);_([$€-2]\ * &quot;-&quot;??_);_(@_)"/>
  </numFmts>
  <fonts count="1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38">
    <xf numFmtId="0" fontId="0" fillId="0" borderId="0" xfId="0"/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quotePrefix="1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0" fontId="3" fillId="0" borderId="3" xfId="0" quotePrefix="1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70" fontId="3" fillId="0" borderId="0" xfId="14" applyNumberFormat="1" applyFont="1" applyAlignment="1">
      <alignment vertical="center"/>
    </xf>
    <xf numFmtId="170" fontId="7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 wrapText="1"/>
    </xf>
    <xf numFmtId="170" fontId="3" fillId="0" borderId="0" xfId="0" applyNumberFormat="1" applyFont="1" applyBorder="1" applyAlignment="1">
      <alignment vertical="center" wrapText="1"/>
    </xf>
    <xf numFmtId="170" fontId="3" fillId="0" borderId="3" xfId="0" applyNumberFormat="1" applyFont="1" applyBorder="1" applyAlignment="1">
      <alignment horizontal="center" vertical="center" wrapText="1"/>
    </xf>
    <xf numFmtId="41" fontId="3" fillId="0" borderId="0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3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horizontal="center" vertical="center"/>
    </xf>
    <xf numFmtId="15" fontId="9" fillId="4" borderId="0" xfId="0" quotePrefix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9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5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left" vertical="center"/>
    </xf>
    <xf numFmtId="37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left" vertical="center"/>
    </xf>
    <xf numFmtId="41" fontId="3" fillId="4" borderId="0" xfId="0" applyNumberFormat="1" applyFont="1" applyFill="1" applyAlignment="1">
      <alignment horizontal="center" vertical="center"/>
    </xf>
    <xf numFmtId="41" fontId="8" fillId="4" borderId="0" xfId="0" applyNumberFormat="1" applyFont="1" applyFill="1" applyAlignment="1">
      <alignment horizontal="center" vertical="center"/>
    </xf>
    <xf numFmtId="171" fontId="8" fillId="4" borderId="0" xfId="0" applyNumberFormat="1" applyFont="1" applyFill="1" applyAlignment="1">
      <alignment horizontal="center" vertical="center"/>
    </xf>
    <xf numFmtId="37" fontId="3" fillId="4" borderId="0" xfId="16" applyNumberFormat="1" applyFont="1" applyFill="1" applyAlignment="1">
      <alignment horizontal="left" vertical="center"/>
    </xf>
    <xf numFmtId="41" fontId="3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vertical="center"/>
    </xf>
    <xf numFmtId="41" fontId="3" fillId="4" borderId="6" xfId="0" applyNumberFormat="1" applyFont="1" applyFill="1" applyBorder="1" applyAlignment="1">
      <alignment horizontal="center" vertical="center"/>
    </xf>
    <xf numFmtId="41" fontId="3" fillId="4" borderId="7" xfId="0" applyNumberFormat="1" applyFont="1" applyFill="1" applyBorder="1" applyAlignment="1">
      <alignment horizontal="center" vertical="center"/>
    </xf>
    <xf numFmtId="37" fontId="3" fillId="4" borderId="0" xfId="0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centerContinuous" vertical="center"/>
    </xf>
    <xf numFmtId="37" fontId="3" fillId="4" borderId="0" xfId="0" quotePrefix="1" applyNumberFormat="1" applyFont="1" applyFill="1" applyAlignment="1">
      <alignment horizontal="centerContinuous" vertical="center"/>
    </xf>
    <xf numFmtId="41" fontId="3" fillId="4" borderId="3" xfId="0" applyNumberFormat="1" applyFont="1" applyFill="1" applyBorder="1" applyAlignment="1">
      <alignment horizontal="center" vertical="center"/>
    </xf>
    <xf numFmtId="41" fontId="3" fillId="4" borderId="8" xfId="0" applyNumberFormat="1" applyFont="1" applyFill="1" applyBorder="1" applyAlignment="1">
      <alignment horizontal="center" vertical="center"/>
    </xf>
    <xf numFmtId="41" fontId="17" fillId="4" borderId="9" xfId="0" applyNumberFormat="1" applyFont="1" applyFill="1" applyBorder="1" applyAlignment="1">
      <alignment horizontal="center" vertical="center"/>
    </xf>
    <xf numFmtId="41" fontId="17" fillId="4" borderId="0" xfId="0" applyNumberFormat="1" applyFont="1" applyFill="1" applyAlignment="1">
      <alignment horizontal="center" vertical="center"/>
    </xf>
    <xf numFmtId="41" fontId="18" fillId="4" borderId="0" xfId="0" applyNumberFormat="1" applyFont="1" applyFill="1" applyAlignment="1">
      <alignment horizontal="center" vertical="center"/>
    </xf>
    <xf numFmtId="37" fontId="3" fillId="4" borderId="5" xfId="0" applyNumberFormat="1" applyFont="1" applyFill="1" applyBorder="1" applyAlignment="1">
      <alignment vertical="center"/>
    </xf>
    <xf numFmtId="37" fontId="3" fillId="4" borderId="0" xfId="11" applyNumberFormat="1" applyFont="1" applyFill="1" applyAlignment="1">
      <alignment horizontal="center" vertical="center"/>
    </xf>
    <xf numFmtId="37" fontId="8" fillId="4" borderId="0" xfId="11" applyNumberFormat="1" applyFont="1" applyFill="1" applyAlignment="1">
      <alignment horizontal="center" vertical="center"/>
    </xf>
    <xf numFmtId="37" fontId="3" fillId="4" borderId="0" xfId="11" applyNumberFormat="1" applyFont="1" applyFill="1" applyAlignment="1">
      <alignment vertical="center"/>
    </xf>
    <xf numFmtId="0" fontId="9" fillId="0" borderId="0" xfId="0" quotePrefix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9" fontId="3" fillId="0" borderId="7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17" fillId="0" borderId="9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0" xfId="0" applyNumberFormat="1" applyFont="1" applyBorder="1" applyAlignment="1">
      <alignment vertical="center"/>
    </xf>
    <xf numFmtId="37" fontId="3" fillId="4" borderId="0" xfId="0" applyNumberFormat="1" applyFont="1" applyFill="1" applyAlignment="1">
      <alignment horizontal="right" vertical="center"/>
    </xf>
    <xf numFmtId="37" fontId="7" fillId="4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</cellXfs>
  <cellStyles count="23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8" xr:uid="{C01E604B-61A5-46F1-BA85-13AFA617A4BF}"/>
    <cellStyle name="Normal 11" xfId="22" xr:uid="{EEDE3727-6F2B-4C93-BD15-85607D01BDBA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Normal 5" xfId="16" xr:uid="{DB7AB3C3-02C6-4A69-837B-B96CDE0DF319}"/>
    <cellStyle name="Normal 6" xfId="17" xr:uid="{F90D0F93-F8CA-48E9-A076-682B3975DC32}"/>
    <cellStyle name="Normal 7" xfId="19" xr:uid="{F327A0B4-E321-4844-B6F7-03AB06683036}"/>
    <cellStyle name="Normal 8" xfId="20" xr:uid="{0A23C66B-41B9-4A48-B400-A2E9C3BC61B7}"/>
    <cellStyle name="Normal 9" xfId="21" xr:uid="{7885A336-8C7A-4255-A26A-916F920BB05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59ED0AF-C2AA-4D1E-A23A-ACD566BB0C66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C36BDB6-3A3A-4CA2-B3D9-75D68402594D}"/>
            </a:ext>
          </a:extLst>
        </xdr:cNvPr>
        <xdr:cNvSpPr>
          <a:spLocks noChangeShapeType="1"/>
        </xdr:cNvSpPr>
      </xdr:nvSpPr>
      <xdr:spPr bwMode="auto">
        <a:xfrm>
          <a:off x="3076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I105"/>
  <sheetViews>
    <sheetView showGridLines="0" tabSelected="1" topLeftCell="A58" zoomScale="80" zoomScaleNormal="80" zoomScaleSheetLayoutView="80" workbookViewId="0">
      <selection activeCell="C68" sqref="C68"/>
    </sheetView>
  </sheetViews>
  <sheetFormatPr defaultColWidth="10.5703125" defaultRowHeight="20.25" customHeight="1"/>
  <cols>
    <col min="1" max="1" width="48.140625" style="70" customWidth="1"/>
    <col min="2" max="2" width="8.5703125" style="70" customWidth="1"/>
    <col min="3" max="3" width="16.42578125" style="70" customWidth="1"/>
    <col min="4" max="4" width="1.5703125" style="70" customWidth="1"/>
    <col min="5" max="5" width="16.5703125" style="70" customWidth="1"/>
    <col min="6" max="6" width="1.5703125" style="71" customWidth="1"/>
    <col min="7" max="7" width="16.42578125" style="70" customWidth="1"/>
    <col min="8" max="8" width="1.5703125" style="70" customWidth="1"/>
    <col min="9" max="9" width="16.42578125" style="70" customWidth="1"/>
    <col min="10" max="16384" width="10.5703125" style="70"/>
  </cols>
  <sheetData>
    <row r="1" spans="1:9" ht="20.25" customHeight="1">
      <c r="A1" s="80" t="s">
        <v>0</v>
      </c>
      <c r="B1" s="92"/>
      <c r="C1" s="92"/>
      <c r="D1" s="92"/>
      <c r="E1" s="92"/>
      <c r="F1" s="93"/>
      <c r="G1" s="92"/>
      <c r="H1" s="92"/>
      <c r="I1" s="92"/>
    </row>
    <row r="2" spans="1:9" ht="20.25" customHeight="1">
      <c r="A2" s="80" t="s">
        <v>1</v>
      </c>
      <c r="B2" s="92"/>
      <c r="C2" s="92"/>
      <c r="D2" s="92"/>
      <c r="E2" s="92"/>
      <c r="F2" s="93"/>
      <c r="G2" s="92"/>
      <c r="H2" s="92"/>
      <c r="I2" s="92"/>
    </row>
    <row r="3" spans="1:9" ht="20.25" customHeight="1">
      <c r="A3" s="80" t="s">
        <v>192</v>
      </c>
      <c r="B3" s="92"/>
      <c r="C3" s="92"/>
      <c r="D3" s="92"/>
      <c r="E3" s="92"/>
      <c r="F3" s="93"/>
      <c r="G3" s="92"/>
      <c r="H3" s="92"/>
      <c r="I3" s="92"/>
    </row>
    <row r="4" spans="1:9" ht="20.25" customHeight="1">
      <c r="A4" s="80"/>
      <c r="B4" s="92"/>
      <c r="C4" s="92"/>
      <c r="D4" s="92"/>
      <c r="E4" s="92"/>
      <c r="F4" s="93"/>
      <c r="G4" s="92"/>
      <c r="H4" s="92"/>
      <c r="I4" s="92"/>
    </row>
    <row r="5" spans="1:9" ht="20.25" customHeight="1">
      <c r="A5" s="129" t="s">
        <v>2</v>
      </c>
      <c r="B5" s="129"/>
      <c r="C5" s="129"/>
      <c r="D5" s="129"/>
      <c r="E5" s="129"/>
      <c r="F5" s="129"/>
      <c r="G5" s="129"/>
      <c r="H5" s="129"/>
      <c r="I5" s="129"/>
    </row>
    <row r="6" spans="1:9" ht="20.25" customHeight="1">
      <c r="C6" s="130" t="s">
        <v>3</v>
      </c>
      <c r="D6" s="130"/>
      <c r="E6" s="130"/>
      <c r="G6" s="130" t="s">
        <v>4</v>
      </c>
      <c r="H6" s="130"/>
      <c r="I6" s="130"/>
    </row>
    <row r="7" spans="1:9" ht="20.25" customHeight="1">
      <c r="B7" s="72" t="s">
        <v>5</v>
      </c>
      <c r="C7" s="73" t="s">
        <v>193</v>
      </c>
      <c r="D7" s="74"/>
      <c r="E7" s="75" t="s">
        <v>6</v>
      </c>
      <c r="F7" s="76"/>
      <c r="G7" s="73" t="s">
        <v>193</v>
      </c>
      <c r="H7" s="74"/>
      <c r="I7" s="75" t="s">
        <v>6</v>
      </c>
    </row>
    <row r="8" spans="1:9" ht="20.25" customHeight="1">
      <c r="B8" s="72"/>
      <c r="C8" s="77" t="s">
        <v>7</v>
      </c>
      <c r="D8" s="74"/>
      <c r="E8" s="78" t="s">
        <v>8</v>
      </c>
      <c r="F8" s="76"/>
      <c r="G8" s="77" t="s">
        <v>7</v>
      </c>
      <c r="H8" s="74"/>
      <c r="I8" s="78" t="s">
        <v>8</v>
      </c>
    </row>
    <row r="9" spans="1:9" ht="20.25" customHeight="1">
      <c r="B9" s="72"/>
      <c r="C9" s="78" t="s">
        <v>9</v>
      </c>
      <c r="D9" s="74"/>
      <c r="E9" s="78"/>
      <c r="F9" s="76"/>
      <c r="G9" s="78" t="s">
        <v>9</v>
      </c>
      <c r="H9" s="74"/>
      <c r="I9" s="78"/>
    </row>
    <row r="10" spans="1:9" ht="20.25" customHeight="1">
      <c r="A10" s="79" t="s">
        <v>10</v>
      </c>
    </row>
    <row r="11" spans="1:9" ht="20.25" customHeight="1">
      <c r="A11" s="80" t="s">
        <v>11</v>
      </c>
      <c r="B11" s="81"/>
      <c r="C11" s="81"/>
      <c r="D11" s="81"/>
      <c r="E11" s="81"/>
      <c r="F11" s="82"/>
      <c r="G11" s="81"/>
      <c r="I11" s="81"/>
    </row>
    <row r="12" spans="1:9" ht="20.25" customHeight="1">
      <c r="A12" s="83" t="s">
        <v>12</v>
      </c>
      <c r="B12" s="82"/>
      <c r="C12" s="84">
        <v>5929090</v>
      </c>
      <c r="D12" s="84"/>
      <c r="E12" s="84">
        <v>3575488</v>
      </c>
      <c r="F12" s="84"/>
      <c r="G12" s="84">
        <v>1570496</v>
      </c>
      <c r="H12" s="85"/>
      <c r="I12" s="84">
        <v>1255455</v>
      </c>
    </row>
    <row r="13" spans="1:9" ht="20.25" customHeight="1">
      <c r="A13" s="83" t="s">
        <v>13</v>
      </c>
      <c r="B13" s="82">
        <v>3</v>
      </c>
      <c r="C13" s="84">
        <v>10815465</v>
      </c>
      <c r="D13" s="84"/>
      <c r="E13" s="84">
        <v>10250016</v>
      </c>
      <c r="F13" s="84"/>
      <c r="G13" s="84">
        <v>8710510</v>
      </c>
      <c r="H13" s="85"/>
      <c r="I13" s="84">
        <v>3805849</v>
      </c>
    </row>
    <row r="14" spans="1:9" ht="20.25" customHeight="1">
      <c r="A14" s="83" t="s">
        <v>14</v>
      </c>
      <c r="B14" s="86">
        <v>13.3</v>
      </c>
      <c r="C14" s="84">
        <v>1262773</v>
      </c>
      <c r="D14" s="84"/>
      <c r="E14" s="84">
        <v>1240815</v>
      </c>
      <c r="F14" s="84"/>
      <c r="G14" s="84">
        <v>0</v>
      </c>
      <c r="H14" s="85"/>
      <c r="I14" s="84">
        <v>0</v>
      </c>
    </row>
    <row r="15" spans="1:9" ht="20.25" customHeight="1">
      <c r="A15" s="83" t="s">
        <v>15</v>
      </c>
      <c r="B15" s="82"/>
      <c r="C15" s="84">
        <v>1322378</v>
      </c>
      <c r="D15" s="84"/>
      <c r="E15" s="84">
        <v>1306761</v>
      </c>
      <c r="F15" s="84"/>
      <c r="G15" s="84">
        <v>2739</v>
      </c>
      <c r="H15" s="85"/>
      <c r="I15" s="84">
        <v>6665</v>
      </c>
    </row>
    <row r="16" spans="1:9" ht="20.25" customHeight="1">
      <c r="A16" s="87" t="s">
        <v>16</v>
      </c>
      <c r="B16" s="86">
        <v>20.100000000000001</v>
      </c>
      <c r="C16" s="84">
        <v>16765</v>
      </c>
      <c r="D16" s="84"/>
      <c r="E16" s="84">
        <v>55424</v>
      </c>
      <c r="F16" s="84"/>
      <c r="G16" s="84">
        <v>0</v>
      </c>
      <c r="H16" s="85"/>
      <c r="I16" s="84">
        <v>0</v>
      </c>
    </row>
    <row r="17" spans="1:9" ht="20.25" customHeight="1">
      <c r="A17" s="83" t="s">
        <v>17</v>
      </c>
      <c r="B17" s="82">
        <v>5</v>
      </c>
      <c r="C17" s="88">
        <v>2706248</v>
      </c>
      <c r="D17" s="88"/>
      <c r="E17" s="88">
        <v>3298667</v>
      </c>
      <c r="F17" s="88"/>
      <c r="G17" s="88">
        <v>246933</v>
      </c>
      <c r="H17" s="89"/>
      <c r="I17" s="88">
        <v>221385</v>
      </c>
    </row>
    <row r="18" spans="1:9" ht="20.25" customHeight="1">
      <c r="A18" s="80" t="s">
        <v>18</v>
      </c>
      <c r="C18" s="90">
        <f>SUM(C12:C17)</f>
        <v>22052719</v>
      </c>
      <c r="D18" s="84"/>
      <c r="E18" s="90">
        <f>SUM(E12:E17)</f>
        <v>19727171</v>
      </c>
      <c r="F18" s="84"/>
      <c r="G18" s="90">
        <f>SUM(G12:G17)</f>
        <v>10530678</v>
      </c>
      <c r="H18" s="85"/>
      <c r="I18" s="90">
        <f>SUM(I12:I17)</f>
        <v>5289354</v>
      </c>
    </row>
    <row r="19" spans="1:9" ht="20.25" customHeight="1">
      <c r="A19" s="80" t="s">
        <v>19</v>
      </c>
      <c r="F19" s="70"/>
      <c r="H19" s="71"/>
    </row>
    <row r="20" spans="1:9" ht="20.25" customHeight="1">
      <c r="A20" s="83" t="s">
        <v>20</v>
      </c>
      <c r="B20" s="86"/>
      <c r="C20" s="84">
        <v>140</v>
      </c>
      <c r="D20" s="84"/>
      <c r="E20" s="84">
        <v>140</v>
      </c>
      <c r="F20" s="84"/>
      <c r="G20" s="84">
        <v>0</v>
      </c>
      <c r="H20" s="85"/>
      <c r="I20" s="84">
        <v>0</v>
      </c>
    </row>
    <row r="21" spans="1:9" ht="20.25" customHeight="1">
      <c r="A21" s="83" t="s">
        <v>21</v>
      </c>
      <c r="B21" s="86">
        <v>13.3</v>
      </c>
      <c r="C21" s="84">
        <v>3709621</v>
      </c>
      <c r="D21" s="84"/>
      <c r="E21" s="84">
        <v>4536297</v>
      </c>
      <c r="F21" s="84"/>
      <c r="G21" s="84">
        <v>0</v>
      </c>
      <c r="H21" s="85"/>
      <c r="I21" s="84">
        <v>0</v>
      </c>
    </row>
    <row r="22" spans="1:9" ht="20.25" customHeight="1">
      <c r="A22" s="83" t="s">
        <v>22</v>
      </c>
      <c r="B22" s="82">
        <v>4</v>
      </c>
      <c r="C22" s="84">
        <v>0</v>
      </c>
      <c r="D22" s="84"/>
      <c r="E22" s="84">
        <v>0</v>
      </c>
      <c r="F22" s="84"/>
      <c r="G22" s="84">
        <v>15000000</v>
      </c>
      <c r="H22" s="85"/>
      <c r="I22" s="84">
        <v>16500000</v>
      </c>
    </row>
    <row r="23" spans="1:9" ht="20.25" customHeight="1">
      <c r="A23" s="83" t="s">
        <v>23</v>
      </c>
      <c r="B23" s="86">
        <v>20.100000000000001</v>
      </c>
      <c r="C23" s="84">
        <v>56428</v>
      </c>
      <c r="D23" s="84"/>
      <c r="E23" s="84">
        <v>754407</v>
      </c>
      <c r="F23" s="84"/>
      <c r="G23" s="84">
        <v>1800</v>
      </c>
      <c r="H23" s="85"/>
      <c r="I23" s="84">
        <v>1800</v>
      </c>
    </row>
    <row r="24" spans="1:9" ht="20.25" customHeight="1">
      <c r="A24" s="83" t="s">
        <v>24</v>
      </c>
      <c r="B24" s="82"/>
      <c r="C24" s="84">
        <v>223307</v>
      </c>
      <c r="D24" s="84"/>
      <c r="E24" s="84">
        <v>228054</v>
      </c>
      <c r="F24" s="84"/>
      <c r="G24" s="84">
        <v>50000</v>
      </c>
      <c r="H24" s="85"/>
      <c r="I24" s="84">
        <v>50000</v>
      </c>
    </row>
    <row r="25" spans="1:9" ht="20.25" customHeight="1">
      <c r="A25" s="83" t="s">
        <v>25</v>
      </c>
      <c r="B25" s="82"/>
      <c r="C25" s="84">
        <v>0</v>
      </c>
      <c r="D25" s="84"/>
      <c r="E25" s="84">
        <v>0</v>
      </c>
      <c r="F25" s="84"/>
      <c r="G25" s="84">
        <v>1446000</v>
      </c>
      <c r="H25" s="85"/>
      <c r="I25" s="84">
        <v>1446000</v>
      </c>
    </row>
    <row r="26" spans="1:9" ht="20.25" customHeight="1">
      <c r="A26" s="83" t="s">
        <v>26</v>
      </c>
      <c r="B26" s="82">
        <v>6</v>
      </c>
      <c r="C26" s="84">
        <v>53289591</v>
      </c>
      <c r="D26" s="84"/>
      <c r="E26" s="84">
        <v>53771678</v>
      </c>
      <c r="F26" s="84"/>
      <c r="G26" s="84">
        <v>1511341</v>
      </c>
      <c r="H26" s="85"/>
      <c r="I26" s="84">
        <v>1600874</v>
      </c>
    </row>
    <row r="27" spans="1:9" ht="20.25" customHeight="1">
      <c r="A27" s="83" t="s">
        <v>27</v>
      </c>
      <c r="C27" s="84"/>
      <c r="D27" s="84"/>
      <c r="E27" s="84"/>
      <c r="F27" s="84"/>
      <c r="G27" s="84"/>
      <c r="H27" s="85"/>
      <c r="I27" s="84"/>
    </row>
    <row r="28" spans="1:9" ht="20.25" customHeight="1">
      <c r="A28" s="83" t="s">
        <v>28</v>
      </c>
      <c r="C28" s="84">
        <v>198281</v>
      </c>
      <c r="D28" s="84"/>
      <c r="E28" s="84">
        <v>177606</v>
      </c>
      <c r="F28" s="84"/>
      <c r="G28" s="84">
        <v>0</v>
      </c>
      <c r="H28" s="85"/>
      <c r="I28" s="84">
        <v>0</v>
      </c>
    </row>
    <row r="29" spans="1:9" ht="20.25" customHeight="1">
      <c r="A29" s="83" t="s">
        <v>29</v>
      </c>
      <c r="B29" s="82">
        <v>7</v>
      </c>
      <c r="C29" s="84">
        <v>53257035</v>
      </c>
      <c r="D29" s="84"/>
      <c r="E29" s="84">
        <v>57036179</v>
      </c>
      <c r="F29" s="84"/>
      <c r="G29" s="84">
        <v>0</v>
      </c>
      <c r="H29" s="85"/>
      <c r="I29" s="84">
        <v>0</v>
      </c>
    </row>
    <row r="30" spans="1:9" ht="20.25" customHeight="1">
      <c r="A30" s="83" t="s">
        <v>30</v>
      </c>
      <c r="B30" s="86">
        <v>13.1</v>
      </c>
      <c r="C30" s="84">
        <v>14325299</v>
      </c>
      <c r="D30" s="84"/>
      <c r="E30" s="84">
        <v>17419476</v>
      </c>
      <c r="F30" s="84"/>
      <c r="G30" s="84">
        <v>470810</v>
      </c>
      <c r="H30" s="85"/>
      <c r="I30" s="84">
        <v>738586</v>
      </c>
    </row>
    <row r="31" spans="1:9" ht="20.25" customHeight="1">
      <c r="A31" s="83" t="s">
        <v>31</v>
      </c>
      <c r="B31" s="82"/>
      <c r="C31" s="84">
        <v>2094563</v>
      </c>
      <c r="D31" s="84"/>
      <c r="E31" s="84">
        <v>2060847</v>
      </c>
      <c r="F31" s="84"/>
      <c r="G31" s="84">
        <v>40826</v>
      </c>
      <c r="H31" s="85"/>
      <c r="I31" s="84">
        <v>99732</v>
      </c>
    </row>
    <row r="32" spans="1:9" ht="20.25" customHeight="1">
      <c r="A32" s="83" t="s">
        <v>32</v>
      </c>
      <c r="B32" s="82">
        <v>15</v>
      </c>
      <c r="C32" s="70">
        <v>3985686</v>
      </c>
      <c r="D32" s="84"/>
      <c r="E32" s="70">
        <v>4394798</v>
      </c>
      <c r="F32" s="84"/>
      <c r="G32" s="70">
        <v>1204329</v>
      </c>
      <c r="H32" s="85"/>
      <c r="I32" s="70">
        <v>2132695</v>
      </c>
    </row>
    <row r="33" spans="1:9" ht="20.25" customHeight="1">
      <c r="A33" s="83" t="s">
        <v>33</v>
      </c>
      <c r="B33" s="82">
        <v>8</v>
      </c>
      <c r="C33" s="70">
        <v>3996591</v>
      </c>
      <c r="D33" s="84"/>
      <c r="E33" s="70">
        <v>4208002</v>
      </c>
      <c r="F33" s="84"/>
      <c r="G33" s="70">
        <v>864990</v>
      </c>
      <c r="H33" s="85"/>
      <c r="I33" s="70">
        <v>1762991</v>
      </c>
    </row>
    <row r="34" spans="1:9" ht="20.25" customHeight="1">
      <c r="A34" s="80" t="s">
        <v>34</v>
      </c>
      <c r="B34" s="82"/>
      <c r="C34" s="90">
        <f>SUM(C20:C33)</f>
        <v>135136542</v>
      </c>
      <c r="D34" s="84"/>
      <c r="E34" s="90">
        <f>SUM(E20:E33)</f>
        <v>144587484</v>
      </c>
      <c r="F34" s="84"/>
      <c r="G34" s="90">
        <f>SUM(G20:G33)</f>
        <v>20590096</v>
      </c>
      <c r="H34" s="85"/>
      <c r="I34" s="90">
        <f>SUM(I20:I33)</f>
        <v>24332678</v>
      </c>
    </row>
    <row r="35" spans="1:9" ht="20.25" customHeight="1" thickBot="1">
      <c r="A35" s="79" t="s">
        <v>35</v>
      </c>
      <c r="B35" s="81"/>
      <c r="C35" s="91">
        <f>SUM(C18,C34)</f>
        <v>157189261</v>
      </c>
      <c r="D35" s="84"/>
      <c r="E35" s="91">
        <f>SUM(E18,E34)</f>
        <v>164314655</v>
      </c>
      <c r="F35" s="84"/>
      <c r="G35" s="91">
        <f>SUM(G18,G34)</f>
        <v>31120774</v>
      </c>
      <c r="H35" s="85"/>
      <c r="I35" s="91">
        <f>SUM(I18,I34)</f>
        <v>29622032</v>
      </c>
    </row>
    <row r="36" spans="1:9" ht="20.25" customHeight="1" thickTop="1">
      <c r="A36" s="79"/>
      <c r="B36" s="81"/>
      <c r="F36" s="70"/>
    </row>
    <row r="37" spans="1:9" ht="20.25" customHeight="1">
      <c r="A37" s="70" t="s">
        <v>36</v>
      </c>
      <c r="B37" s="81"/>
      <c r="F37" s="70"/>
    </row>
    <row r="38" spans="1:9" ht="20.25" customHeight="1">
      <c r="A38" s="80" t="s">
        <v>0</v>
      </c>
      <c r="B38" s="92"/>
      <c r="F38" s="70"/>
    </row>
    <row r="39" spans="1:9" ht="20.25" customHeight="1">
      <c r="A39" s="80" t="s">
        <v>37</v>
      </c>
      <c r="B39" s="92"/>
      <c r="C39" s="94"/>
      <c r="D39" s="94"/>
      <c r="E39" s="94"/>
      <c r="F39" s="93"/>
      <c r="G39" s="92"/>
      <c r="H39" s="92"/>
      <c r="I39" s="92"/>
    </row>
    <row r="40" spans="1:9" ht="20.25" customHeight="1">
      <c r="A40" s="80" t="s">
        <v>192</v>
      </c>
      <c r="B40" s="92"/>
      <c r="C40" s="92"/>
      <c r="D40" s="92"/>
      <c r="E40" s="92"/>
      <c r="F40" s="93"/>
      <c r="G40" s="92"/>
      <c r="H40" s="92"/>
      <c r="I40" s="92"/>
    </row>
    <row r="41" spans="1:9" ht="20.25" customHeight="1">
      <c r="A41" s="129" t="s">
        <v>2</v>
      </c>
      <c r="B41" s="129"/>
      <c r="C41" s="129"/>
      <c r="D41" s="129"/>
      <c r="E41" s="129"/>
      <c r="F41" s="129"/>
      <c r="G41" s="129"/>
      <c r="H41" s="129"/>
      <c r="I41" s="129"/>
    </row>
    <row r="42" spans="1:9" ht="20.25" customHeight="1">
      <c r="C42" s="130" t="s">
        <v>3</v>
      </c>
      <c r="D42" s="130"/>
      <c r="E42" s="130"/>
      <c r="G42" s="130" t="s">
        <v>4</v>
      </c>
      <c r="H42" s="130"/>
      <c r="I42" s="130"/>
    </row>
    <row r="43" spans="1:9" ht="20.25" customHeight="1">
      <c r="B43" s="72" t="s">
        <v>5</v>
      </c>
      <c r="C43" s="73" t="s">
        <v>193</v>
      </c>
      <c r="D43" s="74"/>
      <c r="E43" s="75" t="s">
        <v>6</v>
      </c>
      <c r="F43" s="76"/>
      <c r="G43" s="73" t="s">
        <v>193</v>
      </c>
      <c r="H43" s="74"/>
      <c r="I43" s="75" t="s">
        <v>6</v>
      </c>
    </row>
    <row r="44" spans="1:9" ht="20.25" customHeight="1">
      <c r="B44" s="72"/>
      <c r="C44" s="77" t="s">
        <v>7</v>
      </c>
      <c r="D44" s="74"/>
      <c r="E44" s="78" t="s">
        <v>8</v>
      </c>
      <c r="F44" s="76"/>
      <c r="G44" s="77" t="s">
        <v>7</v>
      </c>
      <c r="H44" s="74"/>
      <c r="I44" s="78" t="s">
        <v>8</v>
      </c>
    </row>
    <row r="45" spans="1:9" ht="20.25" customHeight="1">
      <c r="B45" s="72"/>
      <c r="C45" s="78" t="s">
        <v>9</v>
      </c>
      <c r="D45" s="74"/>
      <c r="E45" s="78"/>
      <c r="F45" s="76"/>
      <c r="G45" s="78" t="s">
        <v>9</v>
      </c>
      <c r="H45" s="74"/>
      <c r="I45" s="78"/>
    </row>
    <row r="46" spans="1:9" ht="20.25" customHeight="1">
      <c r="A46" s="80" t="s">
        <v>38</v>
      </c>
      <c r="H46" s="81"/>
    </row>
    <row r="47" spans="1:9" ht="20.25" customHeight="1">
      <c r="A47" s="79" t="s">
        <v>39</v>
      </c>
      <c r="B47" s="81"/>
      <c r="C47" s="81"/>
      <c r="D47" s="81"/>
      <c r="E47" s="81"/>
      <c r="F47" s="82"/>
      <c r="G47" s="81"/>
      <c r="I47" s="81"/>
    </row>
    <row r="48" spans="1:9" ht="20.25" customHeight="1">
      <c r="A48" s="83" t="s">
        <v>40</v>
      </c>
      <c r="B48" s="82">
        <v>9</v>
      </c>
      <c r="C48" s="84">
        <v>22285015</v>
      </c>
      <c r="D48" s="84"/>
      <c r="E48" s="84">
        <v>25965561</v>
      </c>
      <c r="F48" s="84"/>
      <c r="G48" s="84">
        <v>12523165</v>
      </c>
      <c r="H48" s="85"/>
      <c r="I48" s="84">
        <v>9932733</v>
      </c>
    </row>
    <row r="49" spans="1:9" ht="20.25" customHeight="1">
      <c r="A49" s="83" t="s">
        <v>177</v>
      </c>
      <c r="B49" s="82">
        <v>10</v>
      </c>
      <c r="C49" s="84">
        <v>1000000</v>
      </c>
      <c r="D49" s="84"/>
      <c r="E49" s="84">
        <v>0</v>
      </c>
      <c r="F49" s="84"/>
      <c r="G49" s="84">
        <v>0</v>
      </c>
      <c r="H49" s="85"/>
      <c r="I49" s="84">
        <v>0</v>
      </c>
    </row>
    <row r="50" spans="1:9" ht="20.25" customHeight="1">
      <c r="A50" s="83" t="s">
        <v>41</v>
      </c>
      <c r="B50" s="82">
        <v>11</v>
      </c>
      <c r="C50" s="84">
        <v>989774</v>
      </c>
      <c r="D50" s="81"/>
      <c r="E50" s="84">
        <v>4995044</v>
      </c>
      <c r="F50" s="81"/>
      <c r="G50" s="84">
        <v>0</v>
      </c>
      <c r="H50" s="82"/>
      <c r="I50" s="84">
        <v>0</v>
      </c>
    </row>
    <row r="51" spans="1:9" ht="20.25" customHeight="1">
      <c r="A51" s="83" t="s">
        <v>42</v>
      </c>
      <c r="B51" s="82">
        <v>12</v>
      </c>
      <c r="C51" s="84">
        <v>5989310</v>
      </c>
      <c r="D51" s="84"/>
      <c r="E51" s="84">
        <v>3030259</v>
      </c>
      <c r="F51" s="84"/>
      <c r="G51" s="84">
        <v>0</v>
      </c>
      <c r="H51" s="85"/>
      <c r="I51" s="84">
        <v>0</v>
      </c>
    </row>
    <row r="52" spans="1:9" ht="20.25" customHeight="1">
      <c r="A52" s="83" t="s">
        <v>43</v>
      </c>
      <c r="B52" s="82"/>
      <c r="C52" s="84">
        <v>2223140</v>
      </c>
      <c r="D52" s="84"/>
      <c r="E52" s="84">
        <v>2115344</v>
      </c>
      <c r="F52" s="84"/>
      <c r="G52" s="84">
        <v>346672</v>
      </c>
      <c r="H52" s="85"/>
      <c r="I52" s="84">
        <v>409218</v>
      </c>
    </row>
    <row r="53" spans="1:9" ht="20.25" customHeight="1">
      <c r="A53" s="83" t="s">
        <v>44</v>
      </c>
      <c r="B53" s="82"/>
      <c r="C53" s="84">
        <v>53</v>
      </c>
      <c r="D53" s="84"/>
      <c r="E53" s="84">
        <v>105</v>
      </c>
      <c r="F53" s="84"/>
      <c r="G53" s="84">
        <v>0</v>
      </c>
      <c r="H53" s="85"/>
      <c r="I53" s="84">
        <v>0</v>
      </c>
    </row>
    <row r="54" spans="1:9" ht="20.25" customHeight="1">
      <c r="A54" s="83" t="s">
        <v>45</v>
      </c>
      <c r="B54" s="82"/>
      <c r="C54" s="84">
        <v>5339188</v>
      </c>
      <c r="D54" s="84"/>
      <c r="E54" s="84">
        <v>4913878</v>
      </c>
      <c r="F54" s="84"/>
      <c r="G54" s="84">
        <v>0</v>
      </c>
      <c r="H54" s="85"/>
      <c r="I54" s="84">
        <v>0</v>
      </c>
    </row>
    <row r="55" spans="1:9" ht="20.25" customHeight="1">
      <c r="A55" s="83" t="s">
        <v>46</v>
      </c>
      <c r="B55" s="86">
        <v>13.2</v>
      </c>
      <c r="C55" s="84">
        <v>4841628</v>
      </c>
      <c r="D55" s="84"/>
      <c r="E55" s="84">
        <v>5599437</v>
      </c>
      <c r="F55" s="84"/>
      <c r="G55" s="84">
        <v>261266</v>
      </c>
      <c r="H55" s="85"/>
      <c r="I55" s="84">
        <v>260664</v>
      </c>
    </row>
    <row r="56" spans="1:9" ht="20.25" customHeight="1">
      <c r="A56" s="83" t="s">
        <v>47</v>
      </c>
      <c r="B56" s="82"/>
      <c r="C56" s="84">
        <v>32703</v>
      </c>
      <c r="D56" s="84"/>
      <c r="E56" s="84">
        <v>39968</v>
      </c>
      <c r="F56" s="84"/>
      <c r="G56" s="84">
        <v>11659</v>
      </c>
      <c r="H56" s="85"/>
      <c r="I56" s="84">
        <v>13313</v>
      </c>
    </row>
    <row r="57" spans="1:9" ht="20.25" customHeight="1">
      <c r="A57" s="83" t="s">
        <v>231</v>
      </c>
      <c r="B57" s="86">
        <v>20.100000000000001</v>
      </c>
      <c r="C57" s="84">
        <v>34623</v>
      </c>
      <c r="D57" s="84"/>
      <c r="E57" s="84">
        <v>0</v>
      </c>
      <c r="F57" s="84"/>
      <c r="G57" s="84">
        <v>0</v>
      </c>
      <c r="H57" s="85"/>
      <c r="I57" s="84">
        <v>0</v>
      </c>
    </row>
    <row r="58" spans="1:9" ht="20.25" customHeight="1">
      <c r="A58" s="83" t="s">
        <v>48</v>
      </c>
      <c r="B58" s="82"/>
      <c r="C58" s="122">
        <f>387284+1</f>
        <v>387285</v>
      </c>
      <c r="D58" s="84"/>
      <c r="E58" s="84">
        <v>436504</v>
      </c>
      <c r="F58" s="84"/>
      <c r="G58" s="84">
        <v>65613</v>
      </c>
      <c r="H58" s="85"/>
      <c r="I58" s="84">
        <v>125557</v>
      </c>
    </row>
    <row r="59" spans="1:9" ht="20.25" customHeight="1">
      <c r="A59" s="79" t="s">
        <v>49</v>
      </c>
      <c r="B59" s="81"/>
      <c r="C59" s="90">
        <f>SUM(C48:C58)</f>
        <v>43122719</v>
      </c>
      <c r="D59" s="84"/>
      <c r="E59" s="90">
        <f>SUM(E48:E58)</f>
        <v>47096100</v>
      </c>
      <c r="F59" s="84"/>
      <c r="G59" s="90">
        <f>SUM(G48:G58)</f>
        <v>13208375</v>
      </c>
      <c r="H59" s="85"/>
      <c r="I59" s="90">
        <f>SUM(I48:I58)</f>
        <v>10741485</v>
      </c>
    </row>
    <row r="60" spans="1:9" ht="20.25" customHeight="1">
      <c r="A60" s="79" t="s">
        <v>50</v>
      </c>
      <c r="B60" s="81"/>
      <c r="C60" s="84"/>
      <c r="D60" s="84"/>
      <c r="E60" s="84"/>
      <c r="F60" s="84"/>
      <c r="G60" s="84"/>
      <c r="H60" s="85"/>
      <c r="I60" s="84"/>
    </row>
    <row r="61" spans="1:9" ht="20.25" customHeight="1">
      <c r="A61" s="83" t="s">
        <v>51</v>
      </c>
      <c r="B61" s="82">
        <v>11</v>
      </c>
      <c r="C61" s="84">
        <v>9970116</v>
      </c>
      <c r="D61" s="84"/>
      <c r="E61" s="84">
        <v>9987088</v>
      </c>
      <c r="F61" s="84"/>
      <c r="G61" s="84">
        <v>0</v>
      </c>
      <c r="H61" s="85"/>
      <c r="I61" s="84">
        <v>0</v>
      </c>
    </row>
    <row r="62" spans="1:9" ht="20.25" customHeight="1">
      <c r="A62" s="70" t="s">
        <v>52</v>
      </c>
      <c r="B62" s="82">
        <v>12</v>
      </c>
      <c r="C62" s="84">
        <v>44140584</v>
      </c>
      <c r="D62" s="84"/>
      <c r="E62" s="84">
        <v>41091352</v>
      </c>
      <c r="F62" s="84"/>
      <c r="G62" s="84">
        <v>0</v>
      </c>
      <c r="H62" s="85"/>
      <c r="I62" s="84">
        <v>0</v>
      </c>
    </row>
    <row r="63" spans="1:9" ht="20.25" customHeight="1">
      <c r="A63" s="83" t="s">
        <v>53</v>
      </c>
      <c r="B63" s="82"/>
      <c r="C63" s="84">
        <v>650739</v>
      </c>
      <c r="D63" s="84"/>
      <c r="E63" s="84">
        <v>604496</v>
      </c>
      <c r="F63" s="84"/>
      <c r="G63" s="84">
        <v>650739</v>
      </c>
      <c r="H63" s="85"/>
      <c r="I63" s="84">
        <v>604496</v>
      </c>
    </row>
    <row r="64" spans="1:9" ht="20.25" customHeight="1">
      <c r="A64" s="83" t="s">
        <v>54</v>
      </c>
      <c r="B64" s="82"/>
      <c r="C64" s="84">
        <v>28807744</v>
      </c>
      <c r="D64" s="84"/>
      <c r="E64" s="84">
        <v>30331174</v>
      </c>
      <c r="F64" s="84"/>
      <c r="G64" s="84">
        <v>0</v>
      </c>
      <c r="H64" s="85"/>
      <c r="I64" s="84">
        <v>0</v>
      </c>
    </row>
    <row r="65" spans="1:9" ht="20.25" customHeight="1">
      <c r="A65" s="83" t="s">
        <v>55</v>
      </c>
      <c r="B65" s="86">
        <v>13.2</v>
      </c>
      <c r="C65" s="84">
        <v>10852344</v>
      </c>
      <c r="D65" s="84"/>
      <c r="E65" s="84">
        <v>13483073</v>
      </c>
      <c r="F65" s="84"/>
      <c r="G65" s="84">
        <v>157264</v>
      </c>
      <c r="H65" s="85"/>
      <c r="I65" s="84">
        <v>373069</v>
      </c>
    </row>
    <row r="66" spans="1:9" ht="20.25" customHeight="1">
      <c r="A66" s="83" t="s">
        <v>56</v>
      </c>
      <c r="B66" s="82"/>
      <c r="C66" s="84">
        <v>1607864</v>
      </c>
      <c r="D66" s="84"/>
      <c r="E66" s="84">
        <v>1551982</v>
      </c>
      <c r="F66" s="84"/>
      <c r="G66" s="84">
        <v>135167</v>
      </c>
      <c r="H66" s="85"/>
      <c r="I66" s="84">
        <v>136845</v>
      </c>
    </row>
    <row r="67" spans="1:9" ht="20.25" customHeight="1">
      <c r="A67" s="83" t="s">
        <v>57</v>
      </c>
      <c r="B67" s="86">
        <v>20.100000000000001</v>
      </c>
      <c r="C67" s="84">
        <v>146296</v>
      </c>
      <c r="D67" s="84"/>
      <c r="E67" s="84">
        <v>0</v>
      </c>
      <c r="F67" s="84"/>
      <c r="G67" s="84">
        <v>0</v>
      </c>
      <c r="H67" s="85"/>
      <c r="I67" s="84">
        <v>0</v>
      </c>
    </row>
    <row r="68" spans="1:9" ht="20.25" customHeight="1">
      <c r="A68" s="70" t="s">
        <v>58</v>
      </c>
      <c r="B68" s="82"/>
      <c r="C68" s="95">
        <v>3828</v>
      </c>
      <c r="D68" s="84"/>
      <c r="E68" s="95">
        <v>1908</v>
      </c>
      <c r="F68" s="84"/>
      <c r="G68" s="95">
        <v>1319</v>
      </c>
      <c r="H68" s="85"/>
      <c r="I68" s="95">
        <v>1319</v>
      </c>
    </row>
    <row r="69" spans="1:9" ht="20.25" customHeight="1">
      <c r="A69" s="79" t="s">
        <v>59</v>
      </c>
      <c r="B69" s="82"/>
      <c r="C69" s="95">
        <f>SUM(C61:C68)</f>
        <v>96179515</v>
      </c>
      <c r="D69" s="84"/>
      <c r="E69" s="95">
        <f>SUM(E61:E68)</f>
        <v>97051073</v>
      </c>
      <c r="F69" s="84"/>
      <c r="G69" s="95">
        <f>SUM(G61:G68)</f>
        <v>944489</v>
      </c>
      <c r="H69" s="85"/>
      <c r="I69" s="95">
        <f>SUM(I61:I68)</f>
        <v>1115729</v>
      </c>
    </row>
    <row r="70" spans="1:9" ht="20.25" customHeight="1">
      <c r="A70" s="79" t="s">
        <v>60</v>
      </c>
      <c r="B70" s="82"/>
      <c r="C70" s="95">
        <f>C69+C59</f>
        <v>139302234</v>
      </c>
      <c r="D70" s="84"/>
      <c r="E70" s="95">
        <f>E69+E59</f>
        <v>144147173</v>
      </c>
      <c r="F70" s="84"/>
      <c r="G70" s="95">
        <f>G69+G59</f>
        <v>14152864</v>
      </c>
      <c r="H70" s="85"/>
      <c r="I70" s="95">
        <f>I69+I59</f>
        <v>11857214</v>
      </c>
    </row>
    <row r="71" spans="1:9" ht="20.25" customHeight="1">
      <c r="A71" s="79"/>
      <c r="B71" s="82"/>
      <c r="F71" s="70"/>
    </row>
    <row r="72" spans="1:9" ht="20.25" customHeight="1">
      <c r="A72" s="70" t="s">
        <v>36</v>
      </c>
      <c r="B72" s="82"/>
      <c r="F72" s="70"/>
    </row>
    <row r="73" spans="1:9" ht="20.25" customHeight="1">
      <c r="A73" s="80" t="s">
        <v>0</v>
      </c>
      <c r="B73" s="92"/>
      <c r="F73" s="70"/>
    </row>
    <row r="74" spans="1:9" ht="20.25" customHeight="1">
      <c r="A74" s="80" t="s">
        <v>37</v>
      </c>
      <c r="B74" s="92"/>
      <c r="F74" s="70"/>
    </row>
    <row r="75" spans="1:9" ht="20.25" customHeight="1">
      <c r="A75" s="80" t="s">
        <v>192</v>
      </c>
      <c r="B75" s="92"/>
      <c r="C75" s="92"/>
      <c r="D75" s="92"/>
      <c r="E75" s="92"/>
      <c r="F75" s="93"/>
      <c r="G75" s="92"/>
      <c r="H75" s="92"/>
      <c r="I75" s="92"/>
    </row>
    <row r="76" spans="1:9" ht="20.25" customHeight="1">
      <c r="A76" s="129" t="s">
        <v>2</v>
      </c>
      <c r="B76" s="129"/>
      <c r="C76" s="129"/>
      <c r="D76" s="129"/>
      <c r="E76" s="129"/>
      <c r="F76" s="129"/>
      <c r="G76" s="129"/>
      <c r="H76" s="129"/>
      <c r="I76" s="129"/>
    </row>
    <row r="77" spans="1:9" ht="20.25" customHeight="1">
      <c r="C77" s="130" t="s">
        <v>3</v>
      </c>
      <c r="D77" s="130"/>
      <c r="E77" s="130"/>
      <c r="G77" s="130" t="s">
        <v>4</v>
      </c>
      <c r="H77" s="130"/>
      <c r="I77" s="130"/>
    </row>
    <row r="78" spans="1:9" ht="20.25" customHeight="1">
      <c r="B78" s="72"/>
      <c r="C78" s="73" t="s">
        <v>193</v>
      </c>
      <c r="D78" s="74"/>
      <c r="E78" s="75" t="s">
        <v>6</v>
      </c>
      <c r="F78" s="76"/>
      <c r="G78" s="73" t="s">
        <v>193</v>
      </c>
      <c r="H78" s="74"/>
      <c r="I78" s="75" t="s">
        <v>6</v>
      </c>
    </row>
    <row r="79" spans="1:9" ht="20.25" customHeight="1">
      <c r="B79" s="72"/>
      <c r="C79" s="77" t="s">
        <v>7</v>
      </c>
      <c r="D79" s="74"/>
      <c r="E79" s="78" t="s">
        <v>8</v>
      </c>
      <c r="F79" s="76"/>
      <c r="G79" s="77" t="s">
        <v>7</v>
      </c>
      <c r="H79" s="74"/>
      <c r="I79" s="78" t="s">
        <v>8</v>
      </c>
    </row>
    <row r="80" spans="1:9" ht="20.25" customHeight="1">
      <c r="B80" s="72"/>
      <c r="C80" s="78" t="s">
        <v>9</v>
      </c>
      <c r="D80" s="74"/>
      <c r="E80" s="78"/>
      <c r="F80" s="76"/>
      <c r="G80" s="78" t="s">
        <v>9</v>
      </c>
      <c r="H80" s="74"/>
      <c r="I80" s="78"/>
    </row>
    <row r="81" spans="1:9" ht="20.25" customHeight="1">
      <c r="A81" s="79" t="s">
        <v>61</v>
      </c>
      <c r="B81" s="82"/>
      <c r="D81" s="81"/>
      <c r="F81" s="82"/>
    </row>
    <row r="82" spans="1:9" ht="20.25" customHeight="1">
      <c r="A82" s="70" t="s">
        <v>62</v>
      </c>
      <c r="B82" s="82"/>
      <c r="D82" s="81"/>
      <c r="F82" s="82"/>
    </row>
    <row r="83" spans="1:9" ht="20.25" customHeight="1">
      <c r="A83" s="70" t="s">
        <v>63</v>
      </c>
      <c r="B83" s="82"/>
      <c r="D83" s="81"/>
      <c r="F83" s="82"/>
    </row>
    <row r="84" spans="1:9" ht="20.25" customHeight="1">
      <c r="A84" s="70" t="s">
        <v>65</v>
      </c>
      <c r="B84" s="82"/>
      <c r="D84" s="81"/>
      <c r="F84" s="82"/>
    </row>
    <row r="85" spans="1:9" ht="20.25" customHeight="1">
      <c r="A85" s="70" t="s">
        <v>190</v>
      </c>
      <c r="B85" s="82"/>
      <c r="D85" s="81"/>
      <c r="F85" s="82"/>
    </row>
    <row r="86" spans="1:9" ht="20.25" customHeight="1" thickBot="1">
      <c r="A86" s="70" t="s">
        <v>191</v>
      </c>
      <c r="B86" s="86">
        <v>1.4</v>
      </c>
      <c r="C86" s="91">
        <v>4735622</v>
      </c>
      <c r="D86" s="84"/>
      <c r="E86" s="91">
        <v>4744161</v>
      </c>
      <c r="F86" s="84"/>
      <c r="G86" s="91">
        <v>4735622</v>
      </c>
      <c r="H86" s="85"/>
      <c r="I86" s="91">
        <v>4744161</v>
      </c>
    </row>
    <row r="87" spans="1:9" ht="20.25" customHeight="1" thickTop="1">
      <c r="A87" s="70" t="s">
        <v>64</v>
      </c>
      <c r="B87" s="82"/>
      <c r="C87" s="84"/>
      <c r="D87" s="84"/>
      <c r="E87" s="84"/>
      <c r="F87" s="84"/>
      <c r="G87" s="84"/>
      <c r="H87" s="85"/>
      <c r="I87" s="84"/>
    </row>
    <row r="88" spans="1:9" ht="20.25" customHeight="1">
      <c r="A88" s="70" t="s">
        <v>65</v>
      </c>
      <c r="B88" s="82"/>
      <c r="C88" s="84">
        <v>4735622</v>
      </c>
      <c r="D88" s="84"/>
      <c r="E88" s="84">
        <v>4735622</v>
      </c>
      <c r="F88" s="84"/>
      <c r="G88" s="84">
        <v>4735622</v>
      </c>
      <c r="H88" s="85"/>
      <c r="I88" s="84">
        <v>4735622</v>
      </c>
    </row>
    <row r="89" spans="1:9" ht="20.25" customHeight="1">
      <c r="A89" s="83" t="s">
        <v>66</v>
      </c>
      <c r="B89" s="82"/>
      <c r="C89" s="84">
        <v>6541659</v>
      </c>
      <c r="D89" s="84"/>
      <c r="E89" s="84">
        <v>6541659</v>
      </c>
      <c r="F89" s="84"/>
      <c r="G89" s="84">
        <v>6541659</v>
      </c>
      <c r="H89" s="85"/>
      <c r="I89" s="84">
        <v>6541659</v>
      </c>
    </row>
    <row r="90" spans="1:9" ht="20.25" customHeight="1">
      <c r="A90" s="83" t="s">
        <v>67</v>
      </c>
      <c r="B90" s="82"/>
      <c r="C90" s="84">
        <v>1647137</v>
      </c>
      <c r="D90" s="84"/>
      <c r="E90" s="84">
        <v>1647137</v>
      </c>
      <c r="F90" s="84"/>
      <c r="G90" s="84">
        <v>1647137</v>
      </c>
      <c r="H90" s="85"/>
      <c r="I90" s="84">
        <v>1647137</v>
      </c>
    </row>
    <row r="91" spans="1:9" ht="20.25" customHeight="1">
      <c r="A91" s="83" t="s">
        <v>68</v>
      </c>
      <c r="B91" s="82"/>
      <c r="C91" s="84"/>
      <c r="D91" s="84"/>
      <c r="E91" s="84"/>
      <c r="F91" s="84"/>
      <c r="G91" s="84"/>
      <c r="H91" s="85"/>
      <c r="I91" s="84"/>
    </row>
    <row r="92" spans="1:9" ht="20.25" customHeight="1">
      <c r="A92" s="83" t="s">
        <v>69</v>
      </c>
      <c r="B92" s="82"/>
      <c r="C92" s="96">
        <v>474416</v>
      </c>
      <c r="D92" s="84"/>
      <c r="E92" s="96">
        <v>474416</v>
      </c>
      <c r="F92" s="84"/>
      <c r="G92" s="96">
        <v>474416</v>
      </c>
      <c r="H92" s="85"/>
      <c r="I92" s="96">
        <v>474416</v>
      </c>
    </row>
    <row r="93" spans="1:9" ht="20.25" customHeight="1">
      <c r="A93" s="83" t="s">
        <v>176</v>
      </c>
      <c r="B93" s="82"/>
      <c r="C93" s="123">
        <f>4488192+1</f>
        <v>4488193</v>
      </c>
      <c r="D93" s="98"/>
      <c r="E93" s="97">
        <f>-10881483+17650131</f>
        <v>6768648</v>
      </c>
      <c r="F93" s="98"/>
      <c r="G93" s="97">
        <v>3569076</v>
      </c>
      <c r="H93" s="99"/>
      <c r="I93" s="97">
        <v>4365984</v>
      </c>
    </row>
    <row r="94" spans="1:9" ht="20.25" customHeight="1">
      <c r="A94" s="83"/>
      <c r="B94" s="82"/>
      <c r="C94" s="98">
        <f>SUM(C92:C93)</f>
        <v>4962609</v>
      </c>
      <c r="D94" s="98"/>
      <c r="E94" s="98">
        <f>SUM(E92:E93)</f>
        <v>7243064</v>
      </c>
      <c r="F94" s="99"/>
      <c r="G94" s="98">
        <f>SUM(G92:G93)</f>
        <v>4043492</v>
      </c>
      <c r="H94" s="98"/>
      <c r="I94" s="98">
        <f>SUM(I92:I93)</f>
        <v>4840400</v>
      </c>
    </row>
    <row r="95" spans="1:9" ht="20.25" customHeight="1">
      <c r="A95" s="83" t="s">
        <v>70</v>
      </c>
      <c r="B95" s="82">
        <v>19</v>
      </c>
      <c r="C95" s="95">
        <v>0</v>
      </c>
      <c r="D95" s="84"/>
      <c r="E95" s="95">
        <v>0</v>
      </c>
      <c r="F95" s="84"/>
      <c r="G95" s="95">
        <v>0</v>
      </c>
      <c r="H95" s="85"/>
      <c r="I95" s="95">
        <v>0</v>
      </c>
    </row>
    <row r="96" spans="1:9" ht="20.25" customHeight="1">
      <c r="A96" s="80" t="s">
        <v>71</v>
      </c>
      <c r="B96" s="82"/>
      <c r="C96" s="90">
        <f>SUM(C88:C90,C94:C95)</f>
        <v>17887027</v>
      </c>
      <c r="D96" s="84"/>
      <c r="E96" s="90">
        <f>SUM(E88:E90,E94:E95)</f>
        <v>20167482</v>
      </c>
      <c r="F96" s="85"/>
      <c r="G96" s="90">
        <f>SUM(G88:G90,G94:G95)</f>
        <v>16967910</v>
      </c>
      <c r="H96" s="84"/>
      <c r="I96" s="90">
        <f>SUM(I88:I90,I94:I95)</f>
        <v>17764818</v>
      </c>
    </row>
    <row r="97" spans="1:9" ht="20.25" customHeight="1" thickBot="1">
      <c r="A97" s="80" t="s">
        <v>72</v>
      </c>
      <c r="B97" s="81"/>
      <c r="C97" s="91">
        <f>SUM(C96,C70)</f>
        <v>157189261</v>
      </c>
      <c r="D97" s="84"/>
      <c r="E97" s="91">
        <f>SUM(E96,E70)</f>
        <v>164314655</v>
      </c>
      <c r="F97" s="85"/>
      <c r="G97" s="91">
        <f>SUM(G96,G70)</f>
        <v>31120774</v>
      </c>
      <c r="H97" s="84"/>
      <c r="I97" s="91">
        <f>SUM(I96,I70)</f>
        <v>29622032</v>
      </c>
    </row>
    <row r="98" spans="1:9" ht="20.25" customHeight="1" thickTop="1">
      <c r="B98" s="81"/>
      <c r="C98" s="88">
        <f>C97-C35</f>
        <v>0</v>
      </c>
      <c r="D98" s="84"/>
      <c r="E98" s="88">
        <f>E97-E35</f>
        <v>0</v>
      </c>
      <c r="F98" s="85"/>
      <c r="G98" s="88">
        <f>G97-G35</f>
        <v>0</v>
      </c>
      <c r="H98" s="88"/>
      <c r="I98" s="88">
        <f>I97-I35</f>
        <v>0</v>
      </c>
    </row>
    <row r="99" spans="1:9" ht="20.25" customHeight="1">
      <c r="A99" s="70" t="s">
        <v>36</v>
      </c>
      <c r="B99" s="81"/>
    </row>
    <row r="100" spans="1:9" ht="20.25" customHeight="1">
      <c r="B100" s="81"/>
    </row>
    <row r="101" spans="1:9" ht="20.25" customHeight="1">
      <c r="B101" s="81"/>
    </row>
    <row r="102" spans="1:9" ht="20.25" customHeight="1">
      <c r="A102" s="100"/>
      <c r="B102" s="81"/>
      <c r="C102" s="101"/>
      <c r="D102" s="101"/>
      <c r="E102" s="101"/>
      <c r="F102" s="102"/>
      <c r="G102" s="103"/>
      <c r="H102" s="103"/>
      <c r="I102" s="103"/>
    </row>
    <row r="103" spans="1:9" ht="20.25" customHeight="1">
      <c r="B103" s="81"/>
      <c r="C103" s="81"/>
      <c r="D103" s="81"/>
      <c r="E103" s="81"/>
      <c r="F103" s="82"/>
    </row>
    <row r="104" spans="1:9" ht="20.25" customHeight="1">
      <c r="B104" s="83" t="s">
        <v>73</v>
      </c>
      <c r="C104" s="81"/>
      <c r="D104" s="81"/>
      <c r="E104" s="81"/>
      <c r="F104" s="82"/>
    </row>
    <row r="105" spans="1:9" ht="20.25" customHeight="1">
      <c r="A105" s="100"/>
      <c r="B105" s="81"/>
      <c r="C105" s="81"/>
      <c r="D105" s="81"/>
      <c r="E105" s="81"/>
      <c r="F105" s="82"/>
    </row>
  </sheetData>
  <mergeCells count="9">
    <mergeCell ref="A76:I76"/>
    <mergeCell ref="C77:E77"/>
    <mergeCell ref="G77:I77"/>
    <mergeCell ref="A5:I5"/>
    <mergeCell ref="A41:I41"/>
    <mergeCell ref="C42:E42"/>
    <mergeCell ref="G42:I42"/>
    <mergeCell ref="C6:E6"/>
    <mergeCell ref="G6:I6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2" manualBreakCount="2">
    <brk id="37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F9C8-DE20-46F0-A8FB-3BAEF1F60EC4}">
  <sheetPr>
    <tabColor rgb="FF66FFFF"/>
  </sheetPr>
  <dimension ref="A1:I103"/>
  <sheetViews>
    <sheetView showGridLines="0" topLeftCell="A79" zoomScale="80" zoomScaleNormal="80" zoomScaleSheetLayoutView="80" workbookViewId="0">
      <selection activeCell="B86" sqref="B86"/>
    </sheetView>
  </sheetViews>
  <sheetFormatPr defaultColWidth="10.5703125" defaultRowHeight="20.25" customHeight="1"/>
  <cols>
    <col min="1" max="1" width="46.140625" style="22" customWidth="1"/>
    <col min="2" max="2" width="7" style="22" customWidth="1"/>
    <col min="3" max="3" width="15.5703125" style="22" customWidth="1"/>
    <col min="4" max="4" width="1.85546875" style="22" customWidth="1"/>
    <col min="5" max="5" width="16.140625" style="22" customWidth="1"/>
    <col min="6" max="6" width="1.85546875" style="3" customWidth="1"/>
    <col min="7" max="7" width="15.42578125" style="22" customWidth="1"/>
    <col min="8" max="8" width="1.85546875" style="22" customWidth="1"/>
    <col min="9" max="9" width="16.140625" style="22" customWidth="1"/>
    <col min="10" max="10" width="1.5703125" style="22" customWidth="1"/>
    <col min="11" max="244" width="10.5703125" style="22"/>
    <col min="245" max="245" width="46" style="22" customWidth="1"/>
    <col min="246" max="246" width="7" style="22" customWidth="1"/>
    <col min="247" max="247" width="15.5703125" style="22" customWidth="1"/>
    <col min="248" max="248" width="1.85546875" style="22" customWidth="1"/>
    <col min="249" max="249" width="16.140625" style="22" customWidth="1"/>
    <col min="250" max="250" width="1.85546875" style="22" customWidth="1"/>
    <col min="251" max="251" width="15.42578125" style="22" customWidth="1"/>
    <col min="252" max="252" width="1.85546875" style="22" customWidth="1"/>
    <col min="253" max="253" width="16.140625" style="22" customWidth="1"/>
    <col min="254" max="254" width="1.5703125" style="22" customWidth="1"/>
    <col min="255" max="255" width="16.85546875" style="22" customWidth="1"/>
    <col min="256" max="500" width="10.5703125" style="22"/>
    <col min="501" max="501" width="46" style="22" customWidth="1"/>
    <col min="502" max="502" width="7" style="22" customWidth="1"/>
    <col min="503" max="503" width="15.5703125" style="22" customWidth="1"/>
    <col min="504" max="504" width="1.85546875" style="22" customWidth="1"/>
    <col min="505" max="505" width="16.140625" style="22" customWidth="1"/>
    <col min="506" max="506" width="1.85546875" style="22" customWidth="1"/>
    <col min="507" max="507" width="15.42578125" style="22" customWidth="1"/>
    <col min="508" max="508" width="1.85546875" style="22" customWidth="1"/>
    <col min="509" max="509" width="16.140625" style="22" customWidth="1"/>
    <col min="510" max="510" width="1.5703125" style="22" customWidth="1"/>
    <col min="511" max="511" width="16.85546875" style="22" customWidth="1"/>
    <col min="512" max="756" width="10.5703125" style="22"/>
    <col min="757" max="757" width="46" style="22" customWidth="1"/>
    <col min="758" max="758" width="7" style="22" customWidth="1"/>
    <col min="759" max="759" width="15.5703125" style="22" customWidth="1"/>
    <col min="760" max="760" width="1.85546875" style="22" customWidth="1"/>
    <col min="761" max="761" width="16.140625" style="22" customWidth="1"/>
    <col min="762" max="762" width="1.85546875" style="22" customWidth="1"/>
    <col min="763" max="763" width="15.42578125" style="22" customWidth="1"/>
    <col min="764" max="764" width="1.85546875" style="22" customWidth="1"/>
    <col min="765" max="765" width="16.140625" style="22" customWidth="1"/>
    <col min="766" max="766" width="1.5703125" style="22" customWidth="1"/>
    <col min="767" max="767" width="16.85546875" style="22" customWidth="1"/>
    <col min="768" max="1012" width="10.5703125" style="22"/>
    <col min="1013" max="1013" width="46" style="22" customWidth="1"/>
    <col min="1014" max="1014" width="7" style="22" customWidth="1"/>
    <col min="1015" max="1015" width="15.5703125" style="22" customWidth="1"/>
    <col min="1016" max="1016" width="1.85546875" style="22" customWidth="1"/>
    <col min="1017" max="1017" width="16.140625" style="22" customWidth="1"/>
    <col min="1018" max="1018" width="1.85546875" style="22" customWidth="1"/>
    <col min="1019" max="1019" width="15.42578125" style="22" customWidth="1"/>
    <col min="1020" max="1020" width="1.85546875" style="22" customWidth="1"/>
    <col min="1021" max="1021" width="16.140625" style="22" customWidth="1"/>
    <col min="1022" max="1022" width="1.5703125" style="22" customWidth="1"/>
    <col min="1023" max="1023" width="16.85546875" style="22" customWidth="1"/>
    <col min="1024" max="1268" width="10.5703125" style="22"/>
    <col min="1269" max="1269" width="46" style="22" customWidth="1"/>
    <col min="1270" max="1270" width="7" style="22" customWidth="1"/>
    <col min="1271" max="1271" width="15.5703125" style="22" customWidth="1"/>
    <col min="1272" max="1272" width="1.85546875" style="22" customWidth="1"/>
    <col min="1273" max="1273" width="16.140625" style="22" customWidth="1"/>
    <col min="1274" max="1274" width="1.85546875" style="22" customWidth="1"/>
    <col min="1275" max="1275" width="15.42578125" style="22" customWidth="1"/>
    <col min="1276" max="1276" width="1.85546875" style="22" customWidth="1"/>
    <col min="1277" max="1277" width="16.140625" style="22" customWidth="1"/>
    <col min="1278" max="1278" width="1.5703125" style="22" customWidth="1"/>
    <col min="1279" max="1279" width="16.85546875" style="22" customWidth="1"/>
    <col min="1280" max="1524" width="10.5703125" style="22"/>
    <col min="1525" max="1525" width="46" style="22" customWidth="1"/>
    <col min="1526" max="1526" width="7" style="22" customWidth="1"/>
    <col min="1527" max="1527" width="15.5703125" style="22" customWidth="1"/>
    <col min="1528" max="1528" width="1.85546875" style="22" customWidth="1"/>
    <col min="1529" max="1529" width="16.140625" style="22" customWidth="1"/>
    <col min="1530" max="1530" width="1.85546875" style="22" customWidth="1"/>
    <col min="1531" max="1531" width="15.42578125" style="22" customWidth="1"/>
    <col min="1532" max="1532" width="1.85546875" style="22" customWidth="1"/>
    <col min="1533" max="1533" width="16.140625" style="22" customWidth="1"/>
    <col min="1534" max="1534" width="1.5703125" style="22" customWidth="1"/>
    <col min="1535" max="1535" width="16.85546875" style="22" customWidth="1"/>
    <col min="1536" max="1780" width="10.5703125" style="22"/>
    <col min="1781" max="1781" width="46" style="22" customWidth="1"/>
    <col min="1782" max="1782" width="7" style="22" customWidth="1"/>
    <col min="1783" max="1783" width="15.5703125" style="22" customWidth="1"/>
    <col min="1784" max="1784" width="1.85546875" style="22" customWidth="1"/>
    <col min="1785" max="1785" width="16.140625" style="22" customWidth="1"/>
    <col min="1786" max="1786" width="1.85546875" style="22" customWidth="1"/>
    <col min="1787" max="1787" width="15.42578125" style="22" customWidth="1"/>
    <col min="1788" max="1788" width="1.85546875" style="22" customWidth="1"/>
    <col min="1789" max="1789" width="16.140625" style="22" customWidth="1"/>
    <col min="1790" max="1790" width="1.5703125" style="22" customWidth="1"/>
    <col min="1791" max="1791" width="16.85546875" style="22" customWidth="1"/>
    <col min="1792" max="2036" width="10.5703125" style="22"/>
    <col min="2037" max="2037" width="46" style="22" customWidth="1"/>
    <col min="2038" max="2038" width="7" style="22" customWidth="1"/>
    <col min="2039" max="2039" width="15.5703125" style="22" customWidth="1"/>
    <col min="2040" max="2040" width="1.85546875" style="22" customWidth="1"/>
    <col min="2041" max="2041" width="16.140625" style="22" customWidth="1"/>
    <col min="2042" max="2042" width="1.85546875" style="22" customWidth="1"/>
    <col min="2043" max="2043" width="15.42578125" style="22" customWidth="1"/>
    <col min="2044" max="2044" width="1.85546875" style="22" customWidth="1"/>
    <col min="2045" max="2045" width="16.140625" style="22" customWidth="1"/>
    <col min="2046" max="2046" width="1.5703125" style="22" customWidth="1"/>
    <col min="2047" max="2047" width="16.85546875" style="22" customWidth="1"/>
    <col min="2048" max="2292" width="10.5703125" style="22"/>
    <col min="2293" max="2293" width="46" style="22" customWidth="1"/>
    <col min="2294" max="2294" width="7" style="22" customWidth="1"/>
    <col min="2295" max="2295" width="15.5703125" style="22" customWidth="1"/>
    <col min="2296" max="2296" width="1.85546875" style="22" customWidth="1"/>
    <col min="2297" max="2297" width="16.140625" style="22" customWidth="1"/>
    <col min="2298" max="2298" width="1.85546875" style="22" customWidth="1"/>
    <col min="2299" max="2299" width="15.42578125" style="22" customWidth="1"/>
    <col min="2300" max="2300" width="1.85546875" style="22" customWidth="1"/>
    <col min="2301" max="2301" width="16.140625" style="22" customWidth="1"/>
    <col min="2302" max="2302" width="1.5703125" style="22" customWidth="1"/>
    <col min="2303" max="2303" width="16.85546875" style="22" customWidth="1"/>
    <col min="2304" max="2548" width="10.5703125" style="22"/>
    <col min="2549" max="2549" width="46" style="22" customWidth="1"/>
    <col min="2550" max="2550" width="7" style="22" customWidth="1"/>
    <col min="2551" max="2551" width="15.5703125" style="22" customWidth="1"/>
    <col min="2552" max="2552" width="1.85546875" style="22" customWidth="1"/>
    <col min="2553" max="2553" width="16.140625" style="22" customWidth="1"/>
    <col min="2554" max="2554" width="1.85546875" style="22" customWidth="1"/>
    <col min="2555" max="2555" width="15.42578125" style="22" customWidth="1"/>
    <col min="2556" max="2556" width="1.85546875" style="22" customWidth="1"/>
    <col min="2557" max="2557" width="16.140625" style="22" customWidth="1"/>
    <col min="2558" max="2558" width="1.5703125" style="22" customWidth="1"/>
    <col min="2559" max="2559" width="16.85546875" style="22" customWidth="1"/>
    <col min="2560" max="2804" width="10.5703125" style="22"/>
    <col min="2805" max="2805" width="46" style="22" customWidth="1"/>
    <col min="2806" max="2806" width="7" style="22" customWidth="1"/>
    <col min="2807" max="2807" width="15.5703125" style="22" customWidth="1"/>
    <col min="2808" max="2808" width="1.85546875" style="22" customWidth="1"/>
    <col min="2809" max="2809" width="16.140625" style="22" customWidth="1"/>
    <col min="2810" max="2810" width="1.85546875" style="22" customWidth="1"/>
    <col min="2811" max="2811" width="15.42578125" style="22" customWidth="1"/>
    <col min="2812" max="2812" width="1.85546875" style="22" customWidth="1"/>
    <col min="2813" max="2813" width="16.140625" style="22" customWidth="1"/>
    <col min="2814" max="2814" width="1.5703125" style="22" customWidth="1"/>
    <col min="2815" max="2815" width="16.85546875" style="22" customWidth="1"/>
    <col min="2816" max="3060" width="10.5703125" style="22"/>
    <col min="3061" max="3061" width="46" style="22" customWidth="1"/>
    <col min="3062" max="3062" width="7" style="22" customWidth="1"/>
    <col min="3063" max="3063" width="15.5703125" style="22" customWidth="1"/>
    <col min="3064" max="3064" width="1.85546875" style="22" customWidth="1"/>
    <col min="3065" max="3065" width="16.140625" style="22" customWidth="1"/>
    <col min="3066" max="3066" width="1.85546875" style="22" customWidth="1"/>
    <col min="3067" max="3067" width="15.42578125" style="22" customWidth="1"/>
    <col min="3068" max="3068" width="1.85546875" style="22" customWidth="1"/>
    <col min="3069" max="3069" width="16.140625" style="22" customWidth="1"/>
    <col min="3070" max="3070" width="1.5703125" style="22" customWidth="1"/>
    <col min="3071" max="3071" width="16.85546875" style="22" customWidth="1"/>
    <col min="3072" max="3316" width="10.5703125" style="22"/>
    <col min="3317" max="3317" width="46" style="22" customWidth="1"/>
    <col min="3318" max="3318" width="7" style="22" customWidth="1"/>
    <col min="3319" max="3319" width="15.5703125" style="22" customWidth="1"/>
    <col min="3320" max="3320" width="1.85546875" style="22" customWidth="1"/>
    <col min="3321" max="3321" width="16.140625" style="22" customWidth="1"/>
    <col min="3322" max="3322" width="1.85546875" style="22" customWidth="1"/>
    <col min="3323" max="3323" width="15.42578125" style="22" customWidth="1"/>
    <col min="3324" max="3324" width="1.85546875" style="22" customWidth="1"/>
    <col min="3325" max="3325" width="16.140625" style="22" customWidth="1"/>
    <col min="3326" max="3326" width="1.5703125" style="22" customWidth="1"/>
    <col min="3327" max="3327" width="16.85546875" style="22" customWidth="1"/>
    <col min="3328" max="3572" width="10.5703125" style="22"/>
    <col min="3573" max="3573" width="46" style="22" customWidth="1"/>
    <col min="3574" max="3574" width="7" style="22" customWidth="1"/>
    <col min="3575" max="3575" width="15.5703125" style="22" customWidth="1"/>
    <col min="3576" max="3576" width="1.85546875" style="22" customWidth="1"/>
    <col min="3577" max="3577" width="16.140625" style="22" customWidth="1"/>
    <col min="3578" max="3578" width="1.85546875" style="22" customWidth="1"/>
    <col min="3579" max="3579" width="15.42578125" style="22" customWidth="1"/>
    <col min="3580" max="3580" width="1.85546875" style="22" customWidth="1"/>
    <col min="3581" max="3581" width="16.140625" style="22" customWidth="1"/>
    <col min="3582" max="3582" width="1.5703125" style="22" customWidth="1"/>
    <col min="3583" max="3583" width="16.85546875" style="22" customWidth="1"/>
    <col min="3584" max="3828" width="10.5703125" style="22"/>
    <col min="3829" max="3829" width="46" style="22" customWidth="1"/>
    <col min="3830" max="3830" width="7" style="22" customWidth="1"/>
    <col min="3831" max="3831" width="15.5703125" style="22" customWidth="1"/>
    <col min="3832" max="3832" width="1.85546875" style="22" customWidth="1"/>
    <col min="3833" max="3833" width="16.140625" style="22" customWidth="1"/>
    <col min="3834" max="3834" width="1.85546875" style="22" customWidth="1"/>
    <col min="3835" max="3835" width="15.42578125" style="22" customWidth="1"/>
    <col min="3836" max="3836" width="1.85546875" style="22" customWidth="1"/>
    <col min="3837" max="3837" width="16.140625" style="22" customWidth="1"/>
    <col min="3838" max="3838" width="1.5703125" style="22" customWidth="1"/>
    <col min="3839" max="3839" width="16.85546875" style="22" customWidth="1"/>
    <col min="3840" max="4084" width="10.5703125" style="22"/>
    <col min="4085" max="4085" width="46" style="22" customWidth="1"/>
    <col min="4086" max="4086" width="7" style="22" customWidth="1"/>
    <col min="4087" max="4087" width="15.5703125" style="22" customWidth="1"/>
    <col min="4088" max="4088" width="1.85546875" style="22" customWidth="1"/>
    <col min="4089" max="4089" width="16.140625" style="22" customWidth="1"/>
    <col min="4090" max="4090" width="1.85546875" style="22" customWidth="1"/>
    <col min="4091" max="4091" width="15.42578125" style="22" customWidth="1"/>
    <col min="4092" max="4092" width="1.85546875" style="22" customWidth="1"/>
    <col min="4093" max="4093" width="16.140625" style="22" customWidth="1"/>
    <col min="4094" max="4094" width="1.5703125" style="22" customWidth="1"/>
    <col min="4095" max="4095" width="16.85546875" style="22" customWidth="1"/>
    <col min="4096" max="4340" width="10.5703125" style="22"/>
    <col min="4341" max="4341" width="46" style="22" customWidth="1"/>
    <col min="4342" max="4342" width="7" style="22" customWidth="1"/>
    <col min="4343" max="4343" width="15.5703125" style="22" customWidth="1"/>
    <col min="4344" max="4344" width="1.85546875" style="22" customWidth="1"/>
    <col min="4345" max="4345" width="16.140625" style="22" customWidth="1"/>
    <col min="4346" max="4346" width="1.85546875" style="22" customWidth="1"/>
    <col min="4347" max="4347" width="15.42578125" style="22" customWidth="1"/>
    <col min="4348" max="4348" width="1.85546875" style="22" customWidth="1"/>
    <col min="4349" max="4349" width="16.140625" style="22" customWidth="1"/>
    <col min="4350" max="4350" width="1.5703125" style="22" customWidth="1"/>
    <col min="4351" max="4351" width="16.85546875" style="22" customWidth="1"/>
    <col min="4352" max="4596" width="10.5703125" style="22"/>
    <col min="4597" max="4597" width="46" style="22" customWidth="1"/>
    <col min="4598" max="4598" width="7" style="22" customWidth="1"/>
    <col min="4599" max="4599" width="15.5703125" style="22" customWidth="1"/>
    <col min="4600" max="4600" width="1.85546875" style="22" customWidth="1"/>
    <col min="4601" max="4601" width="16.140625" style="22" customWidth="1"/>
    <col min="4602" max="4602" width="1.85546875" style="22" customWidth="1"/>
    <col min="4603" max="4603" width="15.42578125" style="22" customWidth="1"/>
    <col min="4604" max="4604" width="1.85546875" style="22" customWidth="1"/>
    <col min="4605" max="4605" width="16.140625" style="22" customWidth="1"/>
    <col min="4606" max="4606" width="1.5703125" style="22" customWidth="1"/>
    <col min="4607" max="4607" width="16.85546875" style="22" customWidth="1"/>
    <col min="4608" max="4852" width="10.5703125" style="22"/>
    <col min="4853" max="4853" width="46" style="22" customWidth="1"/>
    <col min="4854" max="4854" width="7" style="22" customWidth="1"/>
    <col min="4855" max="4855" width="15.5703125" style="22" customWidth="1"/>
    <col min="4856" max="4856" width="1.85546875" style="22" customWidth="1"/>
    <col min="4857" max="4857" width="16.140625" style="22" customWidth="1"/>
    <col min="4858" max="4858" width="1.85546875" style="22" customWidth="1"/>
    <col min="4859" max="4859" width="15.42578125" style="22" customWidth="1"/>
    <col min="4860" max="4860" width="1.85546875" style="22" customWidth="1"/>
    <col min="4861" max="4861" width="16.140625" style="22" customWidth="1"/>
    <col min="4862" max="4862" width="1.5703125" style="22" customWidth="1"/>
    <col min="4863" max="4863" width="16.85546875" style="22" customWidth="1"/>
    <col min="4864" max="5108" width="10.5703125" style="22"/>
    <col min="5109" max="5109" width="46" style="22" customWidth="1"/>
    <col min="5110" max="5110" width="7" style="22" customWidth="1"/>
    <col min="5111" max="5111" width="15.5703125" style="22" customWidth="1"/>
    <col min="5112" max="5112" width="1.85546875" style="22" customWidth="1"/>
    <col min="5113" max="5113" width="16.140625" style="22" customWidth="1"/>
    <col min="5114" max="5114" width="1.85546875" style="22" customWidth="1"/>
    <col min="5115" max="5115" width="15.42578125" style="22" customWidth="1"/>
    <col min="5116" max="5116" width="1.85546875" style="22" customWidth="1"/>
    <col min="5117" max="5117" width="16.140625" style="22" customWidth="1"/>
    <col min="5118" max="5118" width="1.5703125" style="22" customWidth="1"/>
    <col min="5119" max="5119" width="16.85546875" style="22" customWidth="1"/>
    <col min="5120" max="5364" width="10.5703125" style="22"/>
    <col min="5365" max="5365" width="46" style="22" customWidth="1"/>
    <col min="5366" max="5366" width="7" style="22" customWidth="1"/>
    <col min="5367" max="5367" width="15.5703125" style="22" customWidth="1"/>
    <col min="5368" max="5368" width="1.85546875" style="22" customWidth="1"/>
    <col min="5369" max="5369" width="16.140625" style="22" customWidth="1"/>
    <col min="5370" max="5370" width="1.85546875" style="22" customWidth="1"/>
    <col min="5371" max="5371" width="15.42578125" style="22" customWidth="1"/>
    <col min="5372" max="5372" width="1.85546875" style="22" customWidth="1"/>
    <col min="5373" max="5373" width="16.140625" style="22" customWidth="1"/>
    <col min="5374" max="5374" width="1.5703125" style="22" customWidth="1"/>
    <col min="5375" max="5375" width="16.85546875" style="22" customWidth="1"/>
    <col min="5376" max="5620" width="10.5703125" style="22"/>
    <col min="5621" max="5621" width="46" style="22" customWidth="1"/>
    <col min="5622" max="5622" width="7" style="22" customWidth="1"/>
    <col min="5623" max="5623" width="15.5703125" style="22" customWidth="1"/>
    <col min="5624" max="5624" width="1.85546875" style="22" customWidth="1"/>
    <col min="5625" max="5625" width="16.140625" style="22" customWidth="1"/>
    <col min="5626" max="5626" width="1.85546875" style="22" customWidth="1"/>
    <col min="5627" max="5627" width="15.42578125" style="22" customWidth="1"/>
    <col min="5628" max="5628" width="1.85546875" style="22" customWidth="1"/>
    <col min="5629" max="5629" width="16.140625" style="22" customWidth="1"/>
    <col min="5630" max="5630" width="1.5703125" style="22" customWidth="1"/>
    <col min="5631" max="5631" width="16.85546875" style="22" customWidth="1"/>
    <col min="5632" max="5876" width="10.5703125" style="22"/>
    <col min="5877" max="5877" width="46" style="22" customWidth="1"/>
    <col min="5878" max="5878" width="7" style="22" customWidth="1"/>
    <col min="5879" max="5879" width="15.5703125" style="22" customWidth="1"/>
    <col min="5880" max="5880" width="1.85546875" style="22" customWidth="1"/>
    <col min="5881" max="5881" width="16.140625" style="22" customWidth="1"/>
    <col min="5882" max="5882" width="1.85546875" style="22" customWidth="1"/>
    <col min="5883" max="5883" width="15.42578125" style="22" customWidth="1"/>
    <col min="5884" max="5884" width="1.85546875" style="22" customWidth="1"/>
    <col min="5885" max="5885" width="16.140625" style="22" customWidth="1"/>
    <col min="5886" max="5886" width="1.5703125" style="22" customWidth="1"/>
    <col min="5887" max="5887" width="16.85546875" style="22" customWidth="1"/>
    <col min="5888" max="6132" width="10.5703125" style="22"/>
    <col min="6133" max="6133" width="46" style="22" customWidth="1"/>
    <col min="6134" max="6134" width="7" style="22" customWidth="1"/>
    <col min="6135" max="6135" width="15.5703125" style="22" customWidth="1"/>
    <col min="6136" max="6136" width="1.85546875" style="22" customWidth="1"/>
    <col min="6137" max="6137" width="16.140625" style="22" customWidth="1"/>
    <col min="6138" max="6138" width="1.85546875" style="22" customWidth="1"/>
    <col min="6139" max="6139" width="15.42578125" style="22" customWidth="1"/>
    <col min="6140" max="6140" width="1.85546875" style="22" customWidth="1"/>
    <col min="6141" max="6141" width="16.140625" style="22" customWidth="1"/>
    <col min="6142" max="6142" width="1.5703125" style="22" customWidth="1"/>
    <col min="6143" max="6143" width="16.85546875" style="22" customWidth="1"/>
    <col min="6144" max="6388" width="10.5703125" style="22"/>
    <col min="6389" max="6389" width="46" style="22" customWidth="1"/>
    <col min="6390" max="6390" width="7" style="22" customWidth="1"/>
    <col min="6391" max="6391" width="15.5703125" style="22" customWidth="1"/>
    <col min="6392" max="6392" width="1.85546875" style="22" customWidth="1"/>
    <col min="6393" max="6393" width="16.140625" style="22" customWidth="1"/>
    <col min="6394" max="6394" width="1.85546875" style="22" customWidth="1"/>
    <col min="6395" max="6395" width="15.42578125" style="22" customWidth="1"/>
    <col min="6396" max="6396" width="1.85546875" style="22" customWidth="1"/>
    <col min="6397" max="6397" width="16.140625" style="22" customWidth="1"/>
    <col min="6398" max="6398" width="1.5703125" style="22" customWidth="1"/>
    <col min="6399" max="6399" width="16.85546875" style="22" customWidth="1"/>
    <col min="6400" max="6644" width="10.5703125" style="22"/>
    <col min="6645" max="6645" width="46" style="22" customWidth="1"/>
    <col min="6646" max="6646" width="7" style="22" customWidth="1"/>
    <col min="6647" max="6647" width="15.5703125" style="22" customWidth="1"/>
    <col min="6648" max="6648" width="1.85546875" style="22" customWidth="1"/>
    <col min="6649" max="6649" width="16.140625" style="22" customWidth="1"/>
    <col min="6650" max="6650" width="1.85546875" style="22" customWidth="1"/>
    <col min="6651" max="6651" width="15.42578125" style="22" customWidth="1"/>
    <col min="6652" max="6652" width="1.85546875" style="22" customWidth="1"/>
    <col min="6653" max="6653" width="16.140625" style="22" customWidth="1"/>
    <col min="6654" max="6654" width="1.5703125" style="22" customWidth="1"/>
    <col min="6655" max="6655" width="16.85546875" style="22" customWidth="1"/>
    <col min="6656" max="6900" width="10.5703125" style="22"/>
    <col min="6901" max="6901" width="46" style="22" customWidth="1"/>
    <col min="6902" max="6902" width="7" style="22" customWidth="1"/>
    <col min="6903" max="6903" width="15.5703125" style="22" customWidth="1"/>
    <col min="6904" max="6904" width="1.85546875" style="22" customWidth="1"/>
    <col min="6905" max="6905" width="16.140625" style="22" customWidth="1"/>
    <col min="6906" max="6906" width="1.85546875" style="22" customWidth="1"/>
    <col min="6907" max="6907" width="15.42578125" style="22" customWidth="1"/>
    <col min="6908" max="6908" width="1.85546875" style="22" customWidth="1"/>
    <col min="6909" max="6909" width="16.140625" style="22" customWidth="1"/>
    <col min="6910" max="6910" width="1.5703125" style="22" customWidth="1"/>
    <col min="6911" max="6911" width="16.85546875" style="22" customWidth="1"/>
    <col min="6912" max="7156" width="10.5703125" style="22"/>
    <col min="7157" max="7157" width="46" style="22" customWidth="1"/>
    <col min="7158" max="7158" width="7" style="22" customWidth="1"/>
    <col min="7159" max="7159" width="15.5703125" style="22" customWidth="1"/>
    <col min="7160" max="7160" width="1.85546875" style="22" customWidth="1"/>
    <col min="7161" max="7161" width="16.140625" style="22" customWidth="1"/>
    <col min="7162" max="7162" width="1.85546875" style="22" customWidth="1"/>
    <col min="7163" max="7163" width="15.42578125" style="22" customWidth="1"/>
    <col min="7164" max="7164" width="1.85546875" style="22" customWidth="1"/>
    <col min="7165" max="7165" width="16.140625" style="22" customWidth="1"/>
    <col min="7166" max="7166" width="1.5703125" style="22" customWidth="1"/>
    <col min="7167" max="7167" width="16.85546875" style="22" customWidth="1"/>
    <col min="7168" max="7412" width="10.5703125" style="22"/>
    <col min="7413" max="7413" width="46" style="22" customWidth="1"/>
    <col min="7414" max="7414" width="7" style="22" customWidth="1"/>
    <col min="7415" max="7415" width="15.5703125" style="22" customWidth="1"/>
    <col min="7416" max="7416" width="1.85546875" style="22" customWidth="1"/>
    <col min="7417" max="7417" width="16.140625" style="22" customWidth="1"/>
    <col min="7418" max="7418" width="1.85546875" style="22" customWidth="1"/>
    <col min="7419" max="7419" width="15.42578125" style="22" customWidth="1"/>
    <col min="7420" max="7420" width="1.85546875" style="22" customWidth="1"/>
    <col min="7421" max="7421" width="16.140625" style="22" customWidth="1"/>
    <col min="7422" max="7422" width="1.5703125" style="22" customWidth="1"/>
    <col min="7423" max="7423" width="16.85546875" style="22" customWidth="1"/>
    <col min="7424" max="7668" width="10.5703125" style="22"/>
    <col min="7669" max="7669" width="46" style="22" customWidth="1"/>
    <col min="7670" max="7670" width="7" style="22" customWidth="1"/>
    <col min="7671" max="7671" width="15.5703125" style="22" customWidth="1"/>
    <col min="7672" max="7672" width="1.85546875" style="22" customWidth="1"/>
    <col min="7673" max="7673" width="16.140625" style="22" customWidth="1"/>
    <col min="7674" max="7674" width="1.85546875" style="22" customWidth="1"/>
    <col min="7675" max="7675" width="15.42578125" style="22" customWidth="1"/>
    <col min="7676" max="7676" width="1.85546875" style="22" customWidth="1"/>
    <col min="7677" max="7677" width="16.140625" style="22" customWidth="1"/>
    <col min="7678" max="7678" width="1.5703125" style="22" customWidth="1"/>
    <col min="7679" max="7679" width="16.85546875" style="22" customWidth="1"/>
    <col min="7680" max="7924" width="10.5703125" style="22"/>
    <col min="7925" max="7925" width="46" style="22" customWidth="1"/>
    <col min="7926" max="7926" width="7" style="22" customWidth="1"/>
    <col min="7927" max="7927" width="15.5703125" style="22" customWidth="1"/>
    <col min="7928" max="7928" width="1.85546875" style="22" customWidth="1"/>
    <col min="7929" max="7929" width="16.140625" style="22" customWidth="1"/>
    <col min="7930" max="7930" width="1.85546875" style="22" customWidth="1"/>
    <col min="7931" max="7931" width="15.42578125" style="22" customWidth="1"/>
    <col min="7932" max="7932" width="1.85546875" style="22" customWidth="1"/>
    <col min="7933" max="7933" width="16.140625" style="22" customWidth="1"/>
    <col min="7934" max="7934" width="1.5703125" style="22" customWidth="1"/>
    <col min="7935" max="7935" width="16.85546875" style="22" customWidth="1"/>
    <col min="7936" max="8180" width="10.5703125" style="22"/>
    <col min="8181" max="8181" width="46" style="22" customWidth="1"/>
    <col min="8182" max="8182" width="7" style="22" customWidth="1"/>
    <col min="8183" max="8183" width="15.5703125" style="22" customWidth="1"/>
    <col min="8184" max="8184" width="1.85546875" style="22" customWidth="1"/>
    <col min="8185" max="8185" width="16.140625" style="22" customWidth="1"/>
    <col min="8186" max="8186" width="1.85546875" style="22" customWidth="1"/>
    <col min="8187" max="8187" width="15.42578125" style="22" customWidth="1"/>
    <col min="8188" max="8188" width="1.85546875" style="22" customWidth="1"/>
    <col min="8189" max="8189" width="16.140625" style="22" customWidth="1"/>
    <col min="8190" max="8190" width="1.5703125" style="22" customWidth="1"/>
    <col min="8191" max="8191" width="16.85546875" style="22" customWidth="1"/>
    <col min="8192" max="8436" width="10.5703125" style="22"/>
    <col min="8437" max="8437" width="46" style="22" customWidth="1"/>
    <col min="8438" max="8438" width="7" style="22" customWidth="1"/>
    <col min="8439" max="8439" width="15.5703125" style="22" customWidth="1"/>
    <col min="8440" max="8440" width="1.85546875" style="22" customWidth="1"/>
    <col min="8441" max="8441" width="16.140625" style="22" customWidth="1"/>
    <col min="8442" max="8442" width="1.85546875" style="22" customWidth="1"/>
    <col min="8443" max="8443" width="15.42578125" style="22" customWidth="1"/>
    <col min="8444" max="8444" width="1.85546875" style="22" customWidth="1"/>
    <col min="8445" max="8445" width="16.140625" style="22" customWidth="1"/>
    <col min="8446" max="8446" width="1.5703125" style="22" customWidth="1"/>
    <col min="8447" max="8447" width="16.85546875" style="22" customWidth="1"/>
    <col min="8448" max="8692" width="10.5703125" style="22"/>
    <col min="8693" max="8693" width="46" style="22" customWidth="1"/>
    <col min="8694" max="8694" width="7" style="22" customWidth="1"/>
    <col min="8695" max="8695" width="15.5703125" style="22" customWidth="1"/>
    <col min="8696" max="8696" width="1.85546875" style="22" customWidth="1"/>
    <col min="8697" max="8697" width="16.140625" style="22" customWidth="1"/>
    <col min="8698" max="8698" width="1.85546875" style="22" customWidth="1"/>
    <col min="8699" max="8699" width="15.42578125" style="22" customWidth="1"/>
    <col min="8700" max="8700" width="1.85546875" style="22" customWidth="1"/>
    <col min="8701" max="8701" width="16.140625" style="22" customWidth="1"/>
    <col min="8702" max="8702" width="1.5703125" style="22" customWidth="1"/>
    <col min="8703" max="8703" width="16.85546875" style="22" customWidth="1"/>
    <col min="8704" max="8948" width="10.5703125" style="22"/>
    <col min="8949" max="8949" width="46" style="22" customWidth="1"/>
    <col min="8950" max="8950" width="7" style="22" customWidth="1"/>
    <col min="8951" max="8951" width="15.5703125" style="22" customWidth="1"/>
    <col min="8952" max="8952" width="1.85546875" style="22" customWidth="1"/>
    <col min="8953" max="8953" width="16.140625" style="22" customWidth="1"/>
    <col min="8954" max="8954" width="1.85546875" style="22" customWidth="1"/>
    <col min="8955" max="8955" width="15.42578125" style="22" customWidth="1"/>
    <col min="8956" max="8956" width="1.85546875" style="22" customWidth="1"/>
    <col min="8957" max="8957" width="16.140625" style="22" customWidth="1"/>
    <col min="8958" max="8958" width="1.5703125" style="22" customWidth="1"/>
    <col min="8959" max="8959" width="16.85546875" style="22" customWidth="1"/>
    <col min="8960" max="9204" width="10.5703125" style="22"/>
    <col min="9205" max="9205" width="46" style="22" customWidth="1"/>
    <col min="9206" max="9206" width="7" style="22" customWidth="1"/>
    <col min="9207" max="9207" width="15.5703125" style="22" customWidth="1"/>
    <col min="9208" max="9208" width="1.85546875" style="22" customWidth="1"/>
    <col min="9209" max="9209" width="16.140625" style="22" customWidth="1"/>
    <col min="9210" max="9210" width="1.85546875" style="22" customWidth="1"/>
    <col min="9211" max="9211" width="15.42578125" style="22" customWidth="1"/>
    <col min="9212" max="9212" width="1.85546875" style="22" customWidth="1"/>
    <col min="9213" max="9213" width="16.140625" style="22" customWidth="1"/>
    <col min="9214" max="9214" width="1.5703125" style="22" customWidth="1"/>
    <col min="9215" max="9215" width="16.85546875" style="22" customWidth="1"/>
    <col min="9216" max="9460" width="10.5703125" style="22"/>
    <col min="9461" max="9461" width="46" style="22" customWidth="1"/>
    <col min="9462" max="9462" width="7" style="22" customWidth="1"/>
    <col min="9463" max="9463" width="15.5703125" style="22" customWidth="1"/>
    <col min="9464" max="9464" width="1.85546875" style="22" customWidth="1"/>
    <col min="9465" max="9465" width="16.140625" style="22" customWidth="1"/>
    <col min="9466" max="9466" width="1.85546875" style="22" customWidth="1"/>
    <col min="9467" max="9467" width="15.42578125" style="22" customWidth="1"/>
    <col min="9468" max="9468" width="1.85546875" style="22" customWidth="1"/>
    <col min="9469" max="9469" width="16.140625" style="22" customWidth="1"/>
    <col min="9470" max="9470" width="1.5703125" style="22" customWidth="1"/>
    <col min="9471" max="9471" width="16.85546875" style="22" customWidth="1"/>
    <col min="9472" max="9716" width="10.5703125" style="22"/>
    <col min="9717" max="9717" width="46" style="22" customWidth="1"/>
    <col min="9718" max="9718" width="7" style="22" customWidth="1"/>
    <col min="9719" max="9719" width="15.5703125" style="22" customWidth="1"/>
    <col min="9720" max="9720" width="1.85546875" style="22" customWidth="1"/>
    <col min="9721" max="9721" width="16.140625" style="22" customWidth="1"/>
    <col min="9722" max="9722" width="1.85546875" style="22" customWidth="1"/>
    <col min="9723" max="9723" width="15.42578125" style="22" customWidth="1"/>
    <col min="9724" max="9724" width="1.85546875" style="22" customWidth="1"/>
    <col min="9725" max="9725" width="16.140625" style="22" customWidth="1"/>
    <col min="9726" max="9726" width="1.5703125" style="22" customWidth="1"/>
    <col min="9727" max="9727" width="16.85546875" style="22" customWidth="1"/>
    <col min="9728" max="9972" width="10.5703125" style="22"/>
    <col min="9973" max="9973" width="46" style="22" customWidth="1"/>
    <col min="9974" max="9974" width="7" style="22" customWidth="1"/>
    <col min="9975" max="9975" width="15.5703125" style="22" customWidth="1"/>
    <col min="9976" max="9976" width="1.85546875" style="22" customWidth="1"/>
    <col min="9977" max="9977" width="16.140625" style="22" customWidth="1"/>
    <col min="9978" max="9978" width="1.85546875" style="22" customWidth="1"/>
    <col min="9979" max="9979" width="15.42578125" style="22" customWidth="1"/>
    <col min="9980" max="9980" width="1.85546875" style="22" customWidth="1"/>
    <col min="9981" max="9981" width="16.140625" style="22" customWidth="1"/>
    <col min="9982" max="9982" width="1.5703125" style="22" customWidth="1"/>
    <col min="9983" max="9983" width="16.85546875" style="22" customWidth="1"/>
    <col min="9984" max="10228" width="10.5703125" style="22"/>
    <col min="10229" max="10229" width="46" style="22" customWidth="1"/>
    <col min="10230" max="10230" width="7" style="22" customWidth="1"/>
    <col min="10231" max="10231" width="15.5703125" style="22" customWidth="1"/>
    <col min="10232" max="10232" width="1.85546875" style="22" customWidth="1"/>
    <col min="10233" max="10233" width="16.140625" style="22" customWidth="1"/>
    <col min="10234" max="10234" width="1.85546875" style="22" customWidth="1"/>
    <col min="10235" max="10235" width="15.42578125" style="22" customWidth="1"/>
    <col min="10236" max="10236" width="1.85546875" style="22" customWidth="1"/>
    <col min="10237" max="10237" width="16.140625" style="22" customWidth="1"/>
    <col min="10238" max="10238" width="1.5703125" style="22" customWidth="1"/>
    <col min="10239" max="10239" width="16.85546875" style="22" customWidth="1"/>
    <col min="10240" max="10484" width="10.5703125" style="22"/>
    <col min="10485" max="10485" width="46" style="22" customWidth="1"/>
    <col min="10486" max="10486" width="7" style="22" customWidth="1"/>
    <col min="10487" max="10487" width="15.5703125" style="22" customWidth="1"/>
    <col min="10488" max="10488" width="1.85546875" style="22" customWidth="1"/>
    <col min="10489" max="10489" width="16.140625" style="22" customWidth="1"/>
    <col min="10490" max="10490" width="1.85546875" style="22" customWidth="1"/>
    <col min="10491" max="10491" width="15.42578125" style="22" customWidth="1"/>
    <col min="10492" max="10492" width="1.85546875" style="22" customWidth="1"/>
    <col min="10493" max="10493" width="16.140625" style="22" customWidth="1"/>
    <col min="10494" max="10494" width="1.5703125" style="22" customWidth="1"/>
    <col min="10495" max="10495" width="16.85546875" style="22" customWidth="1"/>
    <col min="10496" max="10740" width="10.5703125" style="22"/>
    <col min="10741" max="10741" width="46" style="22" customWidth="1"/>
    <col min="10742" max="10742" width="7" style="22" customWidth="1"/>
    <col min="10743" max="10743" width="15.5703125" style="22" customWidth="1"/>
    <col min="10744" max="10744" width="1.85546875" style="22" customWidth="1"/>
    <col min="10745" max="10745" width="16.140625" style="22" customWidth="1"/>
    <col min="10746" max="10746" width="1.85546875" style="22" customWidth="1"/>
    <col min="10747" max="10747" width="15.42578125" style="22" customWidth="1"/>
    <col min="10748" max="10748" width="1.85546875" style="22" customWidth="1"/>
    <col min="10749" max="10749" width="16.140625" style="22" customWidth="1"/>
    <col min="10750" max="10750" width="1.5703125" style="22" customWidth="1"/>
    <col min="10751" max="10751" width="16.85546875" style="22" customWidth="1"/>
    <col min="10752" max="10996" width="10.5703125" style="22"/>
    <col min="10997" max="10997" width="46" style="22" customWidth="1"/>
    <col min="10998" max="10998" width="7" style="22" customWidth="1"/>
    <col min="10999" max="10999" width="15.5703125" style="22" customWidth="1"/>
    <col min="11000" max="11000" width="1.85546875" style="22" customWidth="1"/>
    <col min="11001" max="11001" width="16.140625" style="22" customWidth="1"/>
    <col min="11002" max="11002" width="1.85546875" style="22" customWidth="1"/>
    <col min="11003" max="11003" width="15.42578125" style="22" customWidth="1"/>
    <col min="11004" max="11004" width="1.85546875" style="22" customWidth="1"/>
    <col min="11005" max="11005" width="16.140625" style="22" customWidth="1"/>
    <col min="11006" max="11006" width="1.5703125" style="22" customWidth="1"/>
    <col min="11007" max="11007" width="16.85546875" style="22" customWidth="1"/>
    <col min="11008" max="11252" width="10.5703125" style="22"/>
    <col min="11253" max="11253" width="46" style="22" customWidth="1"/>
    <col min="11254" max="11254" width="7" style="22" customWidth="1"/>
    <col min="11255" max="11255" width="15.5703125" style="22" customWidth="1"/>
    <col min="11256" max="11256" width="1.85546875" style="22" customWidth="1"/>
    <col min="11257" max="11257" width="16.140625" style="22" customWidth="1"/>
    <col min="11258" max="11258" width="1.85546875" style="22" customWidth="1"/>
    <col min="11259" max="11259" width="15.42578125" style="22" customWidth="1"/>
    <col min="11260" max="11260" width="1.85546875" style="22" customWidth="1"/>
    <col min="11261" max="11261" width="16.140625" style="22" customWidth="1"/>
    <col min="11262" max="11262" width="1.5703125" style="22" customWidth="1"/>
    <col min="11263" max="11263" width="16.85546875" style="22" customWidth="1"/>
    <col min="11264" max="11508" width="10.5703125" style="22"/>
    <col min="11509" max="11509" width="46" style="22" customWidth="1"/>
    <col min="11510" max="11510" width="7" style="22" customWidth="1"/>
    <col min="11511" max="11511" width="15.5703125" style="22" customWidth="1"/>
    <col min="11512" max="11512" width="1.85546875" style="22" customWidth="1"/>
    <col min="11513" max="11513" width="16.140625" style="22" customWidth="1"/>
    <col min="11514" max="11514" width="1.85546875" style="22" customWidth="1"/>
    <col min="11515" max="11515" width="15.42578125" style="22" customWidth="1"/>
    <col min="11516" max="11516" width="1.85546875" style="22" customWidth="1"/>
    <col min="11517" max="11517" width="16.140625" style="22" customWidth="1"/>
    <col min="11518" max="11518" width="1.5703125" style="22" customWidth="1"/>
    <col min="11519" max="11519" width="16.85546875" style="22" customWidth="1"/>
    <col min="11520" max="11764" width="10.5703125" style="22"/>
    <col min="11765" max="11765" width="46" style="22" customWidth="1"/>
    <col min="11766" max="11766" width="7" style="22" customWidth="1"/>
    <col min="11767" max="11767" width="15.5703125" style="22" customWidth="1"/>
    <col min="11768" max="11768" width="1.85546875" style="22" customWidth="1"/>
    <col min="11769" max="11769" width="16.140625" style="22" customWidth="1"/>
    <col min="11770" max="11770" width="1.85546875" style="22" customWidth="1"/>
    <col min="11771" max="11771" width="15.42578125" style="22" customWidth="1"/>
    <col min="11772" max="11772" width="1.85546875" style="22" customWidth="1"/>
    <col min="11773" max="11773" width="16.140625" style="22" customWidth="1"/>
    <col min="11774" max="11774" width="1.5703125" style="22" customWidth="1"/>
    <col min="11775" max="11775" width="16.85546875" style="22" customWidth="1"/>
    <col min="11776" max="12020" width="10.5703125" style="22"/>
    <col min="12021" max="12021" width="46" style="22" customWidth="1"/>
    <col min="12022" max="12022" width="7" style="22" customWidth="1"/>
    <col min="12023" max="12023" width="15.5703125" style="22" customWidth="1"/>
    <col min="12024" max="12024" width="1.85546875" style="22" customWidth="1"/>
    <col min="12025" max="12025" width="16.140625" style="22" customWidth="1"/>
    <col min="12026" max="12026" width="1.85546875" style="22" customWidth="1"/>
    <col min="12027" max="12027" width="15.42578125" style="22" customWidth="1"/>
    <col min="12028" max="12028" width="1.85546875" style="22" customWidth="1"/>
    <col min="12029" max="12029" width="16.140625" style="22" customWidth="1"/>
    <col min="12030" max="12030" width="1.5703125" style="22" customWidth="1"/>
    <col min="12031" max="12031" width="16.85546875" style="22" customWidth="1"/>
    <col min="12032" max="12276" width="10.5703125" style="22"/>
    <col min="12277" max="12277" width="46" style="22" customWidth="1"/>
    <col min="12278" max="12278" width="7" style="22" customWidth="1"/>
    <col min="12279" max="12279" width="15.5703125" style="22" customWidth="1"/>
    <col min="12280" max="12280" width="1.85546875" style="22" customWidth="1"/>
    <col min="12281" max="12281" width="16.140625" style="22" customWidth="1"/>
    <col min="12282" max="12282" width="1.85546875" style="22" customWidth="1"/>
    <col min="12283" max="12283" width="15.42578125" style="22" customWidth="1"/>
    <col min="12284" max="12284" width="1.85546875" style="22" customWidth="1"/>
    <col min="12285" max="12285" width="16.140625" style="22" customWidth="1"/>
    <col min="12286" max="12286" width="1.5703125" style="22" customWidth="1"/>
    <col min="12287" max="12287" width="16.85546875" style="22" customWidth="1"/>
    <col min="12288" max="12532" width="10.5703125" style="22"/>
    <col min="12533" max="12533" width="46" style="22" customWidth="1"/>
    <col min="12534" max="12534" width="7" style="22" customWidth="1"/>
    <col min="12535" max="12535" width="15.5703125" style="22" customWidth="1"/>
    <col min="12536" max="12536" width="1.85546875" style="22" customWidth="1"/>
    <col min="12537" max="12537" width="16.140625" style="22" customWidth="1"/>
    <col min="12538" max="12538" width="1.85546875" style="22" customWidth="1"/>
    <col min="12539" max="12539" width="15.42578125" style="22" customWidth="1"/>
    <col min="12540" max="12540" width="1.85546875" style="22" customWidth="1"/>
    <col min="12541" max="12541" width="16.140625" style="22" customWidth="1"/>
    <col min="12542" max="12542" width="1.5703125" style="22" customWidth="1"/>
    <col min="12543" max="12543" width="16.85546875" style="22" customWidth="1"/>
    <col min="12544" max="12788" width="10.5703125" style="22"/>
    <col min="12789" max="12789" width="46" style="22" customWidth="1"/>
    <col min="12790" max="12790" width="7" style="22" customWidth="1"/>
    <col min="12791" max="12791" width="15.5703125" style="22" customWidth="1"/>
    <col min="12792" max="12792" width="1.85546875" style="22" customWidth="1"/>
    <col min="12793" max="12793" width="16.140625" style="22" customWidth="1"/>
    <col min="12794" max="12794" width="1.85546875" style="22" customWidth="1"/>
    <col min="12795" max="12795" width="15.42578125" style="22" customWidth="1"/>
    <col min="12796" max="12796" width="1.85546875" style="22" customWidth="1"/>
    <col min="12797" max="12797" width="16.140625" style="22" customWidth="1"/>
    <col min="12798" max="12798" width="1.5703125" style="22" customWidth="1"/>
    <col min="12799" max="12799" width="16.85546875" style="22" customWidth="1"/>
    <col min="12800" max="13044" width="10.5703125" style="22"/>
    <col min="13045" max="13045" width="46" style="22" customWidth="1"/>
    <col min="13046" max="13046" width="7" style="22" customWidth="1"/>
    <col min="13047" max="13047" width="15.5703125" style="22" customWidth="1"/>
    <col min="13048" max="13048" width="1.85546875" style="22" customWidth="1"/>
    <col min="13049" max="13049" width="16.140625" style="22" customWidth="1"/>
    <col min="13050" max="13050" width="1.85546875" style="22" customWidth="1"/>
    <col min="13051" max="13051" width="15.42578125" style="22" customWidth="1"/>
    <col min="13052" max="13052" width="1.85546875" style="22" customWidth="1"/>
    <col min="13053" max="13053" width="16.140625" style="22" customWidth="1"/>
    <col min="13054" max="13054" width="1.5703125" style="22" customWidth="1"/>
    <col min="13055" max="13055" width="16.85546875" style="22" customWidth="1"/>
    <col min="13056" max="13300" width="10.5703125" style="22"/>
    <col min="13301" max="13301" width="46" style="22" customWidth="1"/>
    <col min="13302" max="13302" width="7" style="22" customWidth="1"/>
    <col min="13303" max="13303" width="15.5703125" style="22" customWidth="1"/>
    <col min="13304" max="13304" width="1.85546875" style="22" customWidth="1"/>
    <col min="13305" max="13305" width="16.140625" style="22" customWidth="1"/>
    <col min="13306" max="13306" width="1.85546875" style="22" customWidth="1"/>
    <col min="13307" max="13307" width="15.42578125" style="22" customWidth="1"/>
    <col min="13308" max="13308" width="1.85546875" style="22" customWidth="1"/>
    <col min="13309" max="13309" width="16.140625" style="22" customWidth="1"/>
    <col min="13310" max="13310" width="1.5703125" style="22" customWidth="1"/>
    <col min="13311" max="13311" width="16.85546875" style="22" customWidth="1"/>
    <col min="13312" max="13556" width="10.5703125" style="22"/>
    <col min="13557" max="13557" width="46" style="22" customWidth="1"/>
    <col min="13558" max="13558" width="7" style="22" customWidth="1"/>
    <col min="13559" max="13559" width="15.5703125" style="22" customWidth="1"/>
    <col min="13560" max="13560" width="1.85546875" style="22" customWidth="1"/>
    <col min="13561" max="13561" width="16.140625" style="22" customWidth="1"/>
    <col min="13562" max="13562" width="1.85546875" style="22" customWidth="1"/>
    <col min="13563" max="13563" width="15.42578125" style="22" customWidth="1"/>
    <col min="13564" max="13564" width="1.85546875" style="22" customWidth="1"/>
    <col min="13565" max="13565" width="16.140625" style="22" customWidth="1"/>
    <col min="13566" max="13566" width="1.5703125" style="22" customWidth="1"/>
    <col min="13567" max="13567" width="16.85546875" style="22" customWidth="1"/>
    <col min="13568" max="13812" width="10.5703125" style="22"/>
    <col min="13813" max="13813" width="46" style="22" customWidth="1"/>
    <col min="13814" max="13814" width="7" style="22" customWidth="1"/>
    <col min="13815" max="13815" width="15.5703125" style="22" customWidth="1"/>
    <col min="13816" max="13816" width="1.85546875" style="22" customWidth="1"/>
    <col min="13817" max="13817" width="16.140625" style="22" customWidth="1"/>
    <col min="13818" max="13818" width="1.85546875" style="22" customWidth="1"/>
    <col min="13819" max="13819" width="15.42578125" style="22" customWidth="1"/>
    <col min="13820" max="13820" width="1.85546875" style="22" customWidth="1"/>
    <col min="13821" max="13821" width="16.140625" style="22" customWidth="1"/>
    <col min="13822" max="13822" width="1.5703125" style="22" customWidth="1"/>
    <col min="13823" max="13823" width="16.85546875" style="22" customWidth="1"/>
    <col min="13824" max="14068" width="10.5703125" style="22"/>
    <col min="14069" max="14069" width="46" style="22" customWidth="1"/>
    <col min="14070" max="14070" width="7" style="22" customWidth="1"/>
    <col min="14071" max="14071" width="15.5703125" style="22" customWidth="1"/>
    <col min="14072" max="14072" width="1.85546875" style="22" customWidth="1"/>
    <col min="14073" max="14073" width="16.140625" style="22" customWidth="1"/>
    <col min="14074" max="14074" width="1.85546875" style="22" customWidth="1"/>
    <col min="14075" max="14075" width="15.42578125" style="22" customWidth="1"/>
    <col min="14076" max="14076" width="1.85546875" style="22" customWidth="1"/>
    <col min="14077" max="14077" width="16.140625" style="22" customWidth="1"/>
    <col min="14078" max="14078" width="1.5703125" style="22" customWidth="1"/>
    <col min="14079" max="14079" width="16.85546875" style="22" customWidth="1"/>
    <col min="14080" max="14324" width="10.5703125" style="22"/>
    <col min="14325" max="14325" width="46" style="22" customWidth="1"/>
    <col min="14326" max="14326" width="7" style="22" customWidth="1"/>
    <col min="14327" max="14327" width="15.5703125" style="22" customWidth="1"/>
    <col min="14328" max="14328" width="1.85546875" style="22" customWidth="1"/>
    <col min="14329" max="14329" width="16.140625" style="22" customWidth="1"/>
    <col min="14330" max="14330" width="1.85546875" style="22" customWidth="1"/>
    <col min="14331" max="14331" width="15.42578125" style="22" customWidth="1"/>
    <col min="14332" max="14332" width="1.85546875" style="22" customWidth="1"/>
    <col min="14333" max="14333" width="16.140625" style="22" customWidth="1"/>
    <col min="14334" max="14334" width="1.5703125" style="22" customWidth="1"/>
    <col min="14335" max="14335" width="16.85546875" style="22" customWidth="1"/>
    <col min="14336" max="14580" width="10.5703125" style="22"/>
    <col min="14581" max="14581" width="46" style="22" customWidth="1"/>
    <col min="14582" max="14582" width="7" style="22" customWidth="1"/>
    <col min="14583" max="14583" width="15.5703125" style="22" customWidth="1"/>
    <col min="14584" max="14584" width="1.85546875" style="22" customWidth="1"/>
    <col min="14585" max="14585" width="16.140625" style="22" customWidth="1"/>
    <col min="14586" max="14586" width="1.85546875" style="22" customWidth="1"/>
    <col min="14587" max="14587" width="15.42578125" style="22" customWidth="1"/>
    <col min="14588" max="14588" width="1.85546875" style="22" customWidth="1"/>
    <col min="14589" max="14589" width="16.140625" style="22" customWidth="1"/>
    <col min="14590" max="14590" width="1.5703125" style="22" customWidth="1"/>
    <col min="14591" max="14591" width="16.85546875" style="22" customWidth="1"/>
    <col min="14592" max="14836" width="10.5703125" style="22"/>
    <col min="14837" max="14837" width="46" style="22" customWidth="1"/>
    <col min="14838" max="14838" width="7" style="22" customWidth="1"/>
    <col min="14839" max="14839" width="15.5703125" style="22" customWidth="1"/>
    <col min="14840" max="14840" width="1.85546875" style="22" customWidth="1"/>
    <col min="14841" max="14841" width="16.140625" style="22" customWidth="1"/>
    <col min="14842" max="14842" width="1.85546875" style="22" customWidth="1"/>
    <col min="14843" max="14843" width="15.42578125" style="22" customWidth="1"/>
    <col min="14844" max="14844" width="1.85546875" style="22" customWidth="1"/>
    <col min="14845" max="14845" width="16.140625" style="22" customWidth="1"/>
    <col min="14846" max="14846" width="1.5703125" style="22" customWidth="1"/>
    <col min="14847" max="14847" width="16.85546875" style="22" customWidth="1"/>
    <col min="14848" max="15092" width="10.5703125" style="22"/>
    <col min="15093" max="15093" width="46" style="22" customWidth="1"/>
    <col min="15094" max="15094" width="7" style="22" customWidth="1"/>
    <col min="15095" max="15095" width="15.5703125" style="22" customWidth="1"/>
    <col min="15096" max="15096" width="1.85546875" style="22" customWidth="1"/>
    <col min="15097" max="15097" width="16.140625" style="22" customWidth="1"/>
    <col min="15098" max="15098" width="1.85546875" style="22" customWidth="1"/>
    <col min="15099" max="15099" width="15.42578125" style="22" customWidth="1"/>
    <col min="15100" max="15100" width="1.85546875" style="22" customWidth="1"/>
    <col min="15101" max="15101" width="16.140625" style="22" customWidth="1"/>
    <col min="15102" max="15102" width="1.5703125" style="22" customWidth="1"/>
    <col min="15103" max="15103" width="16.85546875" style="22" customWidth="1"/>
    <col min="15104" max="15348" width="10.5703125" style="22"/>
    <col min="15349" max="15349" width="46" style="22" customWidth="1"/>
    <col min="15350" max="15350" width="7" style="22" customWidth="1"/>
    <col min="15351" max="15351" width="15.5703125" style="22" customWidth="1"/>
    <col min="15352" max="15352" width="1.85546875" style="22" customWidth="1"/>
    <col min="15353" max="15353" width="16.140625" style="22" customWidth="1"/>
    <col min="15354" max="15354" width="1.85546875" style="22" customWidth="1"/>
    <col min="15355" max="15355" width="15.42578125" style="22" customWidth="1"/>
    <col min="15356" max="15356" width="1.85546875" style="22" customWidth="1"/>
    <col min="15357" max="15357" width="16.140625" style="22" customWidth="1"/>
    <col min="15358" max="15358" width="1.5703125" style="22" customWidth="1"/>
    <col min="15359" max="15359" width="16.85546875" style="22" customWidth="1"/>
    <col min="15360" max="15604" width="10.5703125" style="22"/>
    <col min="15605" max="15605" width="46" style="22" customWidth="1"/>
    <col min="15606" max="15606" width="7" style="22" customWidth="1"/>
    <col min="15607" max="15607" width="15.5703125" style="22" customWidth="1"/>
    <col min="15608" max="15608" width="1.85546875" style="22" customWidth="1"/>
    <col min="15609" max="15609" width="16.140625" style="22" customWidth="1"/>
    <col min="15610" max="15610" width="1.85546875" style="22" customWidth="1"/>
    <col min="15611" max="15611" width="15.42578125" style="22" customWidth="1"/>
    <col min="15612" max="15612" width="1.85546875" style="22" customWidth="1"/>
    <col min="15613" max="15613" width="16.140625" style="22" customWidth="1"/>
    <col min="15614" max="15614" width="1.5703125" style="22" customWidth="1"/>
    <col min="15615" max="15615" width="16.85546875" style="22" customWidth="1"/>
    <col min="15616" max="15860" width="10.5703125" style="22"/>
    <col min="15861" max="15861" width="46" style="22" customWidth="1"/>
    <col min="15862" max="15862" width="7" style="22" customWidth="1"/>
    <col min="15863" max="15863" width="15.5703125" style="22" customWidth="1"/>
    <col min="15864" max="15864" width="1.85546875" style="22" customWidth="1"/>
    <col min="15865" max="15865" width="16.140625" style="22" customWidth="1"/>
    <col min="15866" max="15866" width="1.85546875" style="22" customWidth="1"/>
    <col min="15867" max="15867" width="15.42578125" style="22" customWidth="1"/>
    <col min="15868" max="15868" width="1.85546875" style="22" customWidth="1"/>
    <col min="15869" max="15869" width="16.140625" style="22" customWidth="1"/>
    <col min="15870" max="15870" width="1.5703125" style="22" customWidth="1"/>
    <col min="15871" max="15871" width="16.85546875" style="22" customWidth="1"/>
    <col min="15872" max="16116" width="10.5703125" style="22"/>
    <col min="16117" max="16117" width="46" style="22" customWidth="1"/>
    <col min="16118" max="16118" width="7" style="22" customWidth="1"/>
    <col min="16119" max="16119" width="15.5703125" style="22" customWidth="1"/>
    <col min="16120" max="16120" width="1.85546875" style="22" customWidth="1"/>
    <col min="16121" max="16121" width="16.140625" style="22" customWidth="1"/>
    <col min="16122" max="16122" width="1.85546875" style="22" customWidth="1"/>
    <col min="16123" max="16123" width="15.42578125" style="22" customWidth="1"/>
    <col min="16124" max="16124" width="1.85546875" style="22" customWidth="1"/>
    <col min="16125" max="16125" width="16.140625" style="22" customWidth="1"/>
    <col min="16126" max="16126" width="1.5703125" style="22" customWidth="1"/>
    <col min="16127" max="16127" width="16.85546875" style="22" customWidth="1"/>
    <col min="16128" max="16384" width="10.5703125" style="22"/>
  </cols>
  <sheetData>
    <row r="1" spans="1:9" ht="20.25" customHeight="1">
      <c r="A1" s="1"/>
      <c r="B1" s="14"/>
      <c r="C1" s="14"/>
      <c r="D1" s="14"/>
      <c r="E1" s="14"/>
      <c r="F1" s="2"/>
      <c r="I1" s="20" t="s">
        <v>74</v>
      </c>
    </row>
    <row r="2" spans="1:9" ht="20.25" customHeight="1">
      <c r="A2" s="1" t="s">
        <v>0</v>
      </c>
      <c r="B2" s="14"/>
      <c r="C2" s="14"/>
      <c r="D2" s="14"/>
      <c r="E2" s="14"/>
      <c r="F2" s="2"/>
      <c r="G2" s="14"/>
      <c r="H2" s="14"/>
      <c r="I2" s="14"/>
    </row>
    <row r="3" spans="1:9" ht="20.25" customHeight="1">
      <c r="A3" s="1" t="s">
        <v>197</v>
      </c>
      <c r="B3" s="14"/>
      <c r="C3" s="14"/>
      <c r="D3" s="14"/>
      <c r="E3" s="14"/>
      <c r="F3" s="2"/>
      <c r="G3" s="14"/>
      <c r="H3" s="14"/>
      <c r="I3" s="14"/>
    </row>
    <row r="4" spans="1:9" ht="20.25" customHeight="1">
      <c r="A4" s="1" t="s">
        <v>219</v>
      </c>
      <c r="B4" s="14"/>
      <c r="C4" s="14"/>
      <c r="D4" s="14"/>
      <c r="E4" s="14"/>
      <c r="F4" s="2"/>
      <c r="G4" s="14"/>
      <c r="H4" s="14"/>
      <c r="I4" s="14"/>
    </row>
    <row r="5" spans="1:9" ht="20.25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</row>
    <row r="6" spans="1:9" ht="20.25" customHeight="1">
      <c r="C6" s="15"/>
      <c r="D6" s="27" t="s">
        <v>75</v>
      </c>
      <c r="E6" s="15"/>
      <c r="G6" s="16"/>
      <c r="H6" s="27" t="s">
        <v>4</v>
      </c>
      <c r="I6" s="16"/>
    </row>
    <row r="7" spans="1:9" ht="20.25" customHeight="1">
      <c r="B7" s="4" t="s">
        <v>5</v>
      </c>
      <c r="C7" s="104" t="s">
        <v>189</v>
      </c>
      <c r="D7" s="13"/>
      <c r="E7" s="104" t="s">
        <v>183</v>
      </c>
      <c r="F7" s="5"/>
      <c r="G7" s="104" t="s">
        <v>189</v>
      </c>
      <c r="H7" s="13"/>
      <c r="I7" s="104" t="s">
        <v>183</v>
      </c>
    </row>
    <row r="8" spans="1:9" ht="20.25" customHeight="1">
      <c r="A8" s="6" t="s">
        <v>198</v>
      </c>
      <c r="B8" s="17"/>
      <c r="C8" s="17"/>
      <c r="D8" s="17"/>
      <c r="E8" s="17"/>
      <c r="F8" s="7"/>
      <c r="G8" s="17"/>
      <c r="I8" s="17"/>
    </row>
    <row r="9" spans="1:9" ht="20.25" customHeight="1">
      <c r="A9" s="18" t="s">
        <v>76</v>
      </c>
      <c r="C9" s="23">
        <v>14203666</v>
      </c>
      <c r="D9" s="23"/>
      <c r="E9" s="23">
        <v>14345329</v>
      </c>
      <c r="F9" s="105"/>
      <c r="G9" s="23">
        <v>1135700</v>
      </c>
      <c r="H9" s="23"/>
      <c r="I9" s="23">
        <v>1133958</v>
      </c>
    </row>
    <row r="10" spans="1:9" ht="20.25" customHeight="1">
      <c r="A10" s="18" t="s">
        <v>77</v>
      </c>
      <c r="C10" s="23">
        <v>2039839</v>
      </c>
      <c r="D10" s="23"/>
      <c r="E10" s="23">
        <v>1176899</v>
      </c>
      <c r="F10" s="105"/>
      <c r="G10" s="23">
        <v>7264</v>
      </c>
      <c r="H10" s="23"/>
      <c r="I10" s="23">
        <v>15</v>
      </c>
    </row>
    <row r="11" spans="1:9" ht="20.25" customHeight="1">
      <c r="A11" s="18" t="s">
        <v>78</v>
      </c>
      <c r="C11" s="23">
        <v>3786219</v>
      </c>
      <c r="D11" s="23"/>
      <c r="E11" s="23">
        <v>3710238</v>
      </c>
      <c r="F11" s="105"/>
      <c r="G11" s="23">
        <v>2701727</v>
      </c>
      <c r="H11" s="23"/>
      <c r="I11" s="23">
        <v>2727272</v>
      </c>
    </row>
    <row r="12" spans="1:9" ht="20.25" customHeight="1">
      <c r="A12" s="6" t="s">
        <v>79</v>
      </c>
      <c r="C12" s="69">
        <f>SUM(C9:C11)</f>
        <v>20029724</v>
      </c>
      <c r="D12" s="23"/>
      <c r="E12" s="69">
        <f>SUM(E9:E11)</f>
        <v>19232466</v>
      </c>
      <c r="F12" s="105"/>
      <c r="G12" s="69">
        <f>SUM(G9:G11)</f>
        <v>3844691</v>
      </c>
      <c r="H12" s="23"/>
      <c r="I12" s="69">
        <f>SUM(I9:I11)</f>
        <v>3861245</v>
      </c>
    </row>
    <row r="13" spans="1:9" ht="20.25" customHeight="1">
      <c r="A13" s="6" t="s">
        <v>199</v>
      </c>
      <c r="C13" s="23"/>
      <c r="D13" s="23"/>
      <c r="E13" s="23"/>
      <c r="F13" s="105"/>
      <c r="G13" s="23"/>
      <c r="H13" s="23"/>
      <c r="I13" s="23"/>
    </row>
    <row r="14" spans="1:9" ht="20.25" customHeight="1">
      <c r="A14" s="18" t="s">
        <v>80</v>
      </c>
      <c r="C14" s="23">
        <v>13093523</v>
      </c>
      <c r="D14" s="23"/>
      <c r="E14" s="23">
        <v>12670880</v>
      </c>
      <c r="F14" s="105"/>
      <c r="G14" s="23">
        <v>562378</v>
      </c>
      <c r="H14" s="23"/>
      <c r="I14" s="23">
        <v>625569</v>
      </c>
    </row>
    <row r="15" spans="1:9" ht="20.25" customHeight="1">
      <c r="A15" s="18" t="s">
        <v>81</v>
      </c>
      <c r="C15" s="23">
        <v>2502401</v>
      </c>
      <c r="D15" s="23"/>
      <c r="E15" s="23">
        <v>1559734</v>
      </c>
      <c r="F15" s="105"/>
      <c r="G15" s="23">
        <v>4788</v>
      </c>
      <c r="H15" s="23"/>
      <c r="I15" s="23">
        <v>3</v>
      </c>
    </row>
    <row r="16" spans="1:9" ht="20.25" customHeight="1">
      <c r="A16" s="6" t="s">
        <v>82</v>
      </c>
      <c r="C16" s="69">
        <f>SUM(C14:C15)</f>
        <v>15595924</v>
      </c>
      <c r="D16" s="23"/>
      <c r="E16" s="69">
        <f>SUM(E14:E15)</f>
        <v>14230614</v>
      </c>
      <c r="F16" s="105"/>
      <c r="G16" s="69">
        <f>SUM(G14:G15)</f>
        <v>567166</v>
      </c>
      <c r="H16" s="23"/>
      <c r="I16" s="69">
        <f>SUM(I14:I15)</f>
        <v>625572</v>
      </c>
    </row>
    <row r="17" spans="1:9" ht="20.25" customHeight="1">
      <c r="A17" s="1" t="s">
        <v>83</v>
      </c>
      <c r="C17" s="23">
        <f>C12-C16</f>
        <v>4433800</v>
      </c>
      <c r="D17" s="23"/>
      <c r="E17" s="23">
        <f>E12-E16</f>
        <v>5001852</v>
      </c>
      <c r="F17" s="105"/>
      <c r="G17" s="23">
        <f>G12-G16</f>
        <v>3277525</v>
      </c>
      <c r="H17" s="23"/>
      <c r="I17" s="23">
        <f>I12-I16</f>
        <v>3235673</v>
      </c>
    </row>
    <row r="18" spans="1:9" ht="20.25" customHeight="1">
      <c r="A18" s="13" t="s">
        <v>84</v>
      </c>
      <c r="C18" s="23">
        <v>5479</v>
      </c>
      <c r="D18" s="23"/>
      <c r="E18" s="23">
        <v>2580</v>
      </c>
      <c r="F18" s="105"/>
      <c r="G18" s="23">
        <v>25189</v>
      </c>
      <c r="H18" s="23"/>
      <c r="I18" s="23">
        <v>22590</v>
      </c>
    </row>
    <row r="19" spans="1:9" ht="20.25" customHeight="1">
      <c r="A19" s="13" t="s">
        <v>85</v>
      </c>
      <c r="C19" s="122">
        <f>172686-170000</f>
        <v>2686</v>
      </c>
      <c r="D19" s="23"/>
      <c r="E19" s="23">
        <v>1139</v>
      </c>
      <c r="F19" s="105"/>
      <c r="G19" s="23">
        <v>5894</v>
      </c>
      <c r="H19" s="23"/>
      <c r="I19" s="23">
        <v>5603</v>
      </c>
    </row>
    <row r="20" spans="1:9" ht="20.25" customHeight="1">
      <c r="A20" s="1" t="s">
        <v>86</v>
      </c>
      <c r="C20" s="124">
        <f>SUM(C17:C19)</f>
        <v>4441965</v>
      </c>
      <c r="D20" s="23"/>
      <c r="E20" s="69">
        <f>SUM(E17:E19)</f>
        <v>5005571</v>
      </c>
      <c r="F20" s="105"/>
      <c r="G20" s="69">
        <f>SUM(G17:G19)</f>
        <v>3308608</v>
      </c>
      <c r="H20" s="23"/>
      <c r="I20" s="69">
        <f>SUM(I17:I19)</f>
        <v>3263866</v>
      </c>
    </row>
    <row r="21" spans="1:9" ht="20.25" customHeight="1">
      <c r="A21" s="13" t="s">
        <v>87</v>
      </c>
      <c r="C21" s="122">
        <v>-853853</v>
      </c>
      <c r="D21" s="23"/>
      <c r="E21" s="23">
        <v>-1001930</v>
      </c>
      <c r="F21" s="105"/>
      <c r="G21" s="23">
        <v>-390555</v>
      </c>
      <c r="H21" s="23"/>
      <c r="I21" s="23">
        <v>-536701</v>
      </c>
    </row>
    <row r="22" spans="1:9" ht="20.25" customHeight="1">
      <c r="A22" s="13" t="s">
        <v>88</v>
      </c>
      <c r="C22" s="122">
        <f>-2376173+170000</f>
        <v>-2206173</v>
      </c>
      <c r="D22" s="23"/>
      <c r="E22" s="23">
        <v>-2271935</v>
      </c>
      <c r="F22" s="23"/>
      <c r="G22" s="23">
        <v>-1262133</v>
      </c>
      <c r="H22" s="23"/>
      <c r="I22" s="23">
        <v>-1177407</v>
      </c>
    </row>
    <row r="23" spans="1:9" ht="20.25" customHeight="1">
      <c r="A23" s="22" t="s">
        <v>225</v>
      </c>
      <c r="C23" s="122">
        <v>-7933</v>
      </c>
      <c r="D23" s="23"/>
      <c r="E23" s="23">
        <v>-5173</v>
      </c>
      <c r="F23" s="105"/>
      <c r="G23" s="23">
        <v>-3515</v>
      </c>
      <c r="H23" s="23"/>
      <c r="I23" s="23">
        <v>-3908</v>
      </c>
    </row>
    <row r="24" spans="1:9" ht="20.25" customHeight="1">
      <c r="A24" s="106" t="s">
        <v>89</v>
      </c>
      <c r="C24" s="69">
        <f>SUM(C21:C23)</f>
        <v>-3067959</v>
      </c>
      <c r="D24" s="23"/>
      <c r="E24" s="69">
        <f>SUM(E21:E23)</f>
        <v>-3279038</v>
      </c>
      <c r="F24" s="105"/>
      <c r="G24" s="69">
        <f>SUM(G21:G23)</f>
        <v>-1656203</v>
      </c>
      <c r="H24" s="23"/>
      <c r="I24" s="69">
        <f>SUM(I21:I23)</f>
        <v>-1718016</v>
      </c>
    </row>
    <row r="25" spans="1:9" ht="20.25" customHeight="1">
      <c r="A25" s="106" t="s">
        <v>90</v>
      </c>
      <c r="C25" s="23">
        <f>SUM(C20,C24)</f>
        <v>1374006</v>
      </c>
      <c r="D25" s="23"/>
      <c r="E25" s="23">
        <f>SUM(E20,E24)</f>
        <v>1726533</v>
      </c>
      <c r="F25" s="105"/>
      <c r="G25" s="23">
        <f>SUM(G20,G24)</f>
        <v>1652405</v>
      </c>
      <c r="H25" s="23"/>
      <c r="I25" s="23">
        <f>SUM(I20,I24)</f>
        <v>1545850</v>
      </c>
    </row>
    <row r="26" spans="1:9" ht="20.25" customHeight="1">
      <c r="A26" s="13" t="s">
        <v>200</v>
      </c>
      <c r="C26" s="23"/>
      <c r="D26" s="23"/>
      <c r="E26" s="23"/>
      <c r="F26" s="105"/>
      <c r="G26" s="23"/>
      <c r="H26" s="23"/>
      <c r="I26" s="23"/>
    </row>
    <row r="27" spans="1:9" ht="20.25" customHeight="1">
      <c r="A27" s="13" t="s">
        <v>91</v>
      </c>
      <c r="C27" s="23">
        <v>-13133</v>
      </c>
      <c r="D27" s="23"/>
      <c r="E27" s="23">
        <v>-475</v>
      </c>
      <c r="F27" s="105"/>
      <c r="G27" s="23">
        <v>0</v>
      </c>
      <c r="H27" s="23"/>
      <c r="I27" s="23">
        <v>0</v>
      </c>
    </row>
    <row r="28" spans="1:9" ht="20.25" customHeight="1">
      <c r="A28" s="13" t="s">
        <v>92</v>
      </c>
      <c r="B28" s="7">
        <v>14</v>
      </c>
      <c r="C28" s="23">
        <v>-758804</v>
      </c>
      <c r="D28" s="23"/>
      <c r="E28" s="23">
        <v>-729238</v>
      </c>
      <c r="F28" s="105"/>
      <c r="G28" s="23">
        <v>-6004</v>
      </c>
      <c r="H28" s="23"/>
      <c r="I28" s="23">
        <v>-6022</v>
      </c>
    </row>
    <row r="29" spans="1:9" ht="20.25" customHeight="1">
      <c r="A29" s="13" t="s">
        <v>93</v>
      </c>
      <c r="B29" s="7"/>
      <c r="C29" s="24">
        <v>-1624</v>
      </c>
      <c r="D29" s="23"/>
      <c r="E29" s="24">
        <v>-1484</v>
      </c>
      <c r="F29" s="105"/>
      <c r="G29" s="24">
        <v>0</v>
      </c>
      <c r="H29" s="23"/>
      <c r="I29" s="24">
        <v>0</v>
      </c>
    </row>
    <row r="30" spans="1:9" ht="20.25" customHeight="1">
      <c r="A30" s="106" t="s">
        <v>94</v>
      </c>
      <c r="B30" s="7"/>
      <c r="C30" s="23">
        <f>SUM(C25:C29)</f>
        <v>600445</v>
      </c>
      <c r="D30" s="23"/>
      <c r="E30" s="23">
        <f>SUM(E25:E29)</f>
        <v>995336</v>
      </c>
      <c r="F30" s="105"/>
      <c r="G30" s="23">
        <f>SUM(G25:G29)</f>
        <v>1646401</v>
      </c>
      <c r="H30" s="23"/>
      <c r="I30" s="23">
        <f>SUM(I25:I29)</f>
        <v>1539828</v>
      </c>
    </row>
    <row r="31" spans="1:9" ht="20.25" customHeight="1">
      <c r="A31" s="13" t="s">
        <v>95</v>
      </c>
      <c r="B31" s="7">
        <v>15</v>
      </c>
      <c r="C31" s="24">
        <v>-112483</v>
      </c>
      <c r="D31" s="23"/>
      <c r="E31" s="24">
        <v>-163307</v>
      </c>
      <c r="F31" s="105"/>
      <c r="G31" s="24">
        <v>-329243</v>
      </c>
      <c r="H31" s="23"/>
      <c r="I31" s="24">
        <v>-308430</v>
      </c>
    </row>
    <row r="32" spans="1:9" ht="20.25" customHeight="1" thickBot="1">
      <c r="A32" s="1" t="s">
        <v>96</v>
      </c>
      <c r="B32" s="7"/>
      <c r="C32" s="36">
        <f>SUM(C30:C31)</f>
        <v>487962</v>
      </c>
      <c r="D32" s="23"/>
      <c r="E32" s="36">
        <f>SUM(E30:E31)</f>
        <v>832029</v>
      </c>
      <c r="F32" s="105"/>
      <c r="G32" s="36">
        <f>SUM(G30:G31)</f>
        <v>1317158</v>
      </c>
      <c r="H32" s="23"/>
      <c r="I32" s="36">
        <f>SUM(I30:I31)</f>
        <v>1231398</v>
      </c>
    </row>
    <row r="33" spans="1:9" ht="20.25" customHeight="1" thickTop="1">
      <c r="A33" s="1"/>
      <c r="B33" s="7"/>
      <c r="C33" s="21"/>
      <c r="D33" s="23"/>
      <c r="E33" s="21"/>
      <c r="F33" s="105"/>
      <c r="G33" s="21"/>
      <c r="H33" s="21"/>
      <c r="I33" s="21"/>
    </row>
    <row r="34" spans="1:9" ht="20.25" customHeight="1">
      <c r="A34" s="1" t="s">
        <v>97</v>
      </c>
      <c r="B34" s="7"/>
      <c r="D34" s="17"/>
      <c r="F34" s="7"/>
    </row>
    <row r="35" spans="1:9" ht="20.25" customHeight="1" thickBot="1">
      <c r="A35" s="18" t="s">
        <v>201</v>
      </c>
      <c r="B35" s="17"/>
      <c r="C35" s="107">
        <f>C32/2367811</f>
        <v>0.20608148201017734</v>
      </c>
      <c r="D35" s="108"/>
      <c r="E35" s="107">
        <f>E32/2367811</f>
        <v>0.35139164401212764</v>
      </c>
      <c r="F35" s="109"/>
      <c r="G35" s="107">
        <f>G32/2367811</f>
        <v>0.55627666228427863</v>
      </c>
      <c r="H35" s="108"/>
      <c r="I35" s="107">
        <f>I32/2367811</f>
        <v>0.52005755526940278</v>
      </c>
    </row>
    <row r="36" spans="1:9" ht="20.25" customHeight="1" thickTop="1">
      <c r="A36" s="18"/>
      <c r="B36" s="17"/>
      <c r="F36" s="22"/>
    </row>
    <row r="37" spans="1:9" ht="20.25" customHeight="1">
      <c r="A37" s="22" t="s">
        <v>36</v>
      </c>
      <c r="B37" s="17"/>
      <c r="C37" s="17"/>
      <c r="D37" s="17"/>
      <c r="E37" s="17"/>
      <c r="F37" s="7"/>
    </row>
    <row r="38" spans="1:9" ht="20.25" customHeight="1">
      <c r="A38" s="1"/>
      <c r="B38" s="14"/>
      <c r="C38" s="14"/>
      <c r="D38" s="14"/>
      <c r="E38" s="14"/>
      <c r="F38" s="2"/>
      <c r="I38" s="20" t="s">
        <v>74</v>
      </c>
    </row>
    <row r="39" spans="1:9" ht="20.25" customHeight="1">
      <c r="A39" s="1" t="s">
        <v>0</v>
      </c>
      <c r="B39" s="14"/>
      <c r="C39" s="14"/>
      <c r="D39" s="14"/>
      <c r="E39" s="14"/>
      <c r="F39" s="2"/>
    </row>
    <row r="40" spans="1:9" ht="20.25" customHeight="1">
      <c r="A40" s="1" t="s">
        <v>98</v>
      </c>
      <c r="B40" s="14"/>
      <c r="C40" s="14"/>
      <c r="D40" s="14"/>
      <c r="E40" s="14"/>
      <c r="F40" s="2"/>
    </row>
    <row r="41" spans="1:9" ht="20.25" customHeight="1">
      <c r="A41" s="1" t="s">
        <v>219</v>
      </c>
      <c r="B41" s="14"/>
      <c r="C41" s="14"/>
      <c r="D41" s="14"/>
      <c r="E41" s="14"/>
      <c r="F41" s="2"/>
    </row>
    <row r="42" spans="1:9" ht="20.25" customHeight="1">
      <c r="A42" s="131" t="s">
        <v>2</v>
      </c>
      <c r="B42" s="131"/>
      <c r="C42" s="131"/>
      <c r="D42" s="131"/>
      <c r="E42" s="131"/>
      <c r="F42" s="131"/>
      <c r="G42" s="131"/>
      <c r="H42" s="131"/>
      <c r="I42" s="131"/>
    </row>
    <row r="43" spans="1:9" ht="20.25" customHeight="1">
      <c r="C43" s="15"/>
      <c r="D43" s="27" t="s">
        <v>75</v>
      </c>
      <c r="E43" s="15"/>
      <c r="G43" s="16"/>
      <c r="H43" s="27" t="s">
        <v>4</v>
      </c>
      <c r="I43" s="16"/>
    </row>
    <row r="44" spans="1:9" ht="20.25" customHeight="1">
      <c r="B44" s="4"/>
      <c r="C44" s="104" t="s">
        <v>189</v>
      </c>
      <c r="D44" s="13"/>
      <c r="E44" s="104" t="s">
        <v>183</v>
      </c>
      <c r="F44" s="5"/>
      <c r="G44" s="104" t="s">
        <v>189</v>
      </c>
      <c r="H44" s="13"/>
      <c r="I44" s="104" t="s">
        <v>183</v>
      </c>
    </row>
    <row r="45" spans="1:9" ht="20.25" customHeight="1">
      <c r="A45" s="110" t="s">
        <v>96</v>
      </c>
      <c r="B45" s="14"/>
      <c r="C45" s="111">
        <f>C32</f>
        <v>487962</v>
      </c>
      <c r="D45" s="112"/>
      <c r="E45" s="111">
        <f>E32</f>
        <v>832029</v>
      </c>
      <c r="F45" s="113"/>
      <c r="G45" s="111">
        <f>G32</f>
        <v>1317158</v>
      </c>
      <c r="H45" s="114"/>
      <c r="I45" s="111">
        <f>I32</f>
        <v>1231398</v>
      </c>
    </row>
    <row r="46" spans="1:9" ht="20.25" customHeight="1">
      <c r="A46" s="106"/>
      <c r="B46" s="14"/>
      <c r="C46" s="115"/>
      <c r="D46" s="116"/>
      <c r="E46" s="115"/>
      <c r="F46" s="115"/>
      <c r="G46" s="20"/>
      <c r="H46" s="21"/>
      <c r="I46" s="20"/>
    </row>
    <row r="47" spans="1:9" ht="20.25" customHeight="1">
      <c r="A47" s="110" t="s">
        <v>99</v>
      </c>
      <c r="B47" s="14"/>
      <c r="C47" s="117"/>
      <c r="D47" s="118"/>
      <c r="E47" s="117"/>
      <c r="F47" s="119"/>
      <c r="G47" s="117"/>
      <c r="H47" s="21"/>
      <c r="I47" s="117"/>
    </row>
    <row r="48" spans="1:9" ht="20.25" customHeight="1">
      <c r="A48" s="110" t="s">
        <v>100</v>
      </c>
      <c r="B48" s="14"/>
      <c r="C48" s="111">
        <v>0</v>
      </c>
      <c r="D48" s="112"/>
      <c r="E48" s="111">
        <v>0</v>
      </c>
      <c r="F48" s="119"/>
      <c r="G48" s="111">
        <v>0</v>
      </c>
      <c r="H48" s="114"/>
      <c r="I48" s="111">
        <v>0</v>
      </c>
    </row>
    <row r="49" spans="1:9" ht="20.25" customHeight="1" thickBot="1">
      <c r="A49" s="106" t="s">
        <v>101</v>
      </c>
      <c r="B49" s="14"/>
      <c r="C49" s="120">
        <f>C45+C48</f>
        <v>487962</v>
      </c>
      <c r="D49" s="112"/>
      <c r="E49" s="120">
        <f>E45+E48</f>
        <v>832029</v>
      </c>
      <c r="F49" s="119"/>
      <c r="G49" s="120">
        <f>G45+G48</f>
        <v>1317158</v>
      </c>
      <c r="H49" s="114"/>
      <c r="I49" s="120">
        <f>I45+I48</f>
        <v>1231398</v>
      </c>
    </row>
    <row r="50" spans="1:9" ht="20.25" customHeight="1" thickTop="1">
      <c r="A50" s="106"/>
      <c r="B50" s="14"/>
      <c r="C50" s="117"/>
      <c r="D50" s="112"/>
      <c r="E50" s="117"/>
      <c r="F50" s="119"/>
      <c r="G50" s="117"/>
      <c r="H50" s="114"/>
      <c r="I50" s="117"/>
    </row>
    <row r="51" spans="1:9" ht="20.25" customHeight="1">
      <c r="A51" s="22" t="s">
        <v>36</v>
      </c>
      <c r="B51" s="14"/>
      <c r="C51" s="14"/>
      <c r="D51" s="14"/>
      <c r="E51" s="14"/>
      <c r="F51" s="2"/>
    </row>
    <row r="52" spans="1:9" ht="20.25" customHeight="1">
      <c r="B52" s="17"/>
      <c r="C52" s="17"/>
      <c r="D52" s="17"/>
      <c r="E52" s="17"/>
      <c r="F52" s="7"/>
      <c r="I52" s="20" t="s">
        <v>102</v>
      </c>
    </row>
    <row r="53" spans="1:9" ht="20.25" customHeight="1">
      <c r="A53" s="1" t="s">
        <v>202</v>
      </c>
      <c r="B53" s="14"/>
      <c r="C53" s="14"/>
      <c r="D53" s="14"/>
      <c r="E53" s="14"/>
      <c r="F53" s="2"/>
      <c r="G53" s="14"/>
      <c r="H53" s="14"/>
      <c r="I53" s="14"/>
    </row>
    <row r="54" spans="1:9" ht="20.25" customHeight="1">
      <c r="A54" s="1" t="s">
        <v>197</v>
      </c>
      <c r="B54" s="14"/>
      <c r="C54" s="14"/>
      <c r="D54" s="14"/>
      <c r="E54" s="14"/>
      <c r="F54" s="2"/>
      <c r="G54" s="14"/>
      <c r="H54" s="14"/>
      <c r="I54" s="14"/>
    </row>
    <row r="55" spans="1:9" ht="20.25" customHeight="1">
      <c r="A55" s="1" t="s">
        <v>196</v>
      </c>
      <c r="B55" s="14"/>
      <c r="C55" s="14"/>
      <c r="D55" s="14"/>
      <c r="E55" s="14"/>
      <c r="F55" s="2"/>
      <c r="G55" s="14"/>
      <c r="H55" s="14"/>
      <c r="I55" s="14"/>
    </row>
    <row r="56" spans="1:9" ht="20.25" customHeight="1">
      <c r="A56" s="131" t="s">
        <v>2</v>
      </c>
      <c r="B56" s="131"/>
      <c r="C56" s="131"/>
      <c r="D56" s="131"/>
      <c r="E56" s="131"/>
      <c r="F56" s="131"/>
      <c r="G56" s="131"/>
      <c r="H56" s="131"/>
      <c r="I56" s="131"/>
    </row>
    <row r="57" spans="1:9" ht="20.25" customHeight="1">
      <c r="C57" s="15"/>
      <c r="D57" s="27" t="s">
        <v>75</v>
      </c>
      <c r="E57" s="15"/>
      <c r="G57" s="16"/>
      <c r="H57" s="27" t="s">
        <v>4</v>
      </c>
      <c r="I57" s="16"/>
    </row>
    <row r="58" spans="1:9" ht="20.25" customHeight="1">
      <c r="B58" s="4" t="s">
        <v>5</v>
      </c>
      <c r="C58" s="104" t="s">
        <v>189</v>
      </c>
      <c r="D58" s="13"/>
      <c r="E58" s="104" t="s">
        <v>183</v>
      </c>
      <c r="F58" s="5"/>
      <c r="G58" s="104" t="s">
        <v>189</v>
      </c>
      <c r="H58" s="13"/>
      <c r="I58" s="104" t="s">
        <v>183</v>
      </c>
    </row>
    <row r="59" spans="1:9" ht="20.25" customHeight="1">
      <c r="A59" s="6" t="s">
        <v>198</v>
      </c>
      <c r="B59" s="17"/>
      <c r="C59" s="17"/>
      <c r="D59" s="17"/>
      <c r="E59" s="17"/>
      <c r="F59" s="7"/>
      <c r="G59" s="17"/>
      <c r="I59" s="17"/>
    </row>
    <row r="60" spans="1:9" ht="20.25" customHeight="1">
      <c r="A60" s="18" t="s">
        <v>76</v>
      </c>
      <c r="C60" s="23">
        <v>42492028</v>
      </c>
      <c r="D60" s="23"/>
      <c r="E60" s="23">
        <v>43478816</v>
      </c>
      <c r="F60" s="105"/>
      <c r="G60" s="23">
        <v>3434110</v>
      </c>
      <c r="H60" s="23"/>
      <c r="I60" s="23">
        <v>3388384</v>
      </c>
    </row>
    <row r="61" spans="1:9" ht="20.25" customHeight="1">
      <c r="A61" s="18" t="s">
        <v>77</v>
      </c>
      <c r="C61" s="23">
        <v>6410709</v>
      </c>
      <c r="D61" s="23"/>
      <c r="E61" s="23">
        <v>5329299</v>
      </c>
      <c r="F61" s="105"/>
      <c r="G61" s="23">
        <v>14115</v>
      </c>
      <c r="H61" s="23"/>
      <c r="I61" s="23">
        <v>19</v>
      </c>
    </row>
    <row r="62" spans="1:9" ht="20.25" customHeight="1">
      <c r="A62" s="18" t="s">
        <v>78</v>
      </c>
      <c r="C62" s="24">
        <v>11217044</v>
      </c>
      <c r="D62" s="23"/>
      <c r="E62" s="24">
        <v>10924577</v>
      </c>
      <c r="F62" s="105"/>
      <c r="G62" s="24">
        <v>7726451</v>
      </c>
      <c r="H62" s="23"/>
      <c r="I62" s="24">
        <v>8180854</v>
      </c>
    </row>
    <row r="63" spans="1:9" ht="20.25" customHeight="1">
      <c r="A63" s="6" t="s">
        <v>79</v>
      </c>
      <c r="C63" s="69">
        <f>SUM(C60:C62)</f>
        <v>60119781</v>
      </c>
      <c r="D63" s="23"/>
      <c r="E63" s="69">
        <f>SUM(E60:E62)</f>
        <v>59732692</v>
      </c>
      <c r="F63" s="105"/>
      <c r="G63" s="69">
        <f>SUM(G60:G62)</f>
        <v>11174676</v>
      </c>
      <c r="H63" s="23"/>
      <c r="I63" s="69">
        <f>SUM(I60:I62)</f>
        <v>11569257</v>
      </c>
    </row>
    <row r="64" spans="1:9" ht="20.25" customHeight="1">
      <c r="A64" s="6" t="s">
        <v>199</v>
      </c>
      <c r="C64" s="23"/>
      <c r="D64" s="23"/>
      <c r="E64" s="23"/>
      <c r="F64" s="105"/>
      <c r="G64" s="23"/>
      <c r="H64" s="23"/>
      <c r="I64" s="23"/>
    </row>
    <row r="65" spans="1:9" ht="20.25" customHeight="1">
      <c r="A65" s="18" t="s">
        <v>80</v>
      </c>
      <c r="C65" s="23">
        <v>37233169</v>
      </c>
      <c r="D65" s="23"/>
      <c r="E65" s="23">
        <v>37447758</v>
      </c>
      <c r="F65" s="105"/>
      <c r="G65" s="23">
        <v>1623296</v>
      </c>
      <c r="H65" s="23"/>
      <c r="I65" s="23">
        <v>1646602</v>
      </c>
    </row>
    <row r="66" spans="1:9" ht="20.25" customHeight="1">
      <c r="A66" s="18" t="s">
        <v>81</v>
      </c>
      <c r="C66" s="23">
        <v>7871643</v>
      </c>
      <c r="D66" s="23"/>
      <c r="E66" s="23">
        <v>6399782</v>
      </c>
      <c r="F66" s="105"/>
      <c r="G66" s="23">
        <v>9191</v>
      </c>
      <c r="H66" s="23"/>
      <c r="I66" s="23">
        <v>3</v>
      </c>
    </row>
    <row r="67" spans="1:9" ht="20.25" customHeight="1">
      <c r="A67" s="6" t="s">
        <v>82</v>
      </c>
      <c r="C67" s="69">
        <f>SUM(C65:C66)</f>
        <v>45104812</v>
      </c>
      <c r="D67" s="23"/>
      <c r="E67" s="69">
        <f>SUM(E65:E66)</f>
        <v>43847540</v>
      </c>
      <c r="F67" s="105"/>
      <c r="G67" s="69">
        <f>SUM(G65:G66)</f>
        <v>1632487</v>
      </c>
      <c r="H67" s="23"/>
      <c r="I67" s="69">
        <f>SUM(I65:I66)</f>
        <v>1646605</v>
      </c>
    </row>
    <row r="68" spans="1:9" ht="20.25" customHeight="1">
      <c r="A68" s="1" t="s">
        <v>83</v>
      </c>
      <c r="C68" s="23">
        <f>C63-C67</f>
        <v>15014969</v>
      </c>
      <c r="D68" s="23"/>
      <c r="E68" s="23">
        <f>E63-E67</f>
        <v>15885152</v>
      </c>
      <c r="F68" s="105"/>
      <c r="G68" s="23">
        <f>G63-G67</f>
        <v>9542189</v>
      </c>
      <c r="H68" s="23"/>
      <c r="I68" s="23">
        <f>I63-I67</f>
        <v>9922652</v>
      </c>
    </row>
    <row r="69" spans="1:9" ht="20.25" customHeight="1">
      <c r="A69" s="13" t="s">
        <v>84</v>
      </c>
      <c r="C69" s="23">
        <v>11265</v>
      </c>
      <c r="D69" s="23"/>
      <c r="E69" s="23">
        <v>11293</v>
      </c>
      <c r="F69" s="105"/>
      <c r="G69" s="23">
        <v>77553</v>
      </c>
      <c r="H69" s="23"/>
      <c r="I69" s="23">
        <v>78453</v>
      </c>
    </row>
    <row r="70" spans="1:9" ht="20.25" customHeight="1">
      <c r="A70" s="13" t="s">
        <v>85</v>
      </c>
      <c r="C70" s="122">
        <f>180222-170000</f>
        <v>10222</v>
      </c>
      <c r="D70" s="23"/>
      <c r="E70" s="23">
        <v>111137</v>
      </c>
      <c r="F70" s="105"/>
      <c r="G70" s="23">
        <v>15827</v>
      </c>
      <c r="H70" s="23"/>
      <c r="I70" s="23">
        <v>20538</v>
      </c>
    </row>
    <row r="71" spans="1:9" ht="20.25" customHeight="1">
      <c r="A71" s="1" t="s">
        <v>86</v>
      </c>
      <c r="C71" s="124">
        <f>SUM(C68:C70)</f>
        <v>15036456</v>
      </c>
      <c r="D71" s="23"/>
      <c r="E71" s="69">
        <f>SUM(E68:E70)</f>
        <v>16007582</v>
      </c>
      <c r="F71" s="105"/>
      <c r="G71" s="69">
        <f>SUM(G68:G70)</f>
        <v>9635569</v>
      </c>
      <c r="H71" s="23"/>
      <c r="I71" s="69">
        <f>SUM(I68:I70)</f>
        <v>10021643</v>
      </c>
    </row>
    <row r="72" spans="1:9" ht="20.25" customHeight="1">
      <c r="A72" s="13" t="s">
        <v>87</v>
      </c>
      <c r="C72" s="122">
        <v>-2893810</v>
      </c>
      <c r="D72" s="23"/>
      <c r="E72" s="23">
        <v>-2981004</v>
      </c>
      <c r="F72" s="105"/>
      <c r="G72" s="23">
        <v>-1415324</v>
      </c>
      <c r="H72" s="23"/>
      <c r="I72" s="23">
        <v>-1548576</v>
      </c>
    </row>
    <row r="73" spans="1:9" ht="20.25" customHeight="1">
      <c r="A73" s="13" t="s">
        <v>88</v>
      </c>
      <c r="C73" s="122">
        <f>-7416683+170000</f>
        <v>-7246683</v>
      </c>
      <c r="D73" s="23"/>
      <c r="E73" s="23">
        <f>-7026808+80249</f>
        <v>-6946559</v>
      </c>
      <c r="F73" s="105"/>
      <c r="G73" s="23">
        <v>-3566560</v>
      </c>
      <c r="H73" s="23"/>
      <c r="I73" s="23">
        <f>-3846119+69796-1</f>
        <v>-3776324</v>
      </c>
    </row>
    <row r="74" spans="1:9" ht="20.25" customHeight="1">
      <c r="A74" s="13" t="s">
        <v>225</v>
      </c>
      <c r="C74" s="125">
        <v>-17444</v>
      </c>
      <c r="D74" s="23"/>
      <c r="E74" s="24">
        <v>-15392</v>
      </c>
      <c r="F74" s="105"/>
      <c r="G74" s="24">
        <v>-4814</v>
      </c>
      <c r="H74" s="23"/>
      <c r="I74" s="24">
        <v>-13389</v>
      </c>
    </row>
    <row r="75" spans="1:9" ht="20.25" customHeight="1">
      <c r="A75" s="106" t="s">
        <v>89</v>
      </c>
      <c r="C75" s="69">
        <f>SUM(C72:C74)</f>
        <v>-10157937</v>
      </c>
      <c r="D75" s="23"/>
      <c r="E75" s="69">
        <f>SUM(E72:E74)</f>
        <v>-9942955</v>
      </c>
      <c r="F75" s="105"/>
      <c r="G75" s="69">
        <f>SUM(G72:G74)</f>
        <v>-4986698</v>
      </c>
      <c r="H75" s="23"/>
      <c r="I75" s="69">
        <f>SUM(I72:I74)</f>
        <v>-5338289</v>
      </c>
    </row>
    <row r="76" spans="1:9" ht="20.25" customHeight="1">
      <c r="A76" s="106" t="s">
        <v>90</v>
      </c>
      <c r="C76" s="23">
        <f>SUM(C71,C75)</f>
        <v>4878519</v>
      </c>
      <c r="D76" s="23"/>
      <c r="E76" s="23">
        <f>SUM(E71,E75)</f>
        <v>6064627</v>
      </c>
      <c r="F76" s="105"/>
      <c r="G76" s="23">
        <f>SUM(G71,G75)</f>
        <v>4648871</v>
      </c>
      <c r="H76" s="23"/>
      <c r="I76" s="23">
        <f>SUM(I71,I75)</f>
        <v>4683354</v>
      </c>
    </row>
    <row r="77" spans="1:9" ht="20.25" customHeight="1">
      <c r="A77" s="13" t="s">
        <v>200</v>
      </c>
      <c r="C77" s="23"/>
      <c r="D77" s="23"/>
      <c r="E77" s="23"/>
      <c r="F77" s="105"/>
      <c r="G77" s="23"/>
      <c r="H77" s="23"/>
      <c r="I77" s="23"/>
    </row>
    <row r="78" spans="1:9" ht="20.25" customHeight="1">
      <c r="A78" s="13" t="s">
        <v>91</v>
      </c>
      <c r="C78" s="23">
        <v>-10532</v>
      </c>
      <c r="D78" s="23"/>
      <c r="E78" s="23">
        <v>-147371</v>
      </c>
      <c r="F78" s="105"/>
      <c r="G78" s="23">
        <v>0</v>
      </c>
      <c r="H78" s="23"/>
      <c r="I78" s="23">
        <v>0</v>
      </c>
    </row>
    <row r="79" spans="1:9" ht="20.25" customHeight="1">
      <c r="A79" s="13" t="s">
        <v>92</v>
      </c>
      <c r="B79" s="7">
        <v>14</v>
      </c>
      <c r="C79" s="23">
        <v>-2109203</v>
      </c>
      <c r="D79" s="23"/>
      <c r="E79" s="23">
        <v>-2115612</v>
      </c>
      <c r="F79" s="105"/>
      <c r="G79" s="23">
        <v>-18689</v>
      </c>
      <c r="H79" s="23"/>
      <c r="I79" s="23">
        <v>-19092</v>
      </c>
    </row>
    <row r="80" spans="1:9" ht="20.25" customHeight="1">
      <c r="A80" s="13" t="s">
        <v>93</v>
      </c>
      <c r="B80" s="7"/>
      <c r="C80" s="24">
        <v>-4747</v>
      </c>
      <c r="D80" s="23"/>
      <c r="E80" s="24">
        <v>-3948</v>
      </c>
      <c r="F80" s="105"/>
      <c r="G80" s="24">
        <v>0</v>
      </c>
      <c r="H80" s="23"/>
      <c r="I80" s="24">
        <v>0</v>
      </c>
    </row>
    <row r="81" spans="1:9" ht="20.25" customHeight="1">
      <c r="A81" s="106" t="s">
        <v>94</v>
      </c>
      <c r="B81" s="7"/>
      <c r="C81" s="23">
        <f>SUM(C76:C80)</f>
        <v>2754037</v>
      </c>
      <c r="D81" s="23"/>
      <c r="E81" s="23">
        <f>SUM(E76:E80)</f>
        <v>3797696</v>
      </c>
      <c r="F81" s="105"/>
      <c r="G81" s="23">
        <f>SUM(G76:G80)</f>
        <v>4630182</v>
      </c>
      <c r="H81" s="23"/>
      <c r="I81" s="23">
        <f>SUM(I76:I80)</f>
        <v>4664262</v>
      </c>
    </row>
    <row r="82" spans="1:9" ht="20.25" customHeight="1">
      <c r="A82" s="13" t="s">
        <v>95</v>
      </c>
      <c r="B82" s="7">
        <v>15</v>
      </c>
      <c r="C82" s="24">
        <v>-535768</v>
      </c>
      <c r="D82" s="23"/>
      <c r="E82" s="24">
        <v>-612841</v>
      </c>
      <c r="F82" s="105"/>
      <c r="G82" s="24">
        <v>-928366</v>
      </c>
      <c r="H82" s="23"/>
      <c r="I82" s="24">
        <v>-929959</v>
      </c>
    </row>
    <row r="83" spans="1:9" ht="20.25" customHeight="1" thickBot="1">
      <c r="A83" s="1" t="s">
        <v>96</v>
      </c>
      <c r="B83" s="7"/>
      <c r="C83" s="36">
        <f>SUM(C81:C82)</f>
        <v>2218269</v>
      </c>
      <c r="D83" s="23"/>
      <c r="E83" s="36">
        <f>SUM(E81:E82)</f>
        <v>3184855</v>
      </c>
      <c r="F83" s="105"/>
      <c r="G83" s="36">
        <f>SUM(G81:G82)</f>
        <v>3701816</v>
      </c>
      <c r="H83" s="23"/>
      <c r="I83" s="36">
        <f>SUM(I81:I82)</f>
        <v>3734303</v>
      </c>
    </row>
    <row r="84" spans="1:9" ht="20.25" customHeight="1" thickTop="1">
      <c r="A84" s="1"/>
      <c r="B84" s="7"/>
      <c r="C84" s="21"/>
      <c r="D84" s="23"/>
      <c r="E84" s="21"/>
      <c r="F84" s="105"/>
      <c r="G84" s="21"/>
      <c r="H84" s="21"/>
      <c r="I84" s="21"/>
    </row>
    <row r="85" spans="1:9" ht="20.25" customHeight="1">
      <c r="A85" s="1" t="s">
        <v>97</v>
      </c>
      <c r="B85" s="7"/>
      <c r="D85" s="17"/>
      <c r="F85" s="7"/>
    </row>
    <row r="86" spans="1:9" ht="20.25" customHeight="1" thickBot="1">
      <c r="A86" s="18" t="s">
        <v>201</v>
      </c>
      <c r="B86" s="17"/>
      <c r="C86" s="107">
        <f>C83/2367811</f>
        <v>0.936843776804821</v>
      </c>
      <c r="D86" s="108"/>
      <c r="E86" s="107">
        <f>E83/2367811</f>
        <v>1.3450630138976465</v>
      </c>
      <c r="F86" s="109"/>
      <c r="G86" s="107">
        <f>G83/2367811</f>
        <v>1.5633916727306361</v>
      </c>
      <c r="H86" s="108"/>
      <c r="I86" s="107">
        <f>I83/2367811</f>
        <v>1.5771119400999489</v>
      </c>
    </row>
    <row r="87" spans="1:9" ht="20.25" customHeight="1" thickTop="1">
      <c r="A87" s="18"/>
      <c r="B87" s="17"/>
      <c r="F87" s="22"/>
    </row>
    <row r="88" spans="1:9" ht="20.25" customHeight="1">
      <c r="A88" s="22" t="s">
        <v>36</v>
      </c>
      <c r="B88" s="17"/>
      <c r="C88" s="17"/>
      <c r="D88" s="17"/>
      <c r="E88" s="17"/>
      <c r="F88" s="7"/>
    </row>
    <row r="89" spans="1:9" ht="20.25" customHeight="1">
      <c r="A89" s="1"/>
      <c r="B89" s="14"/>
      <c r="C89" s="14"/>
      <c r="D89" s="14"/>
      <c r="E89" s="14"/>
      <c r="F89" s="2"/>
      <c r="I89" s="20" t="s">
        <v>74</v>
      </c>
    </row>
    <row r="90" spans="1:9" ht="20.25" customHeight="1">
      <c r="A90" s="1" t="s">
        <v>0</v>
      </c>
      <c r="B90" s="14"/>
      <c r="C90" s="14"/>
      <c r="D90" s="14"/>
      <c r="E90" s="14"/>
      <c r="F90" s="2"/>
    </row>
    <row r="91" spans="1:9" ht="20.25" customHeight="1">
      <c r="A91" s="1" t="s">
        <v>98</v>
      </c>
      <c r="B91" s="14"/>
      <c r="C91" s="14"/>
      <c r="D91" s="14"/>
      <c r="E91" s="14"/>
      <c r="F91" s="2"/>
    </row>
    <row r="92" spans="1:9" ht="20.25" customHeight="1">
      <c r="A92" s="1" t="s">
        <v>196</v>
      </c>
      <c r="B92" s="14"/>
      <c r="C92" s="14"/>
      <c r="D92" s="14"/>
      <c r="E92" s="14"/>
      <c r="F92" s="2"/>
    </row>
    <row r="93" spans="1:9" ht="20.25" customHeight="1">
      <c r="A93" s="131" t="s">
        <v>2</v>
      </c>
      <c r="B93" s="131"/>
      <c r="C93" s="131"/>
      <c r="D93" s="131"/>
      <c r="E93" s="131"/>
      <c r="F93" s="131"/>
      <c r="G93" s="131"/>
      <c r="H93" s="131"/>
      <c r="I93" s="131"/>
    </row>
    <row r="94" spans="1:9" ht="20.25" customHeight="1">
      <c r="C94" s="15"/>
      <c r="D94" s="27" t="s">
        <v>75</v>
      </c>
      <c r="E94" s="15"/>
      <c r="G94" s="16"/>
      <c r="H94" s="27" t="s">
        <v>4</v>
      </c>
      <c r="I94" s="16"/>
    </row>
    <row r="95" spans="1:9" ht="20.25" customHeight="1">
      <c r="B95" s="4"/>
      <c r="C95" s="104" t="s">
        <v>189</v>
      </c>
      <c r="D95" s="13"/>
      <c r="E95" s="104" t="s">
        <v>183</v>
      </c>
      <c r="F95" s="5"/>
      <c r="G95" s="104" t="s">
        <v>189</v>
      </c>
      <c r="H95" s="13"/>
      <c r="I95" s="104" t="s">
        <v>183</v>
      </c>
    </row>
    <row r="96" spans="1:9" ht="20.25" customHeight="1">
      <c r="A96" s="110" t="s">
        <v>96</v>
      </c>
      <c r="B96" s="14"/>
      <c r="C96" s="111">
        <f>C83</f>
        <v>2218269</v>
      </c>
      <c r="D96" s="112"/>
      <c r="E96" s="111">
        <f>E83</f>
        <v>3184855</v>
      </c>
      <c r="F96" s="113"/>
      <c r="G96" s="111">
        <f>G83</f>
        <v>3701816</v>
      </c>
      <c r="H96" s="114"/>
      <c r="I96" s="111">
        <f>I83</f>
        <v>3734303</v>
      </c>
    </row>
    <row r="97" spans="1:9" ht="20.25" customHeight="1">
      <c r="A97" s="106"/>
      <c r="B97" s="14"/>
      <c r="C97" s="115"/>
      <c r="D97" s="116"/>
      <c r="E97" s="115"/>
      <c r="F97" s="115"/>
      <c r="G97" s="20"/>
      <c r="H97" s="21"/>
      <c r="I97" s="20"/>
    </row>
    <row r="98" spans="1:9" ht="20.25" customHeight="1">
      <c r="A98" s="110" t="s">
        <v>99</v>
      </c>
      <c r="B98" s="14"/>
      <c r="C98" s="117"/>
      <c r="D98" s="118"/>
      <c r="E98" s="117"/>
      <c r="F98" s="119"/>
      <c r="G98" s="117"/>
      <c r="H98" s="21"/>
      <c r="I98" s="117"/>
    </row>
    <row r="99" spans="1:9" ht="20.25" customHeight="1">
      <c r="A99" s="110" t="s">
        <v>100</v>
      </c>
      <c r="B99" s="14"/>
      <c r="C99" s="111">
        <v>0</v>
      </c>
      <c r="D99" s="112"/>
      <c r="E99" s="111">
        <v>0</v>
      </c>
      <c r="F99" s="119"/>
      <c r="G99" s="111">
        <v>0</v>
      </c>
      <c r="H99" s="114"/>
      <c r="I99" s="111">
        <v>0</v>
      </c>
    </row>
    <row r="100" spans="1:9" ht="20.25" customHeight="1" thickBot="1">
      <c r="A100" s="106" t="s">
        <v>101</v>
      </c>
      <c r="B100" s="14"/>
      <c r="C100" s="120">
        <f>C96+C99</f>
        <v>2218269</v>
      </c>
      <c r="D100" s="112"/>
      <c r="E100" s="120">
        <f>E96+E99</f>
        <v>3184855</v>
      </c>
      <c r="F100" s="119"/>
      <c r="G100" s="120">
        <f>G96+G99</f>
        <v>3701816</v>
      </c>
      <c r="H100" s="114"/>
      <c r="I100" s="120">
        <f>I96+I99</f>
        <v>3734303</v>
      </c>
    </row>
    <row r="101" spans="1:9" ht="20.25" customHeight="1" thickTop="1">
      <c r="A101" s="106"/>
      <c r="B101" s="14"/>
      <c r="C101" s="117"/>
      <c r="D101" s="112"/>
      <c r="E101" s="117"/>
      <c r="F101" s="119"/>
      <c r="G101" s="117"/>
      <c r="H101" s="114"/>
      <c r="I101" s="117"/>
    </row>
    <row r="102" spans="1:9" ht="20.25" customHeight="1">
      <c r="A102" s="22" t="s">
        <v>36</v>
      </c>
      <c r="B102" s="14"/>
      <c r="C102" s="14"/>
      <c r="D102" s="14"/>
      <c r="E102" s="14"/>
      <c r="F102" s="2"/>
    </row>
    <row r="103" spans="1:9" ht="20.25" customHeight="1">
      <c r="B103" s="14"/>
      <c r="C103" s="14"/>
      <c r="D103" s="14"/>
      <c r="E103" s="14"/>
      <c r="F103" s="2"/>
    </row>
  </sheetData>
  <mergeCells count="4">
    <mergeCell ref="A5:I5"/>
    <mergeCell ref="A42:I42"/>
    <mergeCell ref="A56:I56"/>
    <mergeCell ref="A93:I93"/>
  </mergeCells>
  <pageMargins left="0.86614173228346458" right="0.23622047244094491" top="0.70866141732283472" bottom="0.11811023622047245" header="0.19685039370078741" footer="0.15748031496062992"/>
  <pageSetup paperSize="9" scale="76" orientation="portrait" r:id="rId1"/>
  <headerFooter alignWithMargins="0"/>
  <rowBreaks count="3" manualBreakCount="3">
    <brk id="37" max="16383" man="1"/>
    <brk id="51" max="16383" man="1"/>
    <brk id="8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P41"/>
  <sheetViews>
    <sheetView showGridLines="0" topLeftCell="F25" zoomScale="80" zoomScaleNormal="80" zoomScaleSheetLayoutView="80" workbookViewId="0">
      <selection activeCell="L34" sqref="L34"/>
    </sheetView>
  </sheetViews>
  <sheetFormatPr defaultColWidth="9.42578125" defaultRowHeight="23.25" customHeight="1"/>
  <cols>
    <col min="1" max="1" width="57.42578125" style="26" customWidth="1"/>
    <col min="2" max="2" width="7.5703125" style="26" customWidth="1"/>
    <col min="3" max="3" width="2.5703125" style="26" customWidth="1"/>
    <col min="4" max="4" width="18.140625" style="26" customWidth="1"/>
    <col min="5" max="5" width="2.5703125" style="26" customWidth="1"/>
    <col min="6" max="6" width="19" style="26" customWidth="1"/>
    <col min="7" max="7" width="2.5703125" style="26" customWidth="1"/>
    <col min="8" max="8" width="19.42578125" style="26" customWidth="1"/>
    <col min="9" max="9" width="2.5703125" style="26" customWidth="1"/>
    <col min="10" max="10" width="18.42578125" style="26" customWidth="1"/>
    <col min="11" max="11" width="2.5703125" style="26" customWidth="1"/>
    <col min="12" max="12" width="19" style="26" customWidth="1"/>
    <col min="13" max="13" width="2.5703125" style="26" customWidth="1"/>
    <col min="14" max="14" width="20.42578125" style="26" customWidth="1"/>
    <col min="15" max="15" width="2.5703125" style="26" customWidth="1"/>
    <col min="16" max="16" width="17.5703125" style="26" customWidth="1"/>
    <col min="17" max="17" width="10.5703125" style="26" customWidth="1"/>
    <col min="18" max="16384" width="9.42578125" style="26"/>
  </cols>
  <sheetData>
    <row r="1" spans="1:16" ht="23.25" customHeight="1">
      <c r="P1" s="28" t="s">
        <v>102</v>
      </c>
    </row>
    <row r="2" spans="1:16" s="22" customFormat="1" ht="23.25" customHeight="1">
      <c r="A2" s="1" t="s">
        <v>0</v>
      </c>
      <c r="B2" s="14"/>
      <c r="C2" s="14"/>
      <c r="D2" s="14"/>
      <c r="E2" s="2"/>
      <c r="F2" s="14"/>
      <c r="G2" s="14"/>
      <c r="H2" s="14"/>
      <c r="I2" s="14"/>
    </row>
    <row r="3" spans="1:16" s="22" customFormat="1" ht="23.25" customHeight="1">
      <c r="A3" s="1" t="s">
        <v>103</v>
      </c>
      <c r="B3" s="14"/>
      <c r="C3" s="14"/>
      <c r="D3" s="14"/>
      <c r="E3" s="2"/>
      <c r="F3" s="14"/>
      <c r="G3" s="14"/>
      <c r="H3" s="14"/>
      <c r="I3" s="14"/>
    </row>
    <row r="4" spans="1:16" s="22" customFormat="1" ht="23.25" customHeight="1">
      <c r="A4" s="1" t="s">
        <v>196</v>
      </c>
      <c r="B4" s="14"/>
      <c r="C4" s="14"/>
      <c r="D4" s="14"/>
      <c r="E4" s="2"/>
      <c r="F4" s="14"/>
      <c r="G4" s="14"/>
      <c r="H4" s="14"/>
      <c r="I4" s="14"/>
    </row>
    <row r="5" spans="1:16" ht="23.25" customHeight="1">
      <c r="A5" s="133" t="s">
        <v>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ht="23.25" customHeight="1">
      <c r="A6" s="29"/>
      <c r="B6" s="29"/>
      <c r="C6" s="29"/>
      <c r="D6" s="134" t="s">
        <v>75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6" ht="23.25" customHeight="1">
      <c r="A7" s="29"/>
      <c r="B7" s="29"/>
      <c r="C7" s="30"/>
      <c r="D7" s="31"/>
      <c r="E7" s="31"/>
      <c r="F7" s="31"/>
      <c r="G7" s="30"/>
      <c r="H7" s="64"/>
      <c r="I7" s="30"/>
      <c r="J7" s="30"/>
      <c r="K7" s="30"/>
      <c r="L7" s="30"/>
      <c r="M7" s="30"/>
      <c r="N7" s="65" t="s">
        <v>178</v>
      </c>
      <c r="O7" s="66"/>
      <c r="P7" s="30"/>
    </row>
    <row r="8" spans="1:16" ht="23.25" customHeight="1">
      <c r="A8" s="29"/>
      <c r="B8" s="29"/>
      <c r="C8" s="30"/>
      <c r="D8" s="31"/>
      <c r="E8" s="31"/>
      <c r="F8" s="31"/>
      <c r="G8" s="30"/>
      <c r="H8" s="64"/>
      <c r="I8" s="30"/>
      <c r="J8" s="30"/>
      <c r="K8" s="30"/>
      <c r="L8" s="30"/>
      <c r="M8" s="30"/>
      <c r="N8" s="67" t="s">
        <v>179</v>
      </c>
      <c r="O8" s="66"/>
      <c r="P8" s="30"/>
    </row>
    <row r="9" spans="1:16" ht="23.25" customHeight="1">
      <c r="A9" s="29"/>
      <c r="B9" s="29"/>
      <c r="C9" s="30"/>
      <c r="D9" s="30"/>
      <c r="E9" s="30"/>
      <c r="F9" s="30"/>
      <c r="G9" s="30"/>
      <c r="H9" s="31"/>
      <c r="I9" s="30"/>
      <c r="J9" s="30"/>
      <c r="K9" s="30"/>
      <c r="L9" s="30"/>
      <c r="M9" s="30"/>
      <c r="N9" s="31" t="s">
        <v>104</v>
      </c>
      <c r="O9" s="30"/>
      <c r="P9" s="30"/>
    </row>
    <row r="10" spans="1:16" ht="23.25" customHeight="1">
      <c r="A10" s="29"/>
      <c r="B10" s="29"/>
      <c r="C10" s="30"/>
      <c r="D10" s="30"/>
      <c r="E10" s="30"/>
      <c r="F10" s="30"/>
      <c r="G10" s="30"/>
      <c r="H10" s="31"/>
      <c r="I10" s="30"/>
      <c r="J10" s="30"/>
      <c r="K10" s="30"/>
      <c r="L10" s="30"/>
      <c r="M10" s="30"/>
      <c r="N10" s="31" t="s">
        <v>105</v>
      </c>
      <c r="O10" s="30"/>
      <c r="P10" s="30"/>
    </row>
    <row r="11" spans="1:16" ht="23.25" customHeight="1">
      <c r="A11" s="29"/>
      <c r="B11" s="29"/>
      <c r="C11" s="30"/>
      <c r="D11" s="30"/>
      <c r="E11" s="30"/>
      <c r="F11" s="30"/>
      <c r="G11" s="30"/>
      <c r="I11" s="30"/>
      <c r="J11" s="30"/>
      <c r="K11" s="30"/>
      <c r="L11" s="30"/>
      <c r="M11" s="31"/>
      <c r="N11" s="31" t="s">
        <v>106</v>
      </c>
      <c r="O11" s="31"/>
      <c r="P11" s="30"/>
    </row>
    <row r="12" spans="1:16" ht="23.25" customHeight="1">
      <c r="A12" s="31"/>
      <c r="B12" s="31"/>
      <c r="C12" s="31"/>
      <c r="D12" s="31" t="s">
        <v>107</v>
      </c>
      <c r="E12" s="31"/>
      <c r="F12" s="31"/>
      <c r="G12" s="31"/>
      <c r="H12" s="32" t="s">
        <v>67</v>
      </c>
      <c r="I12" s="31"/>
      <c r="J12" s="132" t="s">
        <v>68</v>
      </c>
      <c r="K12" s="132"/>
      <c r="L12" s="132"/>
      <c r="M12" s="31"/>
      <c r="N12" s="31" t="s">
        <v>108</v>
      </c>
      <c r="O12" s="31"/>
      <c r="P12" s="31" t="s">
        <v>109</v>
      </c>
    </row>
    <row r="13" spans="1:16" ht="23.25" customHeight="1">
      <c r="A13" s="31"/>
      <c r="B13" s="31"/>
      <c r="C13" s="31"/>
      <c r="D13" s="31" t="s">
        <v>110</v>
      </c>
      <c r="E13" s="31"/>
      <c r="F13" s="31" t="s">
        <v>111</v>
      </c>
      <c r="G13" s="31"/>
      <c r="H13" s="31" t="s">
        <v>112</v>
      </c>
      <c r="I13" s="31"/>
      <c r="J13" s="33" t="s">
        <v>113</v>
      </c>
      <c r="K13" s="31"/>
      <c r="L13" s="31" t="s">
        <v>114</v>
      </c>
      <c r="M13" s="31"/>
      <c r="N13" s="31" t="s">
        <v>115</v>
      </c>
      <c r="O13" s="31"/>
      <c r="P13" s="31" t="s">
        <v>116</v>
      </c>
    </row>
    <row r="14" spans="1:16" ht="23.25" customHeight="1">
      <c r="B14" s="32" t="s">
        <v>5</v>
      </c>
      <c r="C14" s="34"/>
      <c r="D14" s="32" t="s">
        <v>117</v>
      </c>
      <c r="E14" s="34"/>
      <c r="F14" s="32" t="s">
        <v>118</v>
      </c>
      <c r="G14" s="35"/>
      <c r="H14" s="32" t="s">
        <v>119</v>
      </c>
      <c r="I14" s="35"/>
      <c r="J14" s="53" t="s">
        <v>120</v>
      </c>
      <c r="K14" s="35"/>
      <c r="L14" s="32" t="s">
        <v>121</v>
      </c>
      <c r="M14" s="31"/>
      <c r="N14" s="32" t="s">
        <v>122</v>
      </c>
      <c r="O14" s="31"/>
      <c r="P14" s="32" t="s">
        <v>123</v>
      </c>
    </row>
    <row r="15" spans="1:16" ht="23.25" customHeight="1">
      <c r="A15" s="29" t="s">
        <v>124</v>
      </c>
      <c r="B15" s="30"/>
      <c r="C15" s="19"/>
      <c r="D15" s="23">
        <v>4735622</v>
      </c>
      <c r="E15" s="23"/>
      <c r="F15" s="23">
        <v>6541659</v>
      </c>
      <c r="G15" s="23"/>
      <c r="H15" s="23">
        <v>1647137</v>
      </c>
      <c r="I15" s="23"/>
      <c r="J15" s="23">
        <v>474416</v>
      </c>
      <c r="K15" s="23"/>
      <c r="L15" s="23">
        <v>-6733542</v>
      </c>
      <c r="M15" s="23"/>
      <c r="N15" s="23">
        <v>17650131</v>
      </c>
      <c r="O15" s="23"/>
      <c r="P15" s="23">
        <f>SUM(D15:N15)</f>
        <v>24315423</v>
      </c>
    </row>
    <row r="16" spans="1:16" ht="23.25" customHeight="1">
      <c r="A16" s="56" t="s">
        <v>180</v>
      </c>
      <c r="B16" s="30"/>
      <c r="C16" s="19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23.25" customHeight="1">
      <c r="A17" s="56" t="s">
        <v>181</v>
      </c>
      <c r="B17" s="60">
        <v>19</v>
      </c>
      <c r="C17" s="19"/>
      <c r="D17" s="24">
        <v>0</v>
      </c>
      <c r="E17" s="23"/>
      <c r="F17" s="24">
        <v>0</v>
      </c>
      <c r="G17" s="23"/>
      <c r="H17" s="24">
        <v>0</v>
      </c>
      <c r="I17" s="23"/>
      <c r="J17" s="24">
        <v>0</v>
      </c>
      <c r="K17" s="23"/>
      <c r="L17" s="24">
        <v>17650131</v>
      </c>
      <c r="M17" s="23"/>
      <c r="N17" s="24">
        <v>-17650131</v>
      </c>
      <c r="O17" s="23"/>
      <c r="P17" s="24">
        <f t="shared" ref="P17:P24" si="0">SUM(D17:N17)</f>
        <v>0</v>
      </c>
    </row>
    <row r="18" spans="1:16" ht="23.25" customHeight="1">
      <c r="A18" s="29" t="s">
        <v>125</v>
      </c>
      <c r="B18" s="60"/>
      <c r="C18" s="19"/>
      <c r="D18" s="68"/>
      <c r="E18" s="23"/>
      <c r="F18" s="68"/>
      <c r="G18" s="23"/>
      <c r="H18" s="68"/>
      <c r="I18" s="23"/>
      <c r="J18" s="68"/>
      <c r="K18" s="23"/>
      <c r="L18" s="68"/>
      <c r="M18" s="23"/>
      <c r="N18" s="68"/>
      <c r="O18" s="23"/>
      <c r="P18" s="68"/>
    </row>
    <row r="19" spans="1:16" ht="23.25" customHeight="1">
      <c r="A19" s="29" t="s">
        <v>182</v>
      </c>
      <c r="B19" s="57"/>
      <c r="C19" s="19"/>
      <c r="D19" s="23">
        <f>SUM(D15:D17)</f>
        <v>4735622</v>
      </c>
      <c r="E19" s="23"/>
      <c r="F19" s="23">
        <f>SUM(F15:F17)</f>
        <v>6541659</v>
      </c>
      <c r="G19" s="23"/>
      <c r="H19" s="23">
        <f>SUM(H15:H17)</f>
        <v>1647137</v>
      </c>
      <c r="I19" s="23"/>
      <c r="J19" s="23">
        <f>SUM(J15:J17)</f>
        <v>474416</v>
      </c>
      <c r="K19" s="23"/>
      <c r="L19" s="23">
        <f>SUM(L15:L17)</f>
        <v>10916589</v>
      </c>
      <c r="M19" s="23"/>
      <c r="N19" s="23">
        <f>SUM(N15:N17)</f>
        <v>0</v>
      </c>
      <c r="O19" s="23"/>
      <c r="P19" s="23">
        <f t="shared" si="0"/>
        <v>24315423</v>
      </c>
    </row>
    <row r="20" spans="1:16" ht="23.25" customHeight="1">
      <c r="A20" s="26" t="s">
        <v>96</v>
      </c>
      <c r="B20" s="58"/>
      <c r="C20" s="19"/>
      <c r="D20" s="23">
        <v>0</v>
      </c>
      <c r="E20" s="23"/>
      <c r="F20" s="23">
        <v>0</v>
      </c>
      <c r="G20" s="23"/>
      <c r="H20" s="23">
        <v>0</v>
      </c>
      <c r="I20" s="23"/>
      <c r="J20" s="23">
        <v>0</v>
      </c>
      <c r="K20" s="23"/>
      <c r="L20" s="23">
        <v>3184855</v>
      </c>
      <c r="M20" s="23"/>
      <c r="N20" s="23">
        <v>0</v>
      </c>
      <c r="O20" s="23"/>
      <c r="P20" s="23">
        <f t="shared" si="0"/>
        <v>3184855</v>
      </c>
    </row>
    <row r="21" spans="1:16" ht="23.25" customHeight="1">
      <c r="A21" s="26" t="s">
        <v>100</v>
      </c>
      <c r="B21" s="57"/>
      <c r="C21" s="19"/>
      <c r="D21" s="24">
        <v>0</v>
      </c>
      <c r="E21" s="23"/>
      <c r="F21" s="24">
        <v>0</v>
      </c>
      <c r="G21" s="23"/>
      <c r="H21" s="24">
        <v>0</v>
      </c>
      <c r="I21" s="23"/>
      <c r="J21" s="24">
        <v>0</v>
      </c>
      <c r="K21" s="23"/>
      <c r="L21" s="24">
        <v>0</v>
      </c>
      <c r="M21" s="23"/>
      <c r="N21" s="24">
        <v>0</v>
      </c>
      <c r="O21" s="23"/>
      <c r="P21" s="24">
        <f t="shared" si="0"/>
        <v>0</v>
      </c>
    </row>
    <row r="22" spans="1:16" ht="23.25" customHeight="1">
      <c r="A22" s="26" t="s">
        <v>101</v>
      </c>
      <c r="B22" s="59"/>
      <c r="C22" s="19"/>
      <c r="D22" s="23">
        <f>SUM(D20:D21)</f>
        <v>0</v>
      </c>
      <c r="E22" s="23"/>
      <c r="F22" s="23">
        <f>SUM(F20:F21)</f>
        <v>0</v>
      </c>
      <c r="G22" s="23"/>
      <c r="H22" s="23">
        <f>SUM(H20:H21)</f>
        <v>0</v>
      </c>
      <c r="I22" s="23"/>
      <c r="J22" s="23">
        <f>SUM(J20:J21)</f>
        <v>0</v>
      </c>
      <c r="K22" s="23"/>
      <c r="L22" s="23">
        <f>SUM(L20:L21)</f>
        <v>3184855</v>
      </c>
      <c r="M22" s="23"/>
      <c r="N22" s="23">
        <f>SUM(N20:N21)</f>
        <v>0</v>
      </c>
      <c r="O22" s="23"/>
      <c r="P22" s="23">
        <f t="shared" si="0"/>
        <v>3184855</v>
      </c>
    </row>
    <row r="23" spans="1:16" ht="23.25" customHeight="1">
      <c r="A23" s="26" t="s">
        <v>126</v>
      </c>
      <c r="B23" s="60">
        <v>18</v>
      </c>
      <c r="C23" s="19"/>
      <c r="D23" s="23">
        <v>0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-7505506</v>
      </c>
      <c r="M23" s="23"/>
      <c r="N23" s="23">
        <v>0</v>
      </c>
      <c r="O23" s="23"/>
      <c r="P23" s="23">
        <f t="shared" si="0"/>
        <v>-7505506</v>
      </c>
    </row>
    <row r="24" spans="1:16" ht="23.25" customHeight="1" thickBot="1">
      <c r="A24" s="29" t="s">
        <v>194</v>
      </c>
      <c r="B24" s="57"/>
      <c r="C24" s="19"/>
      <c r="D24" s="36">
        <f>SUM(D19,D22:D23)</f>
        <v>4735622</v>
      </c>
      <c r="E24" s="23"/>
      <c r="F24" s="36">
        <f>SUM(F19,F22:F23)</f>
        <v>6541659</v>
      </c>
      <c r="G24" s="23"/>
      <c r="H24" s="36">
        <f>SUM(H19,H22:H23)</f>
        <v>1647137</v>
      </c>
      <c r="I24" s="23"/>
      <c r="J24" s="36">
        <f>SUM(J19,J22:J23)</f>
        <v>474416</v>
      </c>
      <c r="K24" s="23"/>
      <c r="L24" s="36">
        <f>SUM(L19,L22:L23)</f>
        <v>6595938</v>
      </c>
      <c r="M24" s="23"/>
      <c r="N24" s="36">
        <f>SUM(N19,N22:N23)</f>
        <v>0</v>
      </c>
      <c r="O24" s="23"/>
      <c r="P24" s="36">
        <f t="shared" si="0"/>
        <v>19994772</v>
      </c>
    </row>
    <row r="25" spans="1:16" ht="23.25" customHeight="1" thickTop="1">
      <c r="A25" s="29"/>
      <c r="B25" s="57"/>
      <c r="C25" s="19"/>
      <c r="D25" s="21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23.25" customHeight="1">
      <c r="A26" s="29" t="s">
        <v>127</v>
      </c>
      <c r="B26" s="57"/>
      <c r="C26" s="19"/>
      <c r="D26" s="23">
        <f>D24</f>
        <v>4735622</v>
      </c>
      <c r="E26" s="23"/>
      <c r="F26" s="23">
        <f>F24</f>
        <v>6541659</v>
      </c>
      <c r="G26" s="23"/>
      <c r="H26" s="23">
        <f>H24</f>
        <v>1647137</v>
      </c>
      <c r="I26" s="23"/>
      <c r="J26" s="23">
        <f>J24</f>
        <v>474416</v>
      </c>
      <c r="K26" s="23"/>
      <c r="L26" s="23">
        <v>-10881483</v>
      </c>
      <c r="M26" s="23"/>
      <c r="N26" s="23">
        <v>17650131</v>
      </c>
      <c r="O26" s="23"/>
      <c r="P26" s="23">
        <f t="shared" ref="P26:P35" si="1">SUM(D26:N26)</f>
        <v>20167482</v>
      </c>
    </row>
    <row r="27" spans="1:16" ht="23.25" customHeight="1">
      <c r="A27" s="56" t="s">
        <v>180</v>
      </c>
      <c r="B27" s="57"/>
      <c r="C27" s="19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3.25" customHeight="1">
      <c r="A28" s="56" t="s">
        <v>181</v>
      </c>
      <c r="B28" s="60">
        <v>19</v>
      </c>
      <c r="C28" s="19"/>
      <c r="D28" s="24">
        <v>0</v>
      </c>
      <c r="E28" s="23"/>
      <c r="F28" s="24">
        <v>0</v>
      </c>
      <c r="G28" s="23"/>
      <c r="H28" s="24">
        <v>0</v>
      </c>
      <c r="I28" s="23"/>
      <c r="J28" s="24">
        <v>0</v>
      </c>
      <c r="K28" s="23"/>
      <c r="L28" s="24">
        <v>17650131</v>
      </c>
      <c r="M28" s="23"/>
      <c r="N28" s="24">
        <v>-17650131</v>
      </c>
      <c r="O28" s="23"/>
      <c r="P28" s="24">
        <f t="shared" si="1"/>
        <v>0</v>
      </c>
    </row>
    <row r="29" spans="1:16" ht="23.25" customHeight="1">
      <c r="A29" s="29" t="s">
        <v>128</v>
      </c>
      <c r="B29" s="60"/>
      <c r="C29" s="19"/>
      <c r="D29" s="68"/>
      <c r="E29" s="23"/>
      <c r="F29" s="68"/>
      <c r="G29" s="23"/>
      <c r="H29" s="68"/>
      <c r="I29" s="23"/>
      <c r="J29" s="68"/>
      <c r="K29" s="23"/>
      <c r="L29" s="68"/>
      <c r="M29" s="23"/>
      <c r="N29" s="68"/>
      <c r="O29" s="23"/>
      <c r="P29" s="68"/>
    </row>
    <row r="30" spans="1:16" ht="23.25" customHeight="1">
      <c r="A30" s="29" t="s">
        <v>182</v>
      </c>
      <c r="B30" s="57"/>
      <c r="C30" s="19"/>
      <c r="D30" s="23">
        <f>SUM(D26:D28)</f>
        <v>4735622</v>
      </c>
      <c r="E30" s="23"/>
      <c r="F30" s="23">
        <f>SUM(F26:F28)</f>
        <v>6541659</v>
      </c>
      <c r="G30" s="23"/>
      <c r="H30" s="23">
        <f>SUM(H26:H28)</f>
        <v>1647137</v>
      </c>
      <c r="I30" s="23"/>
      <c r="J30" s="23">
        <f>SUM(J26:J28)</f>
        <v>474416</v>
      </c>
      <c r="K30" s="23"/>
      <c r="L30" s="23">
        <f>SUM(L26:L28)</f>
        <v>6768648</v>
      </c>
      <c r="M30" s="23"/>
      <c r="N30" s="23">
        <f>SUM(N26:N28)</f>
        <v>0</v>
      </c>
      <c r="O30" s="23"/>
      <c r="P30" s="23">
        <f t="shared" si="1"/>
        <v>20167482</v>
      </c>
    </row>
    <row r="31" spans="1:16" ht="23.25" customHeight="1">
      <c r="A31" s="26" t="s">
        <v>96</v>
      </c>
      <c r="B31" s="57"/>
      <c r="C31" s="19"/>
      <c r="D31" s="23">
        <v>0</v>
      </c>
      <c r="E31" s="23"/>
      <c r="F31" s="23">
        <v>0</v>
      </c>
      <c r="G31" s="23"/>
      <c r="H31" s="23">
        <v>0</v>
      </c>
      <c r="I31" s="23"/>
      <c r="J31" s="23">
        <v>0</v>
      </c>
      <c r="K31" s="23"/>
      <c r="L31" s="23">
        <f>pl!C83</f>
        <v>2218269</v>
      </c>
      <c r="M31" s="23"/>
      <c r="N31" s="23">
        <v>0</v>
      </c>
      <c r="O31" s="23"/>
      <c r="P31" s="23">
        <f t="shared" si="1"/>
        <v>2218269</v>
      </c>
    </row>
    <row r="32" spans="1:16" ht="23.25" customHeight="1">
      <c r="A32" s="26" t="s">
        <v>100</v>
      </c>
      <c r="B32" s="61"/>
      <c r="C32" s="19"/>
      <c r="D32" s="24">
        <v>0</v>
      </c>
      <c r="E32" s="23"/>
      <c r="F32" s="24">
        <v>0</v>
      </c>
      <c r="G32" s="23"/>
      <c r="H32" s="24">
        <v>0</v>
      </c>
      <c r="I32" s="23"/>
      <c r="J32" s="24">
        <v>0</v>
      </c>
      <c r="K32" s="23"/>
      <c r="L32" s="55">
        <v>0</v>
      </c>
      <c r="M32" s="23"/>
      <c r="N32" s="24">
        <v>0</v>
      </c>
      <c r="O32" s="23"/>
      <c r="P32" s="24">
        <f t="shared" si="1"/>
        <v>0</v>
      </c>
    </row>
    <row r="33" spans="1:16" ht="23.25" customHeight="1">
      <c r="A33" s="26" t="s">
        <v>101</v>
      </c>
      <c r="B33" s="60"/>
      <c r="C33" s="19"/>
      <c r="D33" s="23">
        <f>SUM(D31:D32)</f>
        <v>0</v>
      </c>
      <c r="E33" s="23"/>
      <c r="F33" s="23">
        <f>SUM(F31:F32)</f>
        <v>0</v>
      </c>
      <c r="G33" s="23"/>
      <c r="H33" s="23">
        <f>SUM(H31:H32)</f>
        <v>0</v>
      </c>
      <c r="I33" s="23"/>
      <c r="J33" s="23">
        <f>SUM(J31:J32)</f>
        <v>0</v>
      </c>
      <c r="K33" s="23"/>
      <c r="L33" s="23">
        <f>SUM(L31:L32)</f>
        <v>2218269</v>
      </c>
      <c r="M33" s="23"/>
      <c r="N33" s="23">
        <f>SUM(N31:N32)</f>
        <v>0</v>
      </c>
      <c r="O33" s="23"/>
      <c r="P33" s="23">
        <f t="shared" si="1"/>
        <v>2218269</v>
      </c>
    </row>
    <row r="34" spans="1:16" ht="23.25" customHeight="1">
      <c r="A34" s="26" t="s">
        <v>126</v>
      </c>
      <c r="B34" s="60">
        <v>18</v>
      </c>
      <c r="C34" s="19"/>
      <c r="D34" s="23">
        <v>0</v>
      </c>
      <c r="E34" s="23"/>
      <c r="F34" s="23">
        <v>0</v>
      </c>
      <c r="G34" s="23"/>
      <c r="H34" s="23">
        <v>0</v>
      </c>
      <c r="I34" s="23"/>
      <c r="J34" s="23">
        <v>0</v>
      </c>
      <c r="K34" s="23"/>
      <c r="L34" s="23">
        <v>-4498724</v>
      </c>
      <c r="M34" s="23"/>
      <c r="N34" s="23">
        <v>0</v>
      </c>
      <c r="O34" s="23"/>
      <c r="P34" s="23">
        <f t="shared" si="1"/>
        <v>-4498724</v>
      </c>
    </row>
    <row r="35" spans="1:16" ht="23.25" customHeight="1" thickBot="1">
      <c r="A35" s="29" t="s">
        <v>195</v>
      </c>
      <c r="B35" s="62"/>
      <c r="C35" s="19"/>
      <c r="D35" s="36">
        <f>SUM(D30,D33:D34)</f>
        <v>4735622</v>
      </c>
      <c r="E35" s="23"/>
      <c r="F35" s="36">
        <f>SUM(F30,F33:F34)</f>
        <v>6541659</v>
      </c>
      <c r="G35" s="23"/>
      <c r="H35" s="36">
        <f>SUM(H30,H33:H34)</f>
        <v>1647137</v>
      </c>
      <c r="I35" s="23"/>
      <c r="J35" s="36">
        <f>SUM(J30,J33:J34)</f>
        <v>474416</v>
      </c>
      <c r="K35" s="23"/>
      <c r="L35" s="36">
        <f>SUM(L30,L33:L34)</f>
        <v>4488193</v>
      </c>
      <c r="M35" s="23"/>
      <c r="N35" s="36">
        <f>SUM(N30,N33:N34)</f>
        <v>0</v>
      </c>
      <c r="O35" s="23"/>
      <c r="P35" s="36">
        <f t="shared" si="1"/>
        <v>17887027</v>
      </c>
    </row>
    <row r="36" spans="1:16" ht="23.25" customHeight="1" thickTop="1">
      <c r="A36" s="29"/>
      <c r="B36" s="29"/>
      <c r="C36" s="19"/>
      <c r="D36" s="23">
        <f>D30-BS!E88</f>
        <v>0</v>
      </c>
      <c r="E36" s="23"/>
      <c r="F36" s="23">
        <f>F30-BS!E89</f>
        <v>0</v>
      </c>
      <c r="G36" s="23"/>
      <c r="H36" s="23">
        <f>H30-BS!E90</f>
        <v>0</v>
      </c>
      <c r="I36" s="23"/>
      <c r="J36" s="23">
        <f>J30-BS!E92</f>
        <v>0</v>
      </c>
      <c r="K36" s="23"/>
      <c r="L36" s="23">
        <f>L30-BS!E93</f>
        <v>0</v>
      </c>
      <c r="M36" s="23"/>
      <c r="N36" s="23">
        <f>N30-BS!G95</f>
        <v>0</v>
      </c>
      <c r="O36" s="23"/>
      <c r="P36" s="23">
        <f>P30-BS!E96</f>
        <v>0</v>
      </c>
    </row>
    <row r="37" spans="1:16" ht="23.25" customHeight="1">
      <c r="D37" s="23">
        <f>D35-BS!C88</f>
        <v>0</v>
      </c>
      <c r="E37" s="23"/>
      <c r="F37" s="23">
        <f>F35-BS!C89</f>
        <v>0</v>
      </c>
      <c r="G37" s="23"/>
      <c r="H37" s="23">
        <f>H35-BS!C90</f>
        <v>0</v>
      </c>
      <c r="I37" s="23"/>
      <c r="J37" s="23">
        <f>J35-BS!C92</f>
        <v>0</v>
      </c>
      <c r="K37" s="23"/>
      <c r="L37" s="23">
        <f>L35-BS!C93</f>
        <v>0</v>
      </c>
      <c r="M37" s="23"/>
      <c r="N37" s="23">
        <f>N35-BS!E95</f>
        <v>0</v>
      </c>
      <c r="O37" s="23"/>
      <c r="P37" s="23">
        <f>P35-BS!C96</f>
        <v>0</v>
      </c>
    </row>
    <row r="38" spans="1:16" ht="23.25" customHeight="1">
      <c r="A38" s="26" t="s">
        <v>36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1"/>
      <c r="O38" s="23"/>
      <c r="P38" s="23"/>
    </row>
    <row r="39" spans="1:16" ht="23.25" customHeight="1"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1"/>
      <c r="O39" s="23"/>
      <c r="P39" s="23"/>
    </row>
    <row r="40" spans="1:16" ht="23.25" customHeight="1">
      <c r="A40" s="37"/>
    </row>
    <row r="41" spans="1:16" ht="23.25" customHeight="1">
      <c r="A41" s="37"/>
    </row>
  </sheetData>
  <mergeCells count="3">
    <mergeCell ref="J12:L12"/>
    <mergeCell ref="A5:P5"/>
    <mergeCell ref="D6:P6"/>
  </mergeCells>
  <pageMargins left="0.70866141732283472" right="0.23622047244094491" top="0.19685039370078741" bottom="0.11811023622047245" header="0.19685039370078741" footer="0.15748031496062992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FF"/>
  </sheetPr>
  <dimension ref="A1:O25"/>
  <sheetViews>
    <sheetView showGridLines="0" topLeftCell="A7" zoomScale="80" zoomScaleNormal="80" zoomScaleSheetLayoutView="80" workbookViewId="0">
      <selection activeCell="Q18" sqref="Q18"/>
    </sheetView>
  </sheetViews>
  <sheetFormatPr defaultColWidth="9.42578125" defaultRowHeight="23.25" customHeight="1"/>
  <cols>
    <col min="1" max="1" width="44.85546875" style="38" customWidth="1"/>
    <col min="2" max="2" width="2.5703125" style="38" customWidth="1"/>
    <col min="3" max="3" width="7" style="38" customWidth="1"/>
    <col min="4" max="4" width="2.5703125" style="38" customWidth="1"/>
    <col min="5" max="5" width="17.5703125" style="38" customWidth="1"/>
    <col min="6" max="6" width="2.5703125" style="38" customWidth="1"/>
    <col min="7" max="7" width="17.5703125" style="38" customWidth="1"/>
    <col min="8" max="8" width="2.5703125" style="38" customWidth="1"/>
    <col min="9" max="9" width="20.42578125" style="38" customWidth="1"/>
    <col min="10" max="10" width="2.5703125" style="38" customWidth="1"/>
    <col min="11" max="11" width="17.5703125" style="38" customWidth="1"/>
    <col min="12" max="12" width="2.5703125" style="38" customWidth="1"/>
    <col min="13" max="13" width="17.5703125" style="38" customWidth="1"/>
    <col min="14" max="14" width="2.5703125" style="38" customWidth="1"/>
    <col min="15" max="15" width="17.5703125" style="38" customWidth="1"/>
    <col min="16" max="16" width="10.5703125" style="38" customWidth="1"/>
    <col min="17" max="16384" width="9.42578125" style="38"/>
  </cols>
  <sheetData>
    <row r="1" spans="1:15" ht="23.25" customHeight="1">
      <c r="O1" s="39" t="s">
        <v>102</v>
      </c>
    </row>
    <row r="2" spans="1:15" s="12" customFormat="1" ht="23.25" customHeight="1">
      <c r="A2" s="9" t="s">
        <v>0</v>
      </c>
      <c r="B2" s="10"/>
      <c r="C2" s="10"/>
      <c r="D2" s="10"/>
      <c r="E2" s="10"/>
      <c r="F2" s="11"/>
      <c r="G2" s="10"/>
    </row>
    <row r="3" spans="1:15" s="12" customFormat="1" ht="23.25" customHeight="1">
      <c r="A3" s="9" t="s">
        <v>129</v>
      </c>
      <c r="B3" s="10"/>
      <c r="C3" s="10"/>
      <c r="D3" s="10"/>
      <c r="E3" s="10"/>
      <c r="F3" s="11"/>
      <c r="G3" s="10"/>
    </row>
    <row r="4" spans="1:15" s="12" customFormat="1" ht="23.25" customHeight="1">
      <c r="A4" s="9" t="s">
        <v>196</v>
      </c>
      <c r="B4" s="10"/>
      <c r="C4" s="10"/>
      <c r="D4" s="10"/>
      <c r="E4" s="10"/>
      <c r="F4" s="11"/>
      <c r="G4" s="10"/>
    </row>
    <row r="5" spans="1:15" ht="23.25" customHeight="1">
      <c r="A5" s="135" t="s">
        <v>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5" ht="23.25" customHeight="1">
      <c r="A6" s="40"/>
      <c r="B6" s="40"/>
      <c r="C6" s="40"/>
      <c r="D6" s="40"/>
      <c r="E6" s="136" t="s">
        <v>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3.25" customHeight="1">
      <c r="A7" s="41"/>
      <c r="B7" s="41"/>
      <c r="C7" s="41"/>
      <c r="D7" s="41"/>
      <c r="E7" s="41" t="s">
        <v>107</v>
      </c>
      <c r="F7" s="41"/>
      <c r="G7" s="41"/>
      <c r="H7" s="41"/>
      <c r="I7" s="43" t="s">
        <v>67</v>
      </c>
      <c r="J7" s="41"/>
      <c r="K7" s="137" t="s">
        <v>68</v>
      </c>
      <c r="L7" s="137"/>
      <c r="M7" s="137"/>
      <c r="N7" s="41"/>
      <c r="O7" s="41" t="s">
        <v>109</v>
      </c>
    </row>
    <row r="8" spans="1:15" ht="23.25" customHeight="1">
      <c r="A8" s="41"/>
      <c r="B8" s="41"/>
      <c r="C8" s="41"/>
      <c r="D8" s="41"/>
      <c r="E8" s="41" t="s">
        <v>110</v>
      </c>
      <c r="F8" s="41"/>
      <c r="G8" s="41" t="s">
        <v>111</v>
      </c>
      <c r="H8" s="41"/>
      <c r="I8" s="41" t="s">
        <v>112</v>
      </c>
      <c r="J8" s="41"/>
      <c r="K8" s="41" t="s">
        <v>113</v>
      </c>
      <c r="L8" s="41"/>
      <c r="M8" s="41"/>
      <c r="N8" s="41"/>
      <c r="O8" s="41" t="s">
        <v>116</v>
      </c>
    </row>
    <row r="9" spans="1:15" ht="23.25" customHeight="1">
      <c r="C9" s="43" t="s">
        <v>5</v>
      </c>
      <c r="D9" s="42"/>
      <c r="E9" s="43" t="s">
        <v>117</v>
      </c>
      <c r="F9" s="42"/>
      <c r="G9" s="43" t="s">
        <v>118</v>
      </c>
      <c r="H9" s="44"/>
      <c r="I9" s="43" t="s">
        <v>119</v>
      </c>
      <c r="J9" s="44"/>
      <c r="K9" s="45" t="s">
        <v>120</v>
      </c>
      <c r="L9" s="44"/>
      <c r="M9" s="43" t="s">
        <v>114</v>
      </c>
      <c r="N9" s="41"/>
      <c r="O9" s="43" t="s">
        <v>123</v>
      </c>
    </row>
    <row r="10" spans="1:15" ht="23.25" customHeight="1">
      <c r="A10" s="40" t="s">
        <v>130</v>
      </c>
      <c r="C10" s="40"/>
      <c r="D10" s="42"/>
      <c r="E10" s="46">
        <v>4735622</v>
      </c>
      <c r="F10" s="46"/>
      <c r="G10" s="46">
        <v>6541659</v>
      </c>
      <c r="H10" s="46"/>
      <c r="I10" s="46">
        <v>1647137</v>
      </c>
      <c r="J10" s="46"/>
      <c r="K10" s="46">
        <v>474416</v>
      </c>
      <c r="L10" s="46"/>
      <c r="M10" s="46">
        <v>6878629</v>
      </c>
      <c r="N10" s="46"/>
      <c r="O10" s="46">
        <f>SUM(E10:N10)</f>
        <v>20277463</v>
      </c>
    </row>
    <row r="11" spans="1:15" ht="23.25" customHeight="1">
      <c r="A11" s="38" t="s">
        <v>96</v>
      </c>
      <c r="C11" s="52"/>
      <c r="D11" s="42"/>
      <c r="E11" s="46">
        <v>0</v>
      </c>
      <c r="F11" s="47"/>
      <c r="G11" s="46">
        <v>0</v>
      </c>
      <c r="H11" s="48"/>
      <c r="I11" s="46">
        <v>0</v>
      </c>
      <c r="J11" s="48"/>
      <c r="K11" s="46">
        <v>0</v>
      </c>
      <c r="L11" s="46"/>
      <c r="M11" s="46">
        <v>3734303</v>
      </c>
      <c r="N11" s="46"/>
      <c r="O11" s="46">
        <f>SUM(E11:N11)</f>
        <v>3734303</v>
      </c>
    </row>
    <row r="12" spans="1:15" ht="23.25" customHeight="1">
      <c r="A12" s="38" t="s">
        <v>100</v>
      </c>
      <c r="C12" s="40"/>
      <c r="D12" s="42"/>
      <c r="E12" s="49">
        <v>0</v>
      </c>
      <c r="F12" s="46"/>
      <c r="G12" s="49">
        <v>0</v>
      </c>
      <c r="H12" s="46"/>
      <c r="I12" s="49">
        <v>0</v>
      </c>
      <c r="J12" s="46"/>
      <c r="K12" s="49">
        <v>0</v>
      </c>
      <c r="L12" s="46"/>
      <c r="M12" s="54">
        <v>0</v>
      </c>
      <c r="N12" s="46"/>
      <c r="O12" s="49">
        <f>SUM(E12:N12)</f>
        <v>0</v>
      </c>
    </row>
    <row r="13" spans="1:15" ht="23.25" customHeight="1">
      <c r="A13" s="38" t="s">
        <v>101</v>
      </c>
      <c r="D13" s="50"/>
      <c r="E13" s="46">
        <f>SUM(E11:E12)</f>
        <v>0</v>
      </c>
      <c r="F13" s="46"/>
      <c r="G13" s="46">
        <f>SUM(G11:G12)</f>
        <v>0</v>
      </c>
      <c r="H13" s="46"/>
      <c r="I13" s="46">
        <f>SUM(I11:I12)</f>
        <v>0</v>
      </c>
      <c r="J13" s="46"/>
      <c r="K13" s="46">
        <f>SUM(K11:K12)</f>
        <v>0</v>
      </c>
      <c r="L13" s="46"/>
      <c r="M13" s="46">
        <f>SUM(M11:M12)</f>
        <v>3734303</v>
      </c>
      <c r="N13" s="46"/>
      <c r="O13" s="46">
        <f>SUM(O11:O12)</f>
        <v>3734303</v>
      </c>
    </row>
    <row r="14" spans="1:15" ht="23.25" customHeight="1">
      <c r="A14" s="38" t="s">
        <v>126</v>
      </c>
      <c r="C14" s="63">
        <v>18</v>
      </c>
      <c r="D14" s="50"/>
      <c r="E14" s="46">
        <v>0</v>
      </c>
      <c r="F14" s="46"/>
      <c r="G14" s="46">
        <v>0</v>
      </c>
      <c r="H14" s="46"/>
      <c r="I14" s="46">
        <v>0</v>
      </c>
      <c r="J14" s="46"/>
      <c r="K14" s="46">
        <v>0</v>
      </c>
      <c r="L14" s="46"/>
      <c r="M14" s="46">
        <v>-7505506</v>
      </c>
      <c r="N14" s="46"/>
      <c r="O14" s="46">
        <f>SUM(E14:N14)</f>
        <v>-7505506</v>
      </c>
    </row>
    <row r="15" spans="1:15" ht="23.25" customHeight="1" thickBot="1">
      <c r="A15" s="40" t="s">
        <v>194</v>
      </c>
      <c r="B15" s="40"/>
      <c r="C15" s="40"/>
      <c r="D15" s="50"/>
      <c r="E15" s="51">
        <f>SUM(E10,E13:E14)</f>
        <v>4735622</v>
      </c>
      <c r="F15" s="46"/>
      <c r="G15" s="51">
        <f>SUM(G10,G13:G14)</f>
        <v>6541659</v>
      </c>
      <c r="H15" s="46"/>
      <c r="I15" s="51">
        <f>SUM(I10,I13:I14)</f>
        <v>1647137</v>
      </c>
      <c r="J15" s="46"/>
      <c r="K15" s="51">
        <f>SUM(K10,K13:K14)</f>
        <v>474416</v>
      </c>
      <c r="L15" s="46"/>
      <c r="M15" s="51">
        <f>SUM(M10,M13:M14)</f>
        <v>3107426</v>
      </c>
      <c r="N15" s="46"/>
      <c r="O15" s="51">
        <f>SUM(O10,O13:O14)</f>
        <v>16506260</v>
      </c>
    </row>
    <row r="16" spans="1:15" ht="23.25" customHeight="1" thickTop="1">
      <c r="A16" s="40"/>
      <c r="B16" s="40"/>
      <c r="C16" s="40"/>
      <c r="D16" s="50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1:15" ht="23.25" customHeight="1">
      <c r="A17" s="40" t="s">
        <v>131</v>
      </c>
      <c r="B17" s="40"/>
      <c r="C17" s="40"/>
      <c r="E17" s="46">
        <f>E15</f>
        <v>4735622</v>
      </c>
      <c r="F17" s="46"/>
      <c r="G17" s="46">
        <f>G15</f>
        <v>6541659</v>
      </c>
      <c r="H17" s="46"/>
      <c r="I17" s="46">
        <f>I15</f>
        <v>1647137</v>
      </c>
      <c r="J17" s="46"/>
      <c r="K17" s="46">
        <f>K15</f>
        <v>474416</v>
      </c>
      <c r="L17" s="46"/>
      <c r="M17" s="46">
        <v>4365984</v>
      </c>
      <c r="N17" s="46"/>
      <c r="O17" s="46">
        <f>SUM(E17:N17)</f>
        <v>17764818</v>
      </c>
    </row>
    <row r="18" spans="1:15" ht="23.25" customHeight="1">
      <c r="A18" s="38" t="s">
        <v>96</v>
      </c>
      <c r="B18" s="40"/>
      <c r="C18" s="40"/>
      <c r="E18" s="46">
        <v>0</v>
      </c>
      <c r="F18" s="47"/>
      <c r="G18" s="46">
        <v>0</v>
      </c>
      <c r="H18" s="48"/>
      <c r="I18" s="46">
        <v>0</v>
      </c>
      <c r="J18" s="48"/>
      <c r="K18" s="46">
        <v>0</v>
      </c>
      <c r="L18" s="46"/>
      <c r="M18" s="46">
        <f>pl!G83</f>
        <v>3701816</v>
      </c>
      <c r="N18" s="46"/>
      <c r="O18" s="46">
        <f>SUM(E18:N18)</f>
        <v>3701816</v>
      </c>
    </row>
    <row r="19" spans="1:15" ht="23.25" customHeight="1">
      <c r="A19" s="38" t="s">
        <v>100</v>
      </c>
      <c r="B19" s="40"/>
      <c r="C19" s="40"/>
      <c r="E19" s="49">
        <v>0</v>
      </c>
      <c r="F19" s="46"/>
      <c r="G19" s="49">
        <v>0</v>
      </c>
      <c r="H19" s="46"/>
      <c r="I19" s="49">
        <v>0</v>
      </c>
      <c r="J19" s="46"/>
      <c r="K19" s="49">
        <v>0</v>
      </c>
      <c r="L19" s="46"/>
      <c r="M19" s="54">
        <v>0</v>
      </c>
      <c r="N19" s="46"/>
      <c r="O19" s="49">
        <f>SUM(E19:N19)</f>
        <v>0</v>
      </c>
    </row>
    <row r="20" spans="1:15" ht="23.1" customHeight="1">
      <c r="A20" s="38" t="s">
        <v>101</v>
      </c>
      <c r="D20" s="50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0</v>
      </c>
      <c r="L20" s="46"/>
      <c r="M20" s="46">
        <f>SUM(M18:M19)</f>
        <v>3701816</v>
      </c>
      <c r="N20" s="46"/>
      <c r="O20" s="46">
        <f>SUM(O18:O19)</f>
        <v>3701816</v>
      </c>
    </row>
    <row r="21" spans="1:15" ht="23.25" customHeight="1">
      <c r="A21" s="38" t="s">
        <v>126</v>
      </c>
      <c r="C21" s="63">
        <v>18</v>
      </c>
      <c r="D21" s="50"/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6"/>
      <c r="M21" s="46">
        <v>-4498724</v>
      </c>
      <c r="N21" s="46"/>
      <c r="O21" s="46">
        <f>SUM(E21:N21)</f>
        <v>-4498724</v>
      </c>
    </row>
    <row r="22" spans="1:15" ht="23.25" customHeight="1" thickBot="1">
      <c r="A22" s="40" t="s">
        <v>195</v>
      </c>
      <c r="B22" s="40"/>
      <c r="C22" s="40"/>
      <c r="D22" s="50"/>
      <c r="E22" s="51">
        <f>SUM(E17,E20:E21)</f>
        <v>4735622</v>
      </c>
      <c r="F22" s="46"/>
      <c r="G22" s="51">
        <f>SUM(G17,G20:G21)</f>
        <v>6541659</v>
      </c>
      <c r="H22" s="46"/>
      <c r="I22" s="51">
        <f>SUM(I17,I20:I21)</f>
        <v>1647137</v>
      </c>
      <c r="J22" s="46"/>
      <c r="K22" s="51">
        <f>SUM(K17,K20:K21)</f>
        <v>474416</v>
      </c>
      <c r="L22" s="46"/>
      <c r="M22" s="51">
        <f>SUM(M17,M20:M21)</f>
        <v>3569076</v>
      </c>
      <c r="N22" s="46"/>
      <c r="O22" s="51">
        <f>SUM(O17,O20:O21)</f>
        <v>16967910</v>
      </c>
    </row>
    <row r="23" spans="1:15" ht="23.25" customHeight="1" thickTop="1">
      <c r="A23" s="40"/>
      <c r="B23" s="40"/>
      <c r="C23" s="40"/>
      <c r="D23" s="50"/>
      <c r="E23" s="46">
        <f>E17-BS!I88</f>
        <v>0</v>
      </c>
      <c r="F23" s="46"/>
      <c r="G23" s="46">
        <f>G17-BS!I89</f>
        <v>0</v>
      </c>
      <c r="H23" s="46"/>
      <c r="I23" s="46">
        <f>I17-BS!I90</f>
        <v>0</v>
      </c>
      <c r="J23" s="46"/>
      <c r="K23" s="46">
        <f>K17-BS!I92</f>
        <v>0</v>
      </c>
      <c r="L23" s="46"/>
      <c r="M23" s="46">
        <f>M17-BS!I93</f>
        <v>0</v>
      </c>
      <c r="N23" s="46"/>
      <c r="O23" s="46">
        <f>O17-BS!I96</f>
        <v>0</v>
      </c>
    </row>
    <row r="24" spans="1:15" ht="23.25" customHeight="1">
      <c r="B24" s="40"/>
      <c r="C24" s="40"/>
      <c r="E24" s="46">
        <f>E22-BS!G88</f>
        <v>0</v>
      </c>
      <c r="F24" s="46"/>
      <c r="G24" s="46">
        <f>G22-BS!G89</f>
        <v>0</v>
      </c>
      <c r="H24" s="46"/>
      <c r="I24" s="46">
        <f>I22-BS!G90</f>
        <v>0</v>
      </c>
      <c r="J24" s="46"/>
      <c r="K24" s="46">
        <f>K22-BS!G92</f>
        <v>0</v>
      </c>
      <c r="L24" s="46"/>
      <c r="M24" s="46">
        <f>M22-BS!G93</f>
        <v>0</v>
      </c>
      <c r="N24" s="46"/>
      <c r="O24" s="46">
        <f>O22-BS!G96</f>
        <v>0</v>
      </c>
    </row>
    <row r="25" spans="1:15" ht="23.25" customHeight="1">
      <c r="A25" s="38" t="s">
        <v>36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5062-60C6-4048-AF96-21C1ADBA2557}">
  <sheetPr>
    <tabColor rgb="FFFFC000"/>
  </sheetPr>
  <dimension ref="A1:J94"/>
  <sheetViews>
    <sheetView showGridLines="0" topLeftCell="A70" zoomScale="80" zoomScaleNormal="80" zoomScaleSheetLayoutView="100" workbookViewId="0">
      <selection activeCell="A67" sqref="A67"/>
    </sheetView>
  </sheetViews>
  <sheetFormatPr defaultColWidth="10.5703125" defaultRowHeight="18" customHeight="1"/>
  <cols>
    <col min="1" max="1" width="44.42578125" style="22" customWidth="1"/>
    <col min="2" max="2" width="7" style="22" customWidth="1"/>
    <col min="3" max="3" width="15.85546875" style="22" customWidth="1"/>
    <col min="4" max="4" width="1.85546875" style="22" customWidth="1"/>
    <col min="5" max="5" width="15.85546875" style="22" customWidth="1"/>
    <col min="6" max="6" width="1.85546875" style="3" customWidth="1"/>
    <col min="7" max="7" width="15.85546875" style="22" customWidth="1"/>
    <col min="8" max="8" width="1.85546875" style="22" customWidth="1"/>
    <col min="9" max="9" width="15.85546875" style="22" customWidth="1"/>
    <col min="10" max="10" width="1.5703125" style="22" customWidth="1"/>
    <col min="11" max="16384" width="10.5703125" style="22"/>
  </cols>
  <sheetData>
    <row r="1" spans="1:9" ht="18" customHeight="1">
      <c r="A1" s="1"/>
      <c r="B1" s="14"/>
      <c r="C1" s="14"/>
      <c r="D1" s="14"/>
      <c r="E1" s="14"/>
      <c r="F1" s="2"/>
      <c r="I1" s="20" t="s">
        <v>74</v>
      </c>
    </row>
    <row r="2" spans="1:9" ht="18" customHeight="1">
      <c r="A2" s="1" t="s">
        <v>0</v>
      </c>
      <c r="B2" s="14"/>
      <c r="C2" s="14"/>
      <c r="D2" s="14"/>
      <c r="E2" s="14"/>
      <c r="F2" s="2"/>
      <c r="G2" s="14"/>
      <c r="H2" s="14"/>
      <c r="I2" s="14"/>
    </row>
    <row r="3" spans="1:9" ht="18" customHeight="1">
      <c r="A3" s="1" t="s">
        <v>132</v>
      </c>
      <c r="B3" s="14"/>
      <c r="C3" s="14"/>
      <c r="D3" s="14"/>
      <c r="E3" s="14"/>
      <c r="F3" s="2"/>
      <c r="G3" s="14"/>
      <c r="H3" s="14"/>
      <c r="I3" s="14"/>
    </row>
    <row r="4" spans="1:9" ht="18" customHeight="1">
      <c r="A4" s="1" t="s">
        <v>196</v>
      </c>
      <c r="B4" s="14"/>
      <c r="C4" s="14"/>
      <c r="D4" s="14"/>
      <c r="E4" s="14"/>
      <c r="F4" s="2"/>
      <c r="G4" s="14"/>
      <c r="H4" s="14"/>
      <c r="I4" s="14"/>
    </row>
    <row r="5" spans="1:9" ht="18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</row>
    <row r="6" spans="1:9" ht="18" customHeight="1">
      <c r="C6" s="15"/>
      <c r="D6" s="27" t="s">
        <v>75</v>
      </c>
      <c r="E6" s="15"/>
      <c r="G6" s="16"/>
      <c r="H6" s="27" t="s">
        <v>4</v>
      </c>
      <c r="I6" s="16"/>
    </row>
    <row r="7" spans="1:9" ht="18" customHeight="1">
      <c r="B7" s="4"/>
      <c r="C7" s="5">
        <v>2022</v>
      </c>
      <c r="D7" s="13"/>
      <c r="E7" s="104" t="s">
        <v>183</v>
      </c>
      <c r="F7" s="5"/>
      <c r="G7" s="5">
        <v>2022</v>
      </c>
      <c r="H7" s="13"/>
      <c r="I7" s="104" t="s">
        <v>183</v>
      </c>
    </row>
    <row r="8" spans="1:9" ht="18" customHeight="1">
      <c r="A8" s="6" t="s">
        <v>133</v>
      </c>
      <c r="C8" s="8"/>
      <c r="E8" s="8"/>
      <c r="F8" s="22"/>
    </row>
    <row r="9" spans="1:9" ht="18" customHeight="1">
      <c r="A9" s="22" t="s">
        <v>94</v>
      </c>
      <c r="C9" s="23">
        <f>pl!C81</f>
        <v>2754037</v>
      </c>
      <c r="D9" s="23"/>
      <c r="E9" s="23">
        <f>pl!E81</f>
        <v>3797696</v>
      </c>
      <c r="F9" s="23"/>
      <c r="G9" s="23">
        <f>pl!G81</f>
        <v>4630182</v>
      </c>
      <c r="H9" s="23"/>
      <c r="I9" s="23">
        <f>pl!I81</f>
        <v>4664262</v>
      </c>
    </row>
    <row r="10" spans="1:9" ht="18" customHeight="1">
      <c r="A10" s="18" t="s">
        <v>134</v>
      </c>
      <c r="C10" s="23"/>
      <c r="D10" s="23"/>
      <c r="E10" s="23"/>
      <c r="F10" s="23"/>
      <c r="G10" s="23"/>
      <c r="H10" s="23"/>
      <c r="I10" s="23"/>
    </row>
    <row r="11" spans="1:9" ht="18" customHeight="1">
      <c r="A11" s="18" t="s">
        <v>135</v>
      </c>
    </row>
    <row r="12" spans="1:9" ht="18" customHeight="1">
      <c r="A12" s="18" t="s">
        <v>203</v>
      </c>
      <c r="C12" s="22">
        <v>-9508</v>
      </c>
      <c r="E12" s="22">
        <v>-15183</v>
      </c>
      <c r="G12" s="22">
        <v>-1880</v>
      </c>
      <c r="I12" s="22">
        <v>956</v>
      </c>
    </row>
    <row r="13" spans="1:9" ht="18" customHeight="1">
      <c r="A13" s="18" t="s">
        <v>204</v>
      </c>
      <c r="C13" s="22">
        <v>4747</v>
      </c>
      <c r="D13" s="23"/>
      <c r="E13" s="22">
        <v>3948</v>
      </c>
      <c r="F13" s="23"/>
      <c r="G13" s="23">
        <v>0</v>
      </c>
      <c r="H13" s="23"/>
      <c r="I13" s="23">
        <v>0</v>
      </c>
    </row>
    <row r="14" spans="1:9" ht="18" customHeight="1">
      <c r="A14" s="18" t="s">
        <v>184</v>
      </c>
      <c r="C14" s="23">
        <v>-5432</v>
      </c>
      <c r="D14" s="23"/>
      <c r="E14" s="23">
        <v>-244</v>
      </c>
      <c r="F14" s="23"/>
      <c r="G14" s="23">
        <v>-200</v>
      </c>
      <c r="H14" s="23"/>
      <c r="I14" s="23">
        <v>-200</v>
      </c>
    </row>
    <row r="15" spans="1:9" ht="18" customHeight="1">
      <c r="A15" s="18" t="s">
        <v>136</v>
      </c>
      <c r="C15" s="23">
        <v>3280</v>
      </c>
      <c r="D15" s="23"/>
      <c r="E15" s="23">
        <v>9737</v>
      </c>
      <c r="F15" s="23"/>
      <c r="G15" s="23">
        <v>0</v>
      </c>
      <c r="H15" s="23"/>
      <c r="I15" s="23">
        <v>-62</v>
      </c>
    </row>
    <row r="16" spans="1:9" ht="18" customHeight="1">
      <c r="A16" s="18" t="s">
        <v>137</v>
      </c>
      <c r="B16" s="18"/>
      <c r="C16" s="22">
        <v>123102</v>
      </c>
      <c r="D16" s="23"/>
      <c r="E16" s="22">
        <v>-288407</v>
      </c>
      <c r="F16" s="23"/>
      <c r="G16" s="22">
        <v>-1957</v>
      </c>
      <c r="H16" s="23"/>
      <c r="I16" s="22">
        <v>-2832</v>
      </c>
    </row>
    <row r="17" spans="1:9" ht="18" customHeight="1">
      <c r="A17" s="18" t="s">
        <v>226</v>
      </c>
      <c r="B17" s="18"/>
      <c r="D17" s="23"/>
      <c r="F17" s="23"/>
      <c r="H17" s="23"/>
    </row>
    <row r="18" spans="1:9" ht="18" customHeight="1">
      <c r="A18" s="22" t="s">
        <v>205</v>
      </c>
      <c r="B18" s="18"/>
      <c r="D18" s="23"/>
      <c r="F18" s="23"/>
      <c r="H18" s="23"/>
    </row>
    <row r="19" spans="1:9" ht="18" customHeight="1">
      <c r="A19" s="22" t="s">
        <v>227</v>
      </c>
      <c r="B19" s="18"/>
      <c r="C19" s="23">
        <v>604244</v>
      </c>
      <c r="D19" s="23"/>
      <c r="E19" s="23">
        <v>-80250</v>
      </c>
      <c r="F19" s="23"/>
      <c r="G19" s="23">
        <v>0</v>
      </c>
      <c r="H19" s="23"/>
      <c r="I19" s="23">
        <v>-69796</v>
      </c>
    </row>
    <row r="20" spans="1:9" ht="18" customHeight="1">
      <c r="A20" s="22" t="s">
        <v>206</v>
      </c>
      <c r="B20" s="18"/>
      <c r="C20" s="23">
        <v>0</v>
      </c>
      <c r="D20" s="23"/>
      <c r="E20" s="23">
        <v>0</v>
      </c>
      <c r="F20" s="23"/>
      <c r="G20" s="23">
        <v>0</v>
      </c>
      <c r="H20" s="23"/>
      <c r="I20" s="23">
        <v>16703</v>
      </c>
    </row>
    <row r="21" spans="1:9" ht="18" customHeight="1">
      <c r="A21" s="18" t="s">
        <v>228</v>
      </c>
      <c r="B21" s="7"/>
      <c r="C21" s="23">
        <v>17049977</v>
      </c>
      <c r="D21" s="23"/>
      <c r="E21" s="23">
        <v>16738260</v>
      </c>
      <c r="F21" s="23"/>
      <c r="G21" s="23">
        <v>423811</v>
      </c>
      <c r="H21" s="23"/>
      <c r="I21" s="23">
        <v>532350</v>
      </c>
    </row>
    <row r="22" spans="1:9" ht="18" customHeight="1">
      <c r="A22" s="22" t="s">
        <v>207</v>
      </c>
      <c r="C22" s="23">
        <v>10752</v>
      </c>
      <c r="D22" s="23"/>
      <c r="E22" s="23">
        <v>69022</v>
      </c>
      <c r="F22" s="23"/>
      <c r="G22" s="23">
        <v>13</v>
      </c>
      <c r="H22" s="23"/>
      <c r="I22" s="23">
        <v>1</v>
      </c>
    </row>
    <row r="23" spans="1:9" ht="18" customHeight="1">
      <c r="A23" s="22" t="s">
        <v>138</v>
      </c>
      <c r="C23" s="23">
        <v>208061</v>
      </c>
      <c r="D23" s="23"/>
      <c r="E23" s="23">
        <v>54796</v>
      </c>
      <c r="F23" s="23"/>
      <c r="G23" s="23">
        <v>3172</v>
      </c>
      <c r="H23" s="23"/>
      <c r="I23" s="23">
        <v>1892</v>
      </c>
    </row>
    <row r="24" spans="1:9" ht="18" customHeight="1">
      <c r="A24" s="126" t="s">
        <v>224</v>
      </c>
      <c r="C24" s="23">
        <v>-18004</v>
      </c>
      <c r="D24" s="23"/>
      <c r="E24" s="23">
        <v>7771</v>
      </c>
      <c r="F24" s="23"/>
      <c r="G24" s="23">
        <v>-1744</v>
      </c>
      <c r="H24" s="23"/>
      <c r="I24" s="23">
        <v>-8992</v>
      </c>
    </row>
    <row r="25" spans="1:9" ht="18" customHeight="1">
      <c r="A25" s="22" t="s">
        <v>139</v>
      </c>
      <c r="C25" s="23">
        <v>0</v>
      </c>
      <c r="D25" s="23"/>
      <c r="E25" s="23">
        <v>-13282</v>
      </c>
      <c r="F25" s="23"/>
      <c r="G25" s="23">
        <v>0</v>
      </c>
      <c r="H25" s="23"/>
      <c r="I25" s="23">
        <v>0</v>
      </c>
    </row>
    <row r="26" spans="1:9" ht="18" customHeight="1">
      <c r="A26" s="22" t="s">
        <v>140</v>
      </c>
      <c r="C26" s="23">
        <v>46243</v>
      </c>
      <c r="D26" s="23"/>
      <c r="E26" s="23">
        <v>47418</v>
      </c>
      <c r="F26" s="23"/>
      <c r="G26" s="23">
        <v>46243</v>
      </c>
      <c r="H26" s="23"/>
      <c r="I26" s="23">
        <v>47418</v>
      </c>
    </row>
    <row r="27" spans="1:9" ht="18" customHeight="1">
      <c r="A27" s="22" t="s">
        <v>141</v>
      </c>
      <c r="C27" s="23">
        <v>130806</v>
      </c>
      <c r="D27" s="23"/>
      <c r="E27" s="23">
        <v>137796</v>
      </c>
      <c r="F27" s="23"/>
      <c r="G27" s="23">
        <v>0</v>
      </c>
      <c r="H27" s="23"/>
      <c r="I27" s="23">
        <v>0</v>
      </c>
    </row>
    <row r="28" spans="1:9" ht="18" customHeight="1">
      <c r="A28" s="22" t="s">
        <v>229</v>
      </c>
      <c r="C28" s="23"/>
      <c r="D28" s="23"/>
      <c r="E28" s="23"/>
      <c r="F28" s="23"/>
      <c r="G28" s="23"/>
      <c r="H28" s="23"/>
      <c r="I28" s="23"/>
    </row>
    <row r="29" spans="1:9" ht="18" customHeight="1">
      <c r="A29" s="22" t="s">
        <v>142</v>
      </c>
      <c r="C29" s="23">
        <v>10532</v>
      </c>
      <c r="D29" s="23"/>
      <c r="E29" s="23">
        <v>147371</v>
      </c>
      <c r="F29" s="23"/>
      <c r="G29" s="23">
        <v>0</v>
      </c>
      <c r="H29" s="23"/>
      <c r="I29" s="23">
        <v>0</v>
      </c>
    </row>
    <row r="30" spans="1:9" ht="18" customHeight="1">
      <c r="A30" s="22" t="s">
        <v>208</v>
      </c>
      <c r="C30" s="24">
        <v>2099058</v>
      </c>
      <c r="D30" s="23"/>
      <c r="E30" s="24">
        <v>2107936</v>
      </c>
      <c r="F30" s="23"/>
      <c r="G30" s="24">
        <v>8545</v>
      </c>
      <c r="H30" s="23"/>
      <c r="I30" s="24">
        <v>11416</v>
      </c>
    </row>
    <row r="31" spans="1:9" ht="18" customHeight="1">
      <c r="A31" s="6" t="s">
        <v>209</v>
      </c>
      <c r="C31" s="23"/>
      <c r="D31" s="23"/>
      <c r="E31" s="23"/>
      <c r="F31" s="23"/>
      <c r="G31" s="23"/>
      <c r="H31" s="23"/>
      <c r="I31" s="23"/>
    </row>
    <row r="32" spans="1:9" ht="18" customHeight="1">
      <c r="A32" s="6" t="s">
        <v>143</v>
      </c>
      <c r="C32" s="23">
        <f>SUM(C9:C30)</f>
        <v>23011895</v>
      </c>
      <c r="D32" s="23"/>
      <c r="E32" s="23">
        <f>SUM(E9:E30)</f>
        <v>22724385</v>
      </c>
      <c r="F32" s="23"/>
      <c r="G32" s="23">
        <f>SUM(G9:G30)</f>
        <v>5106185</v>
      </c>
      <c r="H32" s="23"/>
      <c r="I32" s="23">
        <f>SUM(I9:I30)</f>
        <v>5193116</v>
      </c>
    </row>
    <row r="33" spans="1:9" ht="18" customHeight="1">
      <c r="A33" s="22" t="s">
        <v>144</v>
      </c>
      <c r="C33" s="23"/>
      <c r="D33" s="23"/>
      <c r="E33" s="23"/>
      <c r="F33" s="23"/>
      <c r="G33" s="23"/>
      <c r="H33" s="23"/>
      <c r="I33" s="23"/>
    </row>
    <row r="34" spans="1:9" ht="18" customHeight="1">
      <c r="A34" s="18" t="s">
        <v>145</v>
      </c>
      <c r="C34" s="23">
        <v>-671398</v>
      </c>
      <c r="D34" s="23"/>
      <c r="E34" s="23">
        <v>369702</v>
      </c>
      <c r="F34" s="23"/>
      <c r="G34" s="23">
        <v>-4901666</v>
      </c>
      <c r="H34" s="23"/>
      <c r="I34" s="23">
        <v>1893593</v>
      </c>
    </row>
    <row r="35" spans="1:9" ht="18" customHeight="1">
      <c r="A35" s="18" t="s">
        <v>210</v>
      </c>
      <c r="C35" s="23">
        <v>816937</v>
      </c>
      <c r="D35" s="23"/>
      <c r="E35" s="23">
        <v>818147</v>
      </c>
      <c r="F35" s="23"/>
      <c r="G35" s="23">
        <v>0</v>
      </c>
      <c r="H35" s="23"/>
      <c r="I35" s="23">
        <v>0</v>
      </c>
    </row>
    <row r="36" spans="1:9" ht="18" customHeight="1">
      <c r="A36" s="18" t="s">
        <v>146</v>
      </c>
      <c r="C36" s="23">
        <v>-18897</v>
      </c>
      <c r="D36" s="23"/>
      <c r="E36" s="23">
        <v>33714</v>
      </c>
      <c r="F36" s="23"/>
      <c r="G36" s="23">
        <v>3926</v>
      </c>
      <c r="H36" s="23"/>
      <c r="I36" s="23">
        <v>-92</v>
      </c>
    </row>
    <row r="37" spans="1:9" ht="18" customHeight="1">
      <c r="A37" s="18" t="s">
        <v>147</v>
      </c>
      <c r="C37" s="21">
        <v>591146</v>
      </c>
      <c r="D37" s="21"/>
      <c r="E37" s="21">
        <v>412972</v>
      </c>
      <c r="F37" s="21"/>
      <c r="G37" s="21">
        <v>-25548</v>
      </c>
      <c r="H37" s="21"/>
      <c r="I37" s="21">
        <v>61807</v>
      </c>
    </row>
    <row r="38" spans="1:9" ht="18" customHeight="1">
      <c r="A38" s="18" t="s">
        <v>148</v>
      </c>
      <c r="C38" s="21">
        <v>-155639</v>
      </c>
      <c r="D38" s="21"/>
      <c r="E38" s="21">
        <v>-313569</v>
      </c>
      <c r="F38" s="21"/>
      <c r="G38" s="21">
        <v>43076</v>
      </c>
      <c r="H38" s="21"/>
      <c r="I38" s="21">
        <v>-7431</v>
      </c>
    </row>
    <row r="39" spans="1:9" ht="18" customHeight="1">
      <c r="A39" s="18" t="s">
        <v>149</v>
      </c>
      <c r="C39" s="23"/>
      <c r="D39" s="23"/>
      <c r="E39" s="23"/>
      <c r="F39" s="23"/>
      <c r="G39" s="23"/>
      <c r="H39" s="23"/>
      <c r="I39" s="23"/>
    </row>
    <row r="40" spans="1:9" ht="18" customHeight="1">
      <c r="A40" s="18" t="s">
        <v>150</v>
      </c>
      <c r="C40" s="23">
        <v>-1806155</v>
      </c>
      <c r="D40" s="23"/>
      <c r="E40" s="23">
        <v>-753051</v>
      </c>
      <c r="F40" s="23"/>
      <c r="G40" s="23">
        <v>2610138</v>
      </c>
      <c r="H40" s="23"/>
      <c r="I40" s="23">
        <v>-360041</v>
      </c>
    </row>
    <row r="41" spans="1:9" ht="18" customHeight="1">
      <c r="A41" s="18" t="s">
        <v>151</v>
      </c>
      <c r="C41" s="23">
        <v>51696</v>
      </c>
      <c r="D41" s="23"/>
      <c r="E41" s="23">
        <v>-224708</v>
      </c>
      <c r="F41" s="23"/>
      <c r="G41" s="23">
        <v>-125115</v>
      </c>
      <c r="H41" s="23"/>
      <c r="I41" s="23">
        <v>-316230</v>
      </c>
    </row>
    <row r="42" spans="1:9" ht="18" customHeight="1">
      <c r="A42" s="22" t="s">
        <v>152</v>
      </c>
      <c r="C42" s="24">
        <v>1920</v>
      </c>
      <c r="D42" s="23"/>
      <c r="E42" s="24">
        <v>14724</v>
      </c>
      <c r="F42" s="23"/>
      <c r="G42" s="24">
        <v>0</v>
      </c>
      <c r="H42" s="23"/>
      <c r="I42" s="24">
        <v>-6223</v>
      </c>
    </row>
    <row r="43" spans="1:9" ht="18" customHeight="1">
      <c r="A43" s="22" t="s">
        <v>153</v>
      </c>
      <c r="C43" s="23">
        <f>SUM(C32:C42)</f>
        <v>21821505</v>
      </c>
      <c r="D43" s="23"/>
      <c r="E43" s="23">
        <f>SUM(E32:E42)</f>
        <v>23082316</v>
      </c>
      <c r="F43" s="23"/>
      <c r="G43" s="23">
        <f>SUM(G32:G42)</f>
        <v>2710996</v>
      </c>
      <c r="H43" s="23"/>
      <c r="I43" s="23">
        <f>SUM(I32:I42)</f>
        <v>6458499</v>
      </c>
    </row>
    <row r="44" spans="1:9" ht="18" customHeight="1">
      <c r="A44" s="22" t="s">
        <v>154</v>
      </c>
      <c r="C44" s="23">
        <v>-1823484</v>
      </c>
      <c r="D44" s="23"/>
      <c r="E44" s="23">
        <v>-1476927</v>
      </c>
      <c r="F44" s="23"/>
      <c r="G44" s="23">
        <v>-7204</v>
      </c>
      <c r="H44" s="23"/>
      <c r="I44" s="23">
        <v>-10200</v>
      </c>
    </row>
    <row r="45" spans="1:9" ht="18" customHeight="1">
      <c r="A45" s="22" t="s">
        <v>155</v>
      </c>
      <c r="C45" s="23">
        <v>-902365</v>
      </c>
      <c r="D45" s="23"/>
      <c r="E45" s="23">
        <v>-1267162</v>
      </c>
      <c r="F45" s="23"/>
      <c r="G45" s="23">
        <f>-143206</f>
        <v>-143206</v>
      </c>
      <c r="H45" s="23"/>
      <c r="I45" s="23">
        <v>-397792</v>
      </c>
    </row>
    <row r="46" spans="1:9" ht="18" customHeight="1">
      <c r="A46" s="22" t="s">
        <v>211</v>
      </c>
      <c r="C46" s="23">
        <v>999019</v>
      </c>
      <c r="D46" s="23"/>
      <c r="E46" s="23">
        <v>0</v>
      </c>
      <c r="F46" s="23"/>
      <c r="G46" s="23">
        <v>998131</v>
      </c>
      <c r="H46" s="23"/>
      <c r="I46" s="23">
        <v>0</v>
      </c>
    </row>
    <row r="47" spans="1:9" ht="18" customHeight="1">
      <c r="A47" s="1" t="s">
        <v>156</v>
      </c>
      <c r="C47" s="69">
        <f>SUM(C43:C46)</f>
        <v>20094675</v>
      </c>
      <c r="D47" s="23"/>
      <c r="E47" s="69">
        <f>SUM(E43:E46)</f>
        <v>20338227</v>
      </c>
      <c r="F47" s="23"/>
      <c r="G47" s="69">
        <f>SUM(G43:G46)</f>
        <v>3558717</v>
      </c>
      <c r="H47" s="23"/>
      <c r="I47" s="69">
        <f>SUM(I43:I46)</f>
        <v>6050507</v>
      </c>
    </row>
    <row r="48" spans="1:9" ht="18" customHeight="1">
      <c r="A48" s="1"/>
      <c r="C48" s="23"/>
      <c r="D48" s="23"/>
      <c r="E48" s="23"/>
      <c r="F48" s="23"/>
      <c r="G48" s="23"/>
      <c r="H48" s="23"/>
      <c r="I48" s="23"/>
    </row>
    <row r="49" spans="1:10" ht="18" customHeight="1">
      <c r="A49" s="22" t="s">
        <v>36</v>
      </c>
      <c r="B49" s="14"/>
      <c r="C49" s="14"/>
      <c r="D49" s="14"/>
      <c r="E49" s="14"/>
      <c r="F49" s="2"/>
    </row>
    <row r="50" spans="1:10" ht="18" customHeight="1">
      <c r="A50" s="1"/>
      <c r="B50" s="14"/>
      <c r="C50" s="14"/>
      <c r="D50" s="14"/>
      <c r="E50" s="14"/>
      <c r="F50" s="2"/>
      <c r="I50" s="20" t="s">
        <v>74</v>
      </c>
    </row>
    <row r="51" spans="1:10" ht="18" customHeight="1">
      <c r="A51" s="1" t="s">
        <v>0</v>
      </c>
      <c r="B51" s="14"/>
      <c r="C51" s="14"/>
      <c r="D51" s="14"/>
      <c r="E51" s="14"/>
      <c r="F51" s="2"/>
      <c r="G51" s="14"/>
      <c r="H51" s="14"/>
      <c r="I51" s="14"/>
    </row>
    <row r="52" spans="1:10" ht="18" customHeight="1">
      <c r="A52" s="1" t="s">
        <v>157</v>
      </c>
      <c r="B52" s="14"/>
      <c r="C52" s="14"/>
      <c r="D52" s="14"/>
      <c r="E52" s="14"/>
      <c r="F52" s="2"/>
      <c r="G52" s="14"/>
      <c r="H52" s="14"/>
      <c r="I52" s="14"/>
    </row>
    <row r="53" spans="1:10" ht="18" customHeight="1">
      <c r="A53" s="1" t="s">
        <v>196</v>
      </c>
      <c r="B53" s="14"/>
      <c r="C53" s="14"/>
      <c r="D53" s="14"/>
      <c r="E53" s="14"/>
      <c r="F53" s="2"/>
      <c r="G53" s="14"/>
      <c r="H53" s="14"/>
      <c r="I53" s="14"/>
    </row>
    <row r="54" spans="1:10" ht="18" customHeight="1">
      <c r="A54" s="131" t="s">
        <v>2</v>
      </c>
      <c r="B54" s="131"/>
      <c r="C54" s="131"/>
      <c r="D54" s="131"/>
      <c r="E54" s="131"/>
      <c r="F54" s="131"/>
      <c r="G54" s="131"/>
      <c r="H54" s="131"/>
      <c r="I54" s="131"/>
    </row>
    <row r="55" spans="1:10" ht="18" customHeight="1">
      <c r="C55" s="15"/>
      <c r="D55" s="27" t="s">
        <v>75</v>
      </c>
      <c r="E55" s="15"/>
      <c r="G55" s="16"/>
      <c r="H55" s="27" t="s">
        <v>4</v>
      </c>
      <c r="I55" s="16"/>
    </row>
    <row r="56" spans="1:10" ht="18" customHeight="1">
      <c r="B56" s="14"/>
      <c r="C56" s="5">
        <v>2022</v>
      </c>
      <c r="D56" s="13"/>
      <c r="E56" s="104" t="s">
        <v>183</v>
      </c>
      <c r="F56" s="5"/>
      <c r="G56" s="5">
        <v>2022</v>
      </c>
      <c r="H56" s="13"/>
      <c r="I56" s="104" t="s">
        <v>183</v>
      </c>
    </row>
    <row r="57" spans="1:10" ht="18" customHeight="1">
      <c r="A57" s="1" t="s">
        <v>158</v>
      </c>
      <c r="C57" s="5"/>
      <c r="D57" s="13"/>
      <c r="E57" s="5"/>
      <c r="F57" s="5"/>
      <c r="G57" s="5"/>
      <c r="H57" s="5"/>
      <c r="I57" s="5"/>
      <c r="J57" s="17"/>
    </row>
    <row r="58" spans="1:10" ht="18" customHeight="1">
      <c r="A58" s="18" t="s">
        <v>159</v>
      </c>
      <c r="C58" s="23">
        <v>746</v>
      </c>
      <c r="D58" s="13"/>
      <c r="E58" s="23">
        <v>14782</v>
      </c>
      <c r="F58" s="5"/>
      <c r="G58" s="23">
        <v>0</v>
      </c>
      <c r="H58" s="5"/>
      <c r="I58" s="23">
        <v>0</v>
      </c>
      <c r="J58" s="17"/>
    </row>
    <row r="59" spans="1:10" ht="18" customHeight="1">
      <c r="A59" s="18" t="s">
        <v>212</v>
      </c>
      <c r="C59" s="23">
        <v>0</v>
      </c>
      <c r="D59" s="13"/>
      <c r="E59" s="23">
        <v>0</v>
      </c>
      <c r="F59" s="5"/>
      <c r="G59" s="23">
        <v>0</v>
      </c>
      <c r="H59" s="5"/>
      <c r="I59" s="23">
        <v>220053</v>
      </c>
      <c r="J59" s="17"/>
    </row>
    <row r="60" spans="1:10" ht="18" customHeight="1">
      <c r="A60" s="18" t="s">
        <v>213</v>
      </c>
      <c r="C60" s="23">
        <v>0</v>
      </c>
      <c r="D60" s="13"/>
      <c r="E60" s="23">
        <v>0</v>
      </c>
      <c r="F60" s="5"/>
      <c r="G60" s="23">
        <v>-500000</v>
      </c>
      <c r="H60" s="5"/>
      <c r="I60" s="23">
        <v>-3000000</v>
      </c>
      <c r="J60" s="17"/>
    </row>
    <row r="61" spans="1:10" ht="18" customHeight="1">
      <c r="A61" s="18" t="s">
        <v>214</v>
      </c>
      <c r="C61" s="23">
        <v>0</v>
      </c>
      <c r="D61" s="23"/>
      <c r="E61" s="23">
        <v>0</v>
      </c>
      <c r="F61" s="23"/>
      <c r="G61" s="23">
        <v>2000000</v>
      </c>
      <c r="H61" s="23"/>
      <c r="I61" s="23">
        <v>4000000</v>
      </c>
    </row>
    <row r="62" spans="1:10" ht="18" customHeight="1">
      <c r="A62" s="18" t="s">
        <v>185</v>
      </c>
      <c r="C62" s="23">
        <v>5432</v>
      </c>
      <c r="D62" s="23"/>
      <c r="E62" s="23">
        <v>244</v>
      </c>
      <c r="F62" s="23"/>
      <c r="G62" s="23">
        <v>200</v>
      </c>
      <c r="H62" s="23"/>
      <c r="I62" s="23">
        <v>200</v>
      </c>
    </row>
    <row r="63" spans="1:10" ht="18" customHeight="1">
      <c r="A63" s="18" t="s">
        <v>160</v>
      </c>
      <c r="C63" s="23">
        <v>-10199622</v>
      </c>
      <c r="D63" s="23"/>
      <c r="E63" s="23">
        <v>-11899413</v>
      </c>
      <c r="F63" s="23"/>
      <c r="G63" s="23">
        <v>-66834</v>
      </c>
      <c r="H63" s="23"/>
      <c r="I63" s="23">
        <v>-138707</v>
      </c>
    </row>
    <row r="64" spans="1:10" ht="18" customHeight="1">
      <c r="A64" s="18" t="s">
        <v>161</v>
      </c>
      <c r="C64" s="23">
        <v>50037</v>
      </c>
      <c r="D64" s="23"/>
      <c r="E64" s="23">
        <v>8188</v>
      </c>
      <c r="F64" s="23"/>
      <c r="G64" s="21">
        <v>7028</v>
      </c>
      <c r="H64" s="23"/>
      <c r="I64" s="21">
        <v>9859</v>
      </c>
    </row>
    <row r="65" spans="1:9" ht="18" customHeight="1">
      <c r="A65" s="22" t="s">
        <v>215</v>
      </c>
      <c r="C65" s="23"/>
      <c r="D65" s="23"/>
      <c r="E65" s="23"/>
      <c r="F65" s="21"/>
      <c r="G65" s="23"/>
      <c r="H65" s="21"/>
      <c r="I65" s="23"/>
    </row>
    <row r="66" spans="1:9" ht="18" customHeight="1">
      <c r="A66" s="22" t="s">
        <v>162</v>
      </c>
      <c r="C66" s="23">
        <v>-20675</v>
      </c>
      <c r="D66" s="23"/>
      <c r="E66" s="23">
        <v>81196</v>
      </c>
      <c r="F66" s="21"/>
      <c r="G66" s="23">
        <v>0</v>
      </c>
      <c r="H66" s="21"/>
      <c r="I66" s="23">
        <v>0</v>
      </c>
    </row>
    <row r="67" spans="1:9" ht="18" customHeight="1">
      <c r="A67" s="22" t="s">
        <v>163</v>
      </c>
      <c r="C67" s="23"/>
      <c r="D67" s="23"/>
      <c r="E67" s="23"/>
      <c r="F67" s="21"/>
      <c r="G67" s="23"/>
      <c r="H67" s="21"/>
      <c r="I67" s="23"/>
    </row>
    <row r="68" spans="1:9" ht="18" customHeight="1">
      <c r="A68" s="22" t="s">
        <v>164</v>
      </c>
      <c r="C68" s="23">
        <v>-1488529</v>
      </c>
      <c r="D68" s="23"/>
      <c r="E68" s="23">
        <v>0</v>
      </c>
      <c r="F68" s="21"/>
      <c r="G68" s="23">
        <v>0</v>
      </c>
      <c r="H68" s="21"/>
      <c r="I68" s="23">
        <v>0</v>
      </c>
    </row>
    <row r="69" spans="1:9" ht="18" customHeight="1">
      <c r="A69" s="22" t="s">
        <v>165</v>
      </c>
      <c r="C69" s="23">
        <v>-65194</v>
      </c>
      <c r="D69" s="23"/>
      <c r="E69" s="23">
        <v>-81784</v>
      </c>
      <c r="F69" s="21"/>
      <c r="G69" s="23">
        <v>-576</v>
      </c>
      <c r="H69" s="21"/>
      <c r="I69" s="23">
        <v>-1778</v>
      </c>
    </row>
    <row r="70" spans="1:9" ht="18" customHeight="1">
      <c r="A70" s="22" t="s">
        <v>166</v>
      </c>
      <c r="C70" s="68">
        <v>-913854</v>
      </c>
      <c r="D70" s="68"/>
      <c r="E70" s="68">
        <v>-628051</v>
      </c>
      <c r="F70" s="128"/>
      <c r="G70" s="68">
        <v>-8085</v>
      </c>
      <c r="H70" s="128"/>
      <c r="I70" s="68">
        <v>-17457</v>
      </c>
    </row>
    <row r="71" spans="1:9" ht="18" customHeight="1">
      <c r="A71" s="22" t="s">
        <v>230</v>
      </c>
      <c r="C71" s="24">
        <v>0</v>
      </c>
      <c r="D71" s="23"/>
      <c r="E71" s="24">
        <v>0</v>
      </c>
      <c r="F71" s="21"/>
      <c r="G71" s="24">
        <v>11</v>
      </c>
      <c r="H71" s="21"/>
      <c r="I71" s="24">
        <v>0</v>
      </c>
    </row>
    <row r="72" spans="1:9" ht="18" customHeight="1">
      <c r="A72" s="6" t="s">
        <v>186</v>
      </c>
      <c r="C72" s="24">
        <f>SUM(C58:C71)</f>
        <v>-12631659</v>
      </c>
      <c r="D72" s="23"/>
      <c r="E72" s="24">
        <f>SUM(E58:E71)</f>
        <v>-12504838</v>
      </c>
      <c r="F72" s="23"/>
      <c r="G72" s="24">
        <f>SUM(G58:G71)</f>
        <v>1431744</v>
      </c>
      <c r="H72" s="23"/>
      <c r="I72" s="24">
        <f>SUM(I58:I71)</f>
        <v>1072170</v>
      </c>
    </row>
    <row r="73" spans="1:9" ht="18" customHeight="1">
      <c r="A73" s="6" t="s">
        <v>167</v>
      </c>
      <c r="C73" s="23"/>
      <c r="D73" s="23"/>
      <c r="E73" s="23"/>
      <c r="F73" s="23"/>
      <c r="G73" s="23"/>
      <c r="H73" s="23"/>
      <c r="I73" s="23"/>
    </row>
    <row r="74" spans="1:9" ht="18" customHeight="1">
      <c r="A74" s="126" t="s">
        <v>220</v>
      </c>
      <c r="C74" s="23">
        <v>7000000</v>
      </c>
      <c r="D74" s="23"/>
      <c r="E74" s="23">
        <v>25500000</v>
      </c>
      <c r="F74" s="23"/>
      <c r="G74" s="23">
        <v>0</v>
      </c>
      <c r="H74" s="23"/>
      <c r="I74" s="23">
        <v>0</v>
      </c>
    </row>
    <row r="75" spans="1:9" ht="18" customHeight="1">
      <c r="A75" s="127" t="s">
        <v>221</v>
      </c>
      <c r="C75" s="23">
        <v>-6000000</v>
      </c>
      <c r="D75" s="23"/>
      <c r="E75" s="23">
        <v>-27000000</v>
      </c>
      <c r="F75" s="23"/>
      <c r="G75" s="23">
        <v>0</v>
      </c>
      <c r="H75" s="23"/>
      <c r="I75" s="23">
        <v>0</v>
      </c>
    </row>
    <row r="76" spans="1:9" ht="18" customHeight="1">
      <c r="A76" s="127" t="s">
        <v>222</v>
      </c>
      <c r="C76" s="23">
        <v>2500000</v>
      </c>
      <c r="D76" s="23"/>
      <c r="E76" s="23">
        <v>0</v>
      </c>
      <c r="F76" s="23"/>
      <c r="G76" s="23">
        <v>0</v>
      </c>
      <c r="H76" s="23"/>
      <c r="I76" s="23">
        <v>0</v>
      </c>
    </row>
    <row r="77" spans="1:9" ht="18" customHeight="1">
      <c r="A77" s="127" t="s">
        <v>223</v>
      </c>
      <c r="C77" s="23">
        <v>-6500500</v>
      </c>
      <c r="D77" s="23"/>
      <c r="E77" s="23">
        <v>0</v>
      </c>
      <c r="F77" s="23"/>
      <c r="G77" s="23">
        <v>0</v>
      </c>
      <c r="H77" s="23"/>
      <c r="I77" s="23">
        <v>0</v>
      </c>
    </row>
    <row r="78" spans="1:9" ht="18" customHeight="1">
      <c r="A78" s="126" t="s">
        <v>216</v>
      </c>
      <c r="C78" s="23">
        <v>9871000</v>
      </c>
      <c r="D78" s="23"/>
      <c r="E78" s="23">
        <v>7000000</v>
      </c>
      <c r="F78" s="23"/>
      <c r="G78" s="23">
        <v>0</v>
      </c>
      <c r="H78" s="23"/>
      <c r="I78" s="23">
        <v>0</v>
      </c>
    </row>
    <row r="79" spans="1:9" ht="18" customHeight="1">
      <c r="A79" s="127" t="s">
        <v>168</v>
      </c>
      <c r="C79" s="23">
        <v>-3000000</v>
      </c>
      <c r="D79" s="23"/>
      <c r="E79" s="23">
        <v>-2500000</v>
      </c>
      <c r="F79" s="23"/>
      <c r="G79" s="23">
        <v>0</v>
      </c>
      <c r="H79" s="23"/>
      <c r="I79" s="23">
        <v>0</v>
      </c>
    </row>
    <row r="80" spans="1:9" ht="18" customHeight="1">
      <c r="A80" s="22" t="s">
        <v>169</v>
      </c>
      <c r="C80" s="23">
        <v>-4481190</v>
      </c>
      <c r="D80" s="23"/>
      <c r="E80" s="23">
        <v>-4489970</v>
      </c>
      <c r="F80" s="23"/>
      <c r="G80" s="23">
        <v>-176696</v>
      </c>
      <c r="H80" s="23"/>
      <c r="I80" s="23">
        <v>-252767</v>
      </c>
    </row>
    <row r="81" spans="1:9" ht="18" customHeight="1">
      <c r="A81" s="22" t="s">
        <v>217</v>
      </c>
      <c r="C81" s="23">
        <v>0</v>
      </c>
      <c r="D81" s="23"/>
      <c r="E81" s="23">
        <v>341760</v>
      </c>
      <c r="F81" s="23"/>
      <c r="G81" s="23">
        <v>0</v>
      </c>
      <c r="H81" s="23"/>
      <c r="I81" s="23">
        <v>0</v>
      </c>
    </row>
    <row r="82" spans="1:9" ht="18" customHeight="1">
      <c r="A82" s="18" t="s">
        <v>126</v>
      </c>
      <c r="C82" s="23">
        <v>-4498724</v>
      </c>
      <c r="D82" s="23"/>
      <c r="E82" s="23">
        <v>-7505506</v>
      </c>
      <c r="F82" s="23"/>
      <c r="G82" s="23">
        <v>-4498724</v>
      </c>
      <c r="H82" s="23"/>
      <c r="I82" s="23">
        <v>-7505506</v>
      </c>
    </row>
    <row r="83" spans="1:9" ht="18" customHeight="1">
      <c r="A83" s="1" t="s">
        <v>187</v>
      </c>
      <c r="C83" s="69">
        <f>SUM(C74:C82)</f>
        <v>-5109414</v>
      </c>
      <c r="D83" s="23"/>
      <c r="E83" s="69">
        <f>SUM(E74:E82)</f>
        <v>-8653716</v>
      </c>
      <c r="F83" s="23"/>
      <c r="G83" s="69">
        <f>SUM(G74:G82)</f>
        <v>-4675420</v>
      </c>
      <c r="H83" s="23"/>
      <c r="I83" s="69">
        <f>SUM(I74:I82)</f>
        <v>-7758273</v>
      </c>
    </row>
    <row r="84" spans="1:9" ht="18" customHeight="1">
      <c r="A84" s="1" t="s">
        <v>188</v>
      </c>
      <c r="C84" s="23">
        <f>SUM(C47,C72,C83)</f>
        <v>2353602</v>
      </c>
      <c r="D84" s="23"/>
      <c r="E84" s="23">
        <f>SUM(E47,E72,E83)</f>
        <v>-820327</v>
      </c>
      <c r="F84" s="23"/>
      <c r="G84" s="23">
        <f>SUM(G47,G72,G83)</f>
        <v>315041</v>
      </c>
      <c r="H84" s="23"/>
      <c r="I84" s="23">
        <f>SUM(I47,I72,I83)</f>
        <v>-635596</v>
      </c>
    </row>
    <row r="85" spans="1:9" ht="18" customHeight="1">
      <c r="A85" s="18" t="s">
        <v>170</v>
      </c>
      <c r="C85" s="24">
        <f>BS!E12</f>
        <v>3575488</v>
      </c>
      <c r="D85" s="23"/>
      <c r="E85" s="125">
        <v>6647042</v>
      </c>
      <c r="F85" s="122"/>
      <c r="G85" s="125">
        <f>BS!I12</f>
        <v>1255455</v>
      </c>
      <c r="H85" s="122"/>
      <c r="I85" s="125">
        <v>2879784</v>
      </c>
    </row>
    <row r="86" spans="1:9" ht="18" customHeight="1" thickBot="1">
      <c r="A86" s="1" t="s">
        <v>171</v>
      </c>
      <c r="C86" s="25">
        <f>SUM(C84:C85)</f>
        <v>5929090</v>
      </c>
      <c r="D86" s="23"/>
      <c r="E86" s="25">
        <f>SUM(E84:E85)</f>
        <v>5826715</v>
      </c>
      <c r="F86" s="23"/>
      <c r="G86" s="25">
        <f>SUM(G84:G85)</f>
        <v>1570496</v>
      </c>
      <c r="H86" s="23"/>
      <c r="I86" s="25">
        <f>SUM(I84:I85)</f>
        <v>2244188</v>
      </c>
    </row>
    <row r="87" spans="1:9" ht="18" customHeight="1" thickTop="1">
      <c r="A87" s="1"/>
      <c r="C87" s="23">
        <f>C86-BS!C12</f>
        <v>0</v>
      </c>
      <c r="D87" s="23"/>
      <c r="E87" s="23"/>
      <c r="F87" s="23"/>
      <c r="G87" s="23">
        <f>G86-BS!G12</f>
        <v>0</v>
      </c>
      <c r="H87" s="23"/>
      <c r="I87" s="23"/>
    </row>
    <row r="88" spans="1:9" ht="18" customHeight="1">
      <c r="A88" s="6" t="s">
        <v>172</v>
      </c>
      <c r="F88" s="22"/>
    </row>
    <row r="89" spans="1:9" ht="18" customHeight="1">
      <c r="A89" s="22" t="s">
        <v>173</v>
      </c>
      <c r="C89" s="21"/>
      <c r="D89" s="21"/>
      <c r="E89" s="21"/>
      <c r="F89" s="21"/>
      <c r="G89" s="21"/>
      <c r="H89" s="21"/>
      <c r="I89" s="21"/>
    </row>
    <row r="90" spans="1:9" ht="18" customHeight="1">
      <c r="A90" s="22" t="s">
        <v>174</v>
      </c>
      <c r="C90" s="121">
        <v>2663243</v>
      </c>
      <c r="D90" s="21"/>
      <c r="E90" s="121">
        <v>4079063</v>
      </c>
      <c r="F90" s="21"/>
      <c r="G90" s="121">
        <v>14883</v>
      </c>
      <c r="H90" s="21"/>
      <c r="I90" s="121">
        <v>15797</v>
      </c>
    </row>
    <row r="91" spans="1:9" ht="18" customHeight="1">
      <c r="A91" s="22" t="s">
        <v>218</v>
      </c>
      <c r="C91" s="121">
        <v>370851</v>
      </c>
      <c r="D91" s="21"/>
      <c r="E91" s="121">
        <v>231352</v>
      </c>
      <c r="F91" s="21"/>
      <c r="G91" s="121">
        <v>257</v>
      </c>
      <c r="H91" s="21"/>
      <c r="I91" s="121">
        <v>1</v>
      </c>
    </row>
    <row r="92" spans="1:9" ht="18" customHeight="1">
      <c r="A92" s="22" t="s">
        <v>175</v>
      </c>
      <c r="C92" s="121">
        <v>2116993</v>
      </c>
      <c r="D92" s="21"/>
      <c r="E92" s="121">
        <v>3852439</v>
      </c>
      <c r="F92" s="21"/>
      <c r="G92" s="121">
        <v>27004</v>
      </c>
      <c r="H92" s="21"/>
      <c r="I92" s="121">
        <v>139192</v>
      </c>
    </row>
    <row r="93" spans="1:9" ht="18" customHeight="1">
      <c r="C93" s="21"/>
      <c r="D93" s="21"/>
      <c r="E93" s="21"/>
      <c r="F93" s="21"/>
      <c r="G93" s="21"/>
      <c r="H93" s="21"/>
      <c r="I93" s="121"/>
    </row>
    <row r="94" spans="1:9" ht="18" customHeight="1">
      <c r="A94" s="22" t="s">
        <v>36</v>
      </c>
      <c r="D94" s="8"/>
      <c r="F94" s="8"/>
      <c r="G94" s="8"/>
      <c r="H94" s="8"/>
      <c r="I94" s="8"/>
    </row>
  </sheetData>
  <mergeCells count="2">
    <mergeCell ref="A5:I5"/>
    <mergeCell ref="A54:I54"/>
  </mergeCells>
  <pageMargins left="0.6692913385826772" right="0.23622047244094491" top="0.70866141732283472" bottom="0.11811023622047245" header="0.19685039370078741" footer="0.15748031496062992"/>
  <pageSetup paperSize="9" scale="77" orientation="portrait" r:id="rId1"/>
  <headerFooter scaleWithDoc="0" alignWithMargins="0"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12" ma:contentTypeDescription="สร้างเอกสารใหม่" ma:contentTypeScope="" ma:versionID="4e6db2f002d2108210dff92f913be493">
  <xsd:schema xmlns:xsd="http://www.w3.org/2001/XMLSchema" xmlns:xs="http://www.w3.org/2001/XMLSchema" xmlns:p="http://schemas.microsoft.com/office/2006/metadata/properties" xmlns:ns2="c18b424d-2539-469a-ac12-8f04a6711861" xmlns:ns3="50c908b1-f277-4340-90a9-4611d0b0f078" targetNamespace="http://schemas.microsoft.com/office/2006/metadata/properties" ma:root="true" ma:fieldsID="0e2f43960f2aa18be51152719c9d0ac5" ns2:_="" ns3:_="">
    <xsd:import namespace="c18b424d-2539-469a-ac12-8f04a671186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28e5a7-52d0-4785-b3aa-85853065053e}" ma:internalName="TaxCatchAll" ma:showField="CatchAllData" ma:web="605346fc-39d0-4e0b-95c7-42d445626e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8b424d-2539-469a-ac12-8f04a671186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216CF4-C28A-49A1-AF60-9270FF24F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1E5E5-19F6-47B6-AE57-98FCAB4B34A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18b424d-2539-469a-ac12-8f04a6711861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75605</vt:lpwstr>
  </property>
  <property fmtid="{D5CDD505-2E9C-101B-9397-08002B2CF9AE}" pid="4" name="OptimizationTime">
    <vt:lpwstr>20221021_1723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2022-10-17T09:20:39Z</cp:lastPrinted>
  <dcterms:created xsi:type="dcterms:W3CDTF">1998-09-23T08:19:32Z</dcterms:created>
  <dcterms:modified xsi:type="dcterms:W3CDTF">2022-10-17T09:20:40Z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  <property fmtid="{D5CDD505-2E9C-101B-9397-08002B2CF9AE}" pid="12" name="MediaServiceImageTags">
    <vt:lpwstr/>
  </property>
</Properties>
</file>