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Financial Statement\3Q22\"/>
    </mc:Choice>
  </mc:AlternateContent>
  <xr:revisionPtr revIDLastSave="0" documentId="13_ncr:1_{FD35C9DA-2C1A-4402-B3AD-D881B455DE14}" xr6:coauthVersionLast="36" xr6:coauthVersionMax="36" xr10:uidLastSave="{00000000-0000-0000-0000-000000000000}"/>
  <bookViews>
    <workbookView xWindow="0" yWindow="0" windowWidth="15345" windowHeight="4410" tabRatio="604" firstSheet="1" activeTab="2" xr2:uid="{00000000-000D-0000-FFFF-FFFF00000000}"/>
  </bookViews>
  <sheets>
    <sheet name="NAV0" sheetId="1" state="hidden" r:id="rId1"/>
    <sheet name="BS" sheetId="21" r:id="rId2"/>
    <sheet name="PL" sheetId="11" r:id="rId3"/>
    <sheet name="conso" sheetId="15" r:id="rId4"/>
    <sheet name="company" sheetId="14" r:id="rId5"/>
    <sheet name="CF" sheetId="20" r:id="rId6"/>
    <sheet name="000" sheetId="3" state="veryHidden" r:id="rId7"/>
  </sheets>
  <definedNames>
    <definedName name="_xlnm.Print_Area" localSheetId="1">BS!$A$1:$J$97</definedName>
    <definedName name="_xlnm.Print_Area" localSheetId="5">CF!$A$1:$J$94</definedName>
    <definedName name="_xlnm.Print_Area" localSheetId="4">company!$A$1:$N$25</definedName>
    <definedName name="_xlnm.Print_Area" localSheetId="3">conso!$A$1:$U$30</definedName>
    <definedName name="_xlnm.Print_Area" localSheetId="2">PL!$A$1:$J$104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11" l="1"/>
  <c r="H14" i="11"/>
  <c r="H22" i="11" l="1"/>
  <c r="H18" i="21" l="1"/>
  <c r="J81" i="20"/>
  <c r="J70" i="20"/>
  <c r="F81" i="20"/>
  <c r="F70" i="20"/>
  <c r="I17" i="14"/>
  <c r="G17" i="14"/>
  <c r="E17" i="14"/>
  <c r="J86" i="21"/>
  <c r="J88" i="21" s="1"/>
  <c r="J89" i="21" s="1"/>
  <c r="H86" i="21"/>
  <c r="H88" i="21" s="1"/>
  <c r="F86" i="21"/>
  <c r="F88" i="21" s="1"/>
  <c r="J61" i="21"/>
  <c r="H61" i="21"/>
  <c r="F61" i="21"/>
  <c r="J52" i="21"/>
  <c r="J62" i="21" s="1"/>
  <c r="H52" i="21"/>
  <c r="F52" i="21"/>
  <c r="J29" i="21"/>
  <c r="F29" i="21"/>
  <c r="J16" i="21"/>
  <c r="H16" i="21"/>
  <c r="F16" i="21"/>
  <c r="F30" i="21" s="1"/>
  <c r="J86" i="11"/>
  <c r="J73" i="11"/>
  <c r="J66" i="11"/>
  <c r="F86" i="11"/>
  <c r="F73" i="11"/>
  <c r="F66" i="11"/>
  <c r="J34" i="11"/>
  <c r="J21" i="11"/>
  <c r="J14" i="11"/>
  <c r="F34" i="11"/>
  <c r="F21" i="11"/>
  <c r="F14" i="11"/>
  <c r="F22" i="11" s="1"/>
  <c r="F26" i="11" s="1"/>
  <c r="F28" i="11" s="1"/>
  <c r="H29" i="21" l="1"/>
  <c r="H30" i="21"/>
  <c r="F74" i="11"/>
  <c r="F78" i="11" s="1"/>
  <c r="F9" i="20" s="1"/>
  <c r="F28" i="20" s="1"/>
  <c r="F43" i="20" s="1"/>
  <c r="F46" i="20" s="1"/>
  <c r="F83" i="20" s="1"/>
  <c r="F85" i="20" s="1"/>
  <c r="F80" i="11"/>
  <c r="F91" i="11" s="1"/>
  <c r="F93" i="11" s="1"/>
  <c r="J74" i="11"/>
  <c r="J78" i="11" s="1"/>
  <c r="J22" i="11"/>
  <c r="J26" i="11" s="1"/>
  <c r="J28" i="11" s="1"/>
  <c r="J36" i="11" s="1"/>
  <c r="J44" i="11" s="1"/>
  <c r="J30" i="21"/>
  <c r="J90" i="21" s="1"/>
  <c r="H62" i="21"/>
  <c r="H89" i="21" s="1"/>
  <c r="F62" i="21"/>
  <c r="F89" i="21" s="1"/>
  <c r="F90" i="21" s="1"/>
  <c r="F39" i="11"/>
  <c r="F41" i="11" s="1"/>
  <c r="F36" i="11"/>
  <c r="F44" i="11" s="1"/>
  <c r="F46" i="11" s="1"/>
  <c r="F88" i="11" l="1"/>
  <c r="F96" i="11" s="1"/>
  <c r="F98" i="11" s="1"/>
  <c r="J39" i="11"/>
  <c r="H90" i="21"/>
  <c r="J80" i="11"/>
  <c r="J9" i="20"/>
  <c r="J28" i="20" s="1"/>
  <c r="J43" i="20" s="1"/>
  <c r="J46" i="20" s="1"/>
  <c r="J83" i="20" s="1"/>
  <c r="J85" i="20" s="1"/>
  <c r="I48" i="11"/>
  <c r="E100" i="11"/>
  <c r="J88" i="11" l="1"/>
  <c r="J96" i="11" s="1"/>
  <c r="J91" i="11"/>
  <c r="H81" i="20"/>
  <c r="D81" i="20"/>
  <c r="H70" i="20"/>
  <c r="D70" i="20"/>
  <c r="K21" i="14" l="1"/>
  <c r="I23" i="14" l="1"/>
  <c r="G23" i="14"/>
  <c r="E23" i="14"/>
  <c r="M10" i="14"/>
  <c r="Q15" i="15"/>
  <c r="U15" i="15" s="1"/>
  <c r="M21" i="14" l="1"/>
  <c r="M14" i="14"/>
  <c r="Q26" i="15"/>
  <c r="U26" i="15" s="1"/>
  <c r="O24" i="15"/>
  <c r="Q19" i="15"/>
  <c r="U19" i="15" s="1"/>
  <c r="O17" i="15"/>
  <c r="H86" i="11" l="1"/>
  <c r="D86" i="11"/>
  <c r="H73" i="11"/>
  <c r="D73" i="11"/>
  <c r="H66" i="11"/>
  <c r="D66" i="11"/>
  <c r="D74" i="11" l="1"/>
  <c r="D78" i="11" s="1"/>
  <c r="H74" i="11"/>
  <c r="H78" i="11" s="1"/>
  <c r="H9" i="20" s="1"/>
  <c r="H28" i="20" s="1"/>
  <c r="H43" i="20" s="1"/>
  <c r="H46" i="20" s="1"/>
  <c r="H83" i="20" s="1"/>
  <c r="H85" i="20" s="1"/>
  <c r="K11" i="14"/>
  <c r="D80" i="11" l="1"/>
  <c r="D9" i="20"/>
  <c r="D28" i="20" s="1"/>
  <c r="D43" i="20" s="1"/>
  <c r="D46" i="20" s="1"/>
  <c r="D83" i="20" s="1"/>
  <c r="D85" i="20" s="1"/>
  <c r="H80" i="11"/>
  <c r="H91" i="11" s="1"/>
  <c r="K18" i="14" s="1"/>
  <c r="D91" i="11" l="1"/>
  <c r="D93" i="11" s="1"/>
  <c r="H88" i="11"/>
  <c r="H96" i="11" s="1"/>
  <c r="D88" i="11"/>
  <c r="D96" i="11" s="1"/>
  <c r="D98" i="11" s="1"/>
  <c r="M16" i="15"/>
  <c r="M23" i="15" l="1"/>
  <c r="AD6" i="20"/>
  <c r="AD8" i="20"/>
  <c r="D21" i="11" l="1"/>
  <c r="D86" i="21" l="1"/>
  <c r="D88" i="21" s="1"/>
  <c r="D61" i="21"/>
  <c r="D52" i="21"/>
  <c r="D29" i="21"/>
  <c r="D16" i="21"/>
  <c r="D62" i="21" l="1"/>
  <c r="D89" i="21" s="1"/>
  <c r="D30" i="21"/>
  <c r="D90" i="21" l="1"/>
  <c r="H34" i="11" l="1"/>
  <c r="D34" i="11"/>
  <c r="S25" i="15" l="1"/>
  <c r="K25" i="15"/>
  <c r="I25" i="15"/>
  <c r="G25" i="15"/>
  <c r="E25" i="15"/>
  <c r="O25" i="15" l="1"/>
  <c r="D14" i="11"/>
  <c r="D22" i="11" l="1"/>
  <c r="D26" i="11" s="1"/>
  <c r="H26" i="11"/>
  <c r="D28" i="11" l="1"/>
  <c r="H28" i="11"/>
  <c r="D39" i="11" l="1"/>
  <c r="D41" i="11" s="1"/>
  <c r="D36" i="11"/>
  <c r="D44" i="11" s="1"/>
  <c r="D86" i="20"/>
  <c r="M25" i="15"/>
  <c r="H39" i="11"/>
  <c r="H36" i="11"/>
  <c r="H44" i="11" s="1"/>
  <c r="D46" i="11" l="1"/>
  <c r="Q16" i="15"/>
  <c r="U16" i="15" s="1"/>
  <c r="I20" i="14" l="1"/>
  <c r="G20" i="14"/>
  <c r="E20" i="14"/>
  <c r="I13" i="14"/>
  <c r="G13" i="14"/>
  <c r="E13" i="14"/>
  <c r="O18" i="15"/>
  <c r="O20" i="15" s="1"/>
  <c r="K18" i="15"/>
  <c r="K20" i="15" s="1"/>
  <c r="K22" i="15" s="1"/>
  <c r="K28" i="15" s="1"/>
  <c r="I18" i="15"/>
  <c r="I20" i="15" s="1"/>
  <c r="I22" i="15" s="1"/>
  <c r="I28" i="15" s="1"/>
  <c r="G18" i="15"/>
  <c r="G20" i="15" s="1"/>
  <c r="G22" i="15" s="1"/>
  <c r="G28" i="15" s="1"/>
  <c r="E18" i="15"/>
  <c r="E20" i="15" s="1"/>
  <c r="E22" i="15" s="1"/>
  <c r="E28" i="15" s="1"/>
  <c r="S18" i="15"/>
  <c r="S20" i="15" s="1"/>
  <c r="S22" i="15" s="1"/>
  <c r="S28" i="15" s="1"/>
  <c r="Q17" i="15"/>
  <c r="U17" i="15" s="1"/>
  <c r="O28" i="15" l="1"/>
  <c r="O27" i="15"/>
  <c r="O29" i="15" s="1"/>
  <c r="I15" i="14"/>
  <c r="E15" i="14"/>
  <c r="G15" i="14"/>
  <c r="S27" i="15"/>
  <c r="M19" i="14"/>
  <c r="M12" i="14"/>
  <c r="E27" i="15"/>
  <c r="E22" i="14" l="1"/>
  <c r="E24" i="14" s="1"/>
  <c r="I27" i="15"/>
  <c r="G22" i="14"/>
  <c r="G24" i="14" s="1"/>
  <c r="G27" i="15"/>
  <c r="K27" i="15"/>
  <c r="I22" i="14"/>
  <c r="I24" i="14" s="1"/>
  <c r="S29" i="15"/>
  <c r="E29" i="15"/>
  <c r="Q24" i="15"/>
  <c r="U24" i="15" s="1"/>
  <c r="K13" i="14"/>
  <c r="K15" i="14" s="1"/>
  <c r="M11" i="14"/>
  <c r="M13" i="14" s="1"/>
  <c r="M15" i="14" s="1"/>
  <c r="K23" i="14" l="1"/>
  <c r="M17" i="14"/>
  <c r="M23" i="14" s="1"/>
  <c r="G29" i="15"/>
  <c r="I29" i="15"/>
  <c r="K29" i="15"/>
  <c r="M18" i="15"/>
  <c r="M20" i="15" s="1"/>
  <c r="Q22" i="15" l="1"/>
  <c r="M28" i="15"/>
  <c r="M27" i="15"/>
  <c r="M29" i="15" s="1"/>
  <c r="Q23" i="15"/>
  <c r="M18" i="14"/>
  <c r="M20" i="14" s="1"/>
  <c r="M22" i="14" s="1"/>
  <c r="K20" i="14"/>
  <c r="K22" i="14" s="1"/>
  <c r="U18" i="15"/>
  <c r="U20" i="15" s="1"/>
  <c r="Q18" i="15"/>
  <c r="Q20" i="15" s="1"/>
  <c r="U22" i="15" l="1"/>
  <c r="U28" i="15" s="1"/>
  <c r="Q28" i="15"/>
  <c r="M24" i="14"/>
  <c r="K24" i="14"/>
  <c r="Q25" i="15"/>
  <c r="Q27" i="15" s="1"/>
  <c r="U23" i="15"/>
  <c r="Q29" i="15" l="1"/>
  <c r="U25" i="15"/>
  <c r="U27" i="15" s="1"/>
  <c r="U29" i="15" l="1"/>
  <c r="H86" i="20" l="1"/>
</calcChain>
</file>

<file path=xl/sharedStrings.xml><?xml version="1.0" encoding="utf-8"?>
<sst xmlns="http://schemas.openxmlformats.org/spreadsheetml/2006/main" count="377" uniqueCount="222">
  <si>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</si>
  <si>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</si>
  <si>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</si>
  <si>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</si>
  <si>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</si>
  <si>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</si>
  <si>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</si>
  <si>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</si>
  <si>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</si>
  <si>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</si>
  <si>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</si>
  <si>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</si>
  <si>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</si>
  <si>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</si>
  <si>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</si>
  <si>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</si>
  <si>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</si>
  <si>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</si>
  <si>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</si>
  <si>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</si>
  <si>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</si>
  <si>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</si>
  <si>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</si>
  <si>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</si>
  <si>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</si>
  <si>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</si>
  <si>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</si>
  <si>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</si>
  <si>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</si>
  <si>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</si>
  <si>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</si>
  <si>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</si>
  <si>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</si>
  <si>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</si>
  <si>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</si>
  <si>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</si>
  <si>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</si>
  <si>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</si>
  <si>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</si>
  <si>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</si>
  <si>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</si>
  <si>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</si>
  <si>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</si>
  <si>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</si>
  <si>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</si>
  <si>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</si>
  <si>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</si>
  <si>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</si>
  <si>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</si>
  <si>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</si>
  <si>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</si>
  <si>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</si>
  <si>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</si>
  <si>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</si>
  <si>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</si>
  <si>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</si>
  <si>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</si>
  <si>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</si>
  <si>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</si>
  <si>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</si>
  <si>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</si>
  <si>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</si>
  <si>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</si>
  <si>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</si>
  <si>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</si>
  <si>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</si>
  <si>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</si>
  <si>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</si>
  <si>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</si>
  <si>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</si>
  <si>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</si>
  <si>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</si>
  <si>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</si>
  <si>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</si>
  <si>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</si>
  <si>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</si>
  <si>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</si>
  <si>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</si>
  <si>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</si>
  <si>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</si>
  <si>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</si>
  <si>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</si>
  <si>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</si>
  <si>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</si>
  <si>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</si>
  <si>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</si>
  <si>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</si>
  <si>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</si>
  <si>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</si>
  <si>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มูลค่าหุ้นสามัญ</t>
  </si>
  <si>
    <t xml:space="preserve">   สำรองผลประโยชน์ระยะยาวของพนักงาน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</si>
  <si>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</si>
  <si>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</si>
  <si>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</si>
  <si>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</si>
  <si>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</si>
  <si>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</si>
  <si>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</si>
  <si>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</si>
  <si>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</si>
  <si>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</si>
  <si>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</si>
  <si>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</si>
  <si>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</si>
  <si>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</si>
  <si>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</si>
  <si>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</si>
  <si>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</si>
  <si>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</si>
  <si>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</si>
  <si>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</si>
  <si>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</si>
  <si>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</si>
  <si>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</si>
  <si>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</si>
  <si>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</si>
  <si>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</si>
  <si>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</si>
  <si>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</si>
  <si>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</si>
  <si>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</si>
  <si>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</si>
  <si>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</si>
  <si>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</si>
  <si>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</si>
  <si>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</si>
  <si>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</si>
  <si>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</si>
  <si>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</si>
  <si>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</si>
  <si>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</si>
  <si>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</si>
  <si>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</si>
  <si>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</si>
  <si>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</si>
  <si>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</si>
  <si>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</si>
  <si>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</si>
  <si>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</si>
  <si>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</si>
  <si>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 xml:space="preserve">กำไรขาดทุนเบ็ดเสร็จอื่นสำหรับงวด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</si>
  <si>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</si>
  <si>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</si>
  <si>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รายการซื้ออุปกรณ์ที่ยังไม่ได้ชำระ</t>
  </si>
  <si>
    <t>เงินสดรับจากการขายอุปกรณ์ของอสังหาริมทรัพย์เพื่อการลงทุน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</si>
  <si>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</si>
  <si>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</si>
  <si>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</si>
  <si>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</si>
  <si>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>จ่ายคืนเงินกู้ยืมระยะสั้นจากสถาบันการเงิน</t>
  </si>
  <si>
    <t>รับคืนเงินให้กู้ยืมระยะสั้นแก่กิจการที่เกี่ยวข้องกัน</t>
  </si>
  <si>
    <t>การแบ่งปันกำไร</t>
  </si>
  <si>
    <t>ส่วนที่เป็นของผู้ถือหุ้นของบริษัทฯ</t>
  </si>
  <si>
    <t xml:space="preserve">   เงินสดรับ (จ่าย) จากกิจกรรมดำเนินงาน: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</si>
  <si>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</si>
  <si>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</si>
  <si>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ขาดทุน (กำไร) จากอัตราแลกเปลี่ยนที่ยังไม่เกิดขึ้น </t>
  </si>
  <si>
    <t>เงินสดรับจากการออกหุ้นกู้</t>
  </si>
  <si>
    <t>จ่ายคืนเงินกู้ยืมระยะยาว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</si>
  <si>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</si>
  <si>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</si>
  <si>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ค่าใช้จ่ายในการขาย จัดจำหน่ายและบริการ</t>
  </si>
  <si>
    <t xml:space="preserve">   เงินปันผลค้างจ่าย</t>
  </si>
  <si>
    <t>สินทรัพย์สิทธิการใช้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</si>
  <si>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</si>
  <si>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</si>
  <si>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รายได้จากสัญญาที่ทำกับลูกค้า</t>
  </si>
  <si>
    <t>รายได้ค่าเช่า</t>
  </si>
  <si>
    <t>ต้นทุนขายและบริการ</t>
  </si>
  <si>
    <t>ต้นทุนค่าเช่า</t>
  </si>
  <si>
    <t xml:space="preserve">   เงินประกันการเช่า</t>
  </si>
  <si>
    <t xml:space="preserve"> </t>
  </si>
  <si>
    <t xml:space="preserve">   จ่ายผลประโยชน์พนักงาน</t>
  </si>
  <si>
    <t>หมายเหตุประกอบงบการเงินรวมระหว่างกาลเป็นส่วนหนึ่งของงบการเงินนี้</t>
  </si>
  <si>
    <t>เงินสดรับจากเงินกู้ยืมระยะสั้นจากสถาบันการเงิน</t>
  </si>
  <si>
    <t xml:space="preserve">   ขาดทุน (กำไร) จากการจำหน่ายและตัดจำหน่ายสินทรัพย์</t>
  </si>
  <si>
    <t>รายได้เงินปันผล</t>
  </si>
  <si>
    <t xml:space="preserve">   เงินปันผลรับจากบริษัทย่อย</t>
  </si>
  <si>
    <t>เงินปันผลรับจากบริษัทย่อย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</si>
  <si>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</si>
  <si>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</si>
  <si>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</si>
  <si>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ดอกเบี้ยจ่าย</t>
  </si>
  <si>
    <t>ยอดคงเหลือ ณ วันที่ 1 มกราคม 2564</t>
  </si>
  <si>
    <t>ต้นทุนทางการเงิน</t>
  </si>
  <si>
    <t>รายได้ทางการเงิน</t>
  </si>
  <si>
    <t>2, 3</t>
  </si>
  <si>
    <t xml:space="preserve">   หนี้สินไม่หมุนเวียนอื่น</t>
  </si>
  <si>
    <t xml:space="preserve">   กำไรจากการลดระยะเวลาการเช่า</t>
  </si>
  <si>
    <t>เงินสดและรายการเทียบเท่าเงินสดเพิ่มขึ้น (ลดลง) สุทธิ</t>
  </si>
  <si>
    <t>กำไรจากการดำเนินงาน</t>
  </si>
  <si>
    <t xml:space="preserve">   โอนสินทรัพย์สิทธิการใช้ไปเป็นอุปกรณ์</t>
  </si>
  <si>
    <t xml:space="preserve">   โอนดอกเบี้ยรอตัดจ่ายเป็นต้นทุนทางการเงิน</t>
  </si>
  <si>
    <t>จ่ายชำระหนี้สินตามสัญญาเช่า</t>
  </si>
  <si>
    <t>เงินสดจ่ายจากการไถ่ถอนหุ้นกู้</t>
  </si>
  <si>
    <t>ยอดคงเหลือ ณ วันที่ 30 กันยายน 2564</t>
  </si>
  <si>
    <t>เงินค้ำประกันการก่อสร้างเพิ่มขึ้น (ลดลง)</t>
  </si>
  <si>
    <t>เงินสดสุทธิใช้ไปในกิจกรรมลงทุน</t>
  </si>
  <si>
    <t xml:space="preserve">   ส่วนลดค่าเช่าจ่าย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</si>
  <si>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</si>
  <si>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</si>
  <si>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</si>
  <si>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ณ วันที่ 30 กันยายน 2565</t>
  </si>
  <si>
    <t>30 กันยายน 2565</t>
  </si>
  <si>
    <t>31 ธันวาคม 2564</t>
  </si>
  <si>
    <t>สำหรับงวดสามเดือนสิ้นสุดวันที่ 30 กันยายน 2565</t>
  </si>
  <si>
    <t>เงินลงทุนในบริษัทร่วม</t>
  </si>
  <si>
    <t>ภาษีมูลค่าเพิ่มค้างรับที่คาดว่าจะได้คืนมากกว่าหนึ่งปี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</si>
  <si>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</si>
  <si>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</si>
  <si>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ลงทุนในบริษัทย่อยเพิ่มขึ้น</t>
  </si>
  <si>
    <t>ลงทุนในบริษัทร่วม</t>
  </si>
  <si>
    <t>เงินสดรับจากเงินกู้ยืมระยะยาว</t>
  </si>
  <si>
    <t>จ่ายค่าสินทรัพย์สิทธิการใช้</t>
  </si>
  <si>
    <t>2, 11</t>
  </si>
  <si>
    <t>ส่วนแบ่งขาดทุนจากเงินลงทุนในบริษัทร่วม</t>
  </si>
  <si>
    <t>2, 5</t>
  </si>
  <si>
    <t xml:space="preserve">   โอนกลับค่าเผื่อผลขาดทุนด้านเครดิตที่คาดว่าจะเกิดขึ้น</t>
  </si>
  <si>
    <t xml:space="preserve">   โอนกลับค่าเผื่อการด้อยค่าของสินทรัพย์ </t>
  </si>
  <si>
    <t xml:space="preserve">   กำไรจากการปรับมูลค่ายุติธรรมตราสารอนุพันธ์</t>
  </si>
  <si>
    <t xml:space="preserve">   ส่วนแบ่งขาดทุนจากเงินลงทุนในบริษัทร่วม</t>
  </si>
  <si>
    <t xml:space="preserve">   โอนที่ดินและส่วนปรับปรุงที่ดินไปเป็นอสังหาริมทรัพย์เพื่อการลงทุน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</si>
</sst>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_);_(* \(#,##0\);_(* &quot;-&quot;??_);_(@_)"/>
    <numFmt numFmtId="197" formatCode="_-* #,##0_-;\(#,##0_-\);_-* &quot;-&quot;_-;_-@_-"/>
    <numFmt numFmtId="198" formatCode="_-* #,##0_-;\-* #,##0_-;_-* &quot;-&quot;??_-;_-@_-"/>
    <numFmt numFmtId="199" formatCode="#,##0.00;[Red]\(#,##0.00\)"/>
    <numFmt numFmtId="200" formatCode="0,,"/>
    <numFmt numFmtId="201" formatCode="#,##0.0"/>
    <numFmt numFmtId="202" formatCode="#,##0,"/>
    <numFmt numFmtId="203" formatCode="#,##0.00_ ;[Red]\-#,##0.00\ "/>
    <numFmt numFmtId="204" formatCode="#,##0.0_);[Red]\(#,##0.0\)"/>
    <numFmt numFmtId="205" formatCode="0.000"/>
    <numFmt numFmtId="206" formatCode="#,##0.00,,_)_);[Red]\(\ #,##0.00,,\ \);[Green]_-* &quot;-&quot;??_-;_-@_-"/>
    <numFmt numFmtId="207" formatCode="\ #,##0.00,_)_);[Red]\(\ #,##0.00,\ \);[Green]_-* &quot;-&quot;??_-;_-@_-"/>
    <numFmt numFmtId="208" formatCode="#,##0_);[Red]\(#,##0\);"/>
    <numFmt numFmtId="209" formatCode="dd/mm/bb"/>
    <numFmt numFmtId="210" formatCode="dd/mm/yy"/>
    <numFmt numFmtId="211" formatCode=";;;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_-[$€-2]* #,##0.00_-;\-[$€-2]* #,##0.00_-;_-[$€-2]* &quot;-&quot;??_-"/>
    <numFmt numFmtId="222" formatCode="&quot;฿&quot;#,##0.00_);\(&quot;฿&quot;#,##0.00\)"/>
    <numFmt numFmtId="223" formatCode="_-* #,##0.00_-;\-* #,##0.00_-;_-* \-??_-;_-@_-"/>
    <numFmt numFmtId="224" formatCode="_(* #,##0_);[Red]_(* \(#,##0\);_(* &quot;-&quot;_);_(@_)"/>
    <numFmt numFmtId="225" formatCode="&quot;วันที่&quot;\ ว\ ดดดด\ ปปปป"/>
    <numFmt numFmtId="226" formatCode="d\ ดดด\ bb"/>
    <numFmt numFmtId="227" formatCode="ว\ ดดด\ ปป"/>
  </numFmts>
  <fonts count="206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color rgb="FF000000"/>
      <name val="Angsana New"/>
      <family val="1"/>
    </font>
    <font>
      <sz val="16"/>
      <color rgb="FF000000"/>
      <name val="Angsana New"/>
      <family val="1"/>
    </font>
    <font>
      <b/>
      <sz val="11"/>
      <color theme="0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color theme="1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0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AngsanaUPC"/>
      <family val="2"/>
      <charset val="222"/>
    </font>
    <font>
      <b/>
      <sz val="13"/>
      <color theme="3"/>
      <name val="AngsanaUPC"/>
      <family val="2"/>
      <charset val="222"/>
    </font>
    <font>
      <b/>
      <sz val="11"/>
      <color theme="3"/>
      <name val="AngsanaUPC"/>
      <family val="2"/>
      <charset val="222"/>
    </font>
    <font>
      <sz val="14"/>
      <color rgb="FF006100"/>
      <name val="AngsanaUPC"/>
      <family val="2"/>
      <charset val="222"/>
    </font>
    <font>
      <sz val="14"/>
      <color rgb="FF9C0006"/>
      <name val="AngsanaUPC"/>
      <family val="2"/>
      <charset val="222"/>
    </font>
    <font>
      <sz val="14"/>
      <color rgb="FF9C6500"/>
      <name val="AngsanaUPC"/>
      <family val="2"/>
      <charset val="222"/>
    </font>
    <font>
      <sz val="14"/>
      <color rgb="FF3F3F76"/>
      <name val="AngsanaUPC"/>
      <family val="2"/>
      <charset val="222"/>
    </font>
    <font>
      <b/>
      <sz val="14"/>
      <color rgb="FF3F3F3F"/>
      <name val="AngsanaUPC"/>
      <family val="2"/>
      <charset val="222"/>
    </font>
    <font>
      <b/>
      <sz val="14"/>
      <color rgb="FFFA7D00"/>
      <name val="AngsanaUPC"/>
      <family val="2"/>
      <charset val="222"/>
    </font>
    <font>
      <sz val="14"/>
      <color rgb="FFFA7D00"/>
      <name val="AngsanaUPC"/>
      <family val="2"/>
      <charset val="222"/>
    </font>
    <font>
      <b/>
      <sz val="14"/>
      <color theme="0"/>
      <name val="AngsanaUPC"/>
      <family val="2"/>
      <charset val="222"/>
    </font>
    <font>
      <sz val="14"/>
      <color rgb="FFFF0000"/>
      <name val="AngsanaUPC"/>
      <family val="2"/>
      <charset val="222"/>
    </font>
    <font>
      <i/>
      <sz val="14"/>
      <color rgb="FF7F7F7F"/>
      <name val="AngsanaUPC"/>
      <family val="2"/>
      <charset val="222"/>
    </font>
    <font>
      <b/>
      <sz val="14"/>
      <color theme="1"/>
      <name val="AngsanaUPC"/>
      <family val="2"/>
      <charset val="222"/>
    </font>
    <font>
      <sz val="14"/>
      <color theme="0"/>
      <name val="Angsan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theme="1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2"/>
      <name val="Helv"/>
    </font>
    <font>
      <sz val="16"/>
      <color theme="1"/>
      <name val="AngsanaUPC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  <charset val="222"/>
    </font>
    <font>
      <sz val="8"/>
      <name val="Arial"/>
      <family val="2"/>
      <charset val="222"/>
    </font>
    <font>
      <sz val="18"/>
      <name val="Helvetica-Black"/>
      <charset val="222"/>
    </font>
    <font>
      <b/>
      <i/>
      <sz val="16"/>
      <name val="Helv"/>
      <charset val="222"/>
    </font>
    <font>
      <sz val="10"/>
      <color indexed="8"/>
      <name val="Times New Roman"/>
      <family val="1"/>
    </font>
    <font>
      <u/>
      <sz val="14"/>
      <color indexed="12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</font>
    <font>
      <b/>
      <sz val="8"/>
      <name val="Arial"/>
      <family val="2"/>
      <charset val="222"/>
    </font>
    <font>
      <sz val="10"/>
      <color theme="1"/>
      <name val="Lucida Console"/>
      <family val="2"/>
      <charset val="222"/>
    </font>
    <font>
      <sz val="9"/>
      <name val="Tms Rmn"/>
    </font>
    <font>
      <sz val="12"/>
      <name val="新細明體"/>
      <charset val="136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2"/>
      <color indexed="12"/>
      <name val="Times New Roman"/>
      <family val="1"/>
    </font>
    <font>
      <sz val="9"/>
      <name val="Tms Rmn"/>
      <charset val="222"/>
    </font>
    <font>
      <sz val="10"/>
      <color indexed="8"/>
      <name val="Arial"/>
      <family val="2"/>
    </font>
    <font>
      <sz val="14"/>
      <color indexed="8"/>
      <name val="Cordia New"/>
      <family val="2"/>
      <charset val="222"/>
    </font>
    <font>
      <sz val="10"/>
      <color indexed="8"/>
      <name val="Tahoma"/>
      <family val="2"/>
      <charset val="222"/>
    </font>
    <font>
      <sz val="16"/>
      <color indexed="8"/>
      <name val="AngsanaUPC"/>
      <family val="2"/>
      <charset val="222"/>
    </font>
    <font>
      <sz val="10"/>
      <name val="Tms Rmn"/>
      <charset val="222"/>
    </font>
    <font>
      <sz val="18"/>
      <color theme="3"/>
      <name val="Tahoma"/>
      <family val="2"/>
      <charset val="222"/>
      <scheme val="major"/>
    </font>
    <font>
      <sz val="14"/>
      <color rgb="FF9C5700"/>
      <name val="AngsanaUPC"/>
      <family val="2"/>
      <charset val="222"/>
    </font>
    <font>
      <sz val="14"/>
      <name val="CordiaUPC"/>
      <family val="2"/>
    </font>
    <font>
      <sz val="10"/>
      <color theme="0"/>
      <name val="Tahoma"/>
      <family val="2"/>
      <charset val="222"/>
    </font>
    <font>
      <sz val="10"/>
      <color rgb="FF9C0006"/>
      <name val="Tahoma"/>
      <family val="2"/>
      <charset val="222"/>
    </font>
    <font>
      <b/>
      <sz val="10"/>
      <color rgb="FFFA7D00"/>
      <name val="Tahoma"/>
      <family val="2"/>
      <charset val="222"/>
    </font>
    <font>
      <b/>
      <sz val="10"/>
      <color theme="0"/>
      <name val="Tahoma"/>
      <family val="2"/>
      <charset val="222"/>
    </font>
    <font>
      <i/>
      <sz val="10"/>
      <color rgb="FF7F7F7F"/>
      <name val="Tahoma"/>
      <family val="2"/>
      <charset val="222"/>
    </font>
    <font>
      <sz val="10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0"/>
      <color rgb="FF3F3F76"/>
      <name val="Tahoma"/>
      <family val="2"/>
      <charset val="222"/>
    </font>
    <font>
      <sz val="10"/>
      <color rgb="FFFA7D00"/>
      <name val="Tahoma"/>
      <family val="2"/>
      <charset val="222"/>
    </font>
    <font>
      <sz val="10"/>
      <color rgb="FF9C6500"/>
      <name val="Tahoma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b/>
      <sz val="10"/>
      <color rgb="FF3F3F3F"/>
      <name val="Tahoma"/>
      <family val="2"/>
      <charset val="222"/>
    </font>
    <font>
      <b/>
      <sz val="10"/>
      <color theme="1"/>
      <name val="Tahoma"/>
      <family val="2"/>
      <charset val="222"/>
    </font>
    <font>
      <sz val="10"/>
      <color rgb="FFFF0000"/>
      <name val="Tahoma"/>
      <family val="2"/>
      <charset val="222"/>
    </font>
    <font>
      <sz val="12"/>
      <name val="Arial"/>
      <family val="2"/>
    </font>
    <font>
      <sz val="12"/>
      <name val="Tms Rmn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Arial Narrow"/>
      <family val="2"/>
    </font>
    <font>
      <b/>
      <sz val="14"/>
      <color theme="1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006100"/>
      <name val="Angsana New"/>
      <family val="2"/>
      <charset val="222"/>
    </font>
    <font>
      <sz val="14"/>
      <color rgb="FF9C000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rgb="FF3F3F7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theme="0"/>
      <name val="Angsana New"/>
      <family val="2"/>
      <charset val="222"/>
    </font>
    <font>
      <sz val="10"/>
      <name val="Franklin Gothic Medium"/>
      <family val="2"/>
    </font>
    <font>
      <b/>
      <sz val="10"/>
      <color theme="1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4560">
    <xf numFmtId="0" fontId="0" fillId="0" borderId="0"/>
    <xf numFmtId="4" fontId="5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6" fillId="0" borderId="0"/>
    <xf numFmtId="193" fontId="6" fillId="0" borderId="0"/>
    <xf numFmtId="192" fontId="6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4" fontId="10" fillId="0" borderId="0"/>
    <xf numFmtId="0" fontId="15" fillId="0" borderId="0"/>
    <xf numFmtId="0" fontId="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39" fontId="11" fillId="0" borderId="0"/>
    <xf numFmtId="0" fontId="4" fillId="0" borderId="0"/>
    <xf numFmtId="191" fontId="4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9" applyNumberFormat="0" applyAlignment="0" applyProtection="0"/>
    <xf numFmtId="0" fontId="22" fillId="19" borderId="10" applyNumberFormat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9" borderId="9" applyNumberFormat="0" applyAlignment="0" applyProtection="0"/>
    <xf numFmtId="0" fontId="28" fillId="9" borderId="9" applyNumberFormat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5" fillId="0" borderId="0"/>
    <xf numFmtId="0" fontId="5" fillId="6" borderId="15" applyNumberFormat="0" applyFont="0" applyAlignment="0" applyProtection="0"/>
    <xf numFmtId="0" fontId="31" fillId="18" borderId="16" applyNumberForma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8" fillId="0" borderId="0"/>
    <xf numFmtId="0" fontId="40" fillId="0" borderId="0"/>
    <xf numFmtId="0" fontId="3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8" fillId="0" borderId="0"/>
    <xf numFmtId="0" fontId="38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6" fillId="0" borderId="0"/>
    <xf numFmtId="43" fontId="4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21" applyNumberFormat="0" applyAlignment="0" applyProtection="0"/>
    <xf numFmtId="0" fontId="52" fillId="24" borderId="22" applyNumberFormat="0" applyAlignment="0" applyProtection="0"/>
    <xf numFmtId="0" fontId="53" fillId="24" borderId="21" applyNumberFormat="0" applyAlignment="0" applyProtection="0"/>
    <xf numFmtId="0" fontId="54" fillId="0" borderId="23" applyNumberFormat="0" applyFill="0" applyAlignment="0" applyProtection="0"/>
    <xf numFmtId="0" fontId="55" fillId="25" borderId="24" applyNumberFormat="0" applyAlignment="0" applyProtection="0"/>
    <xf numFmtId="0" fontId="56" fillId="0" borderId="0" applyNumberFormat="0" applyFill="0" applyBorder="0" applyAlignment="0" applyProtection="0"/>
    <xf numFmtId="0" fontId="41" fillId="26" borderId="25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59" fillId="50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1" fillId="0" borderId="29" applyNumberFormat="0" applyFill="0" applyAlignment="0" applyProtection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63" fillId="0" borderId="0" applyNumberFormat="0" applyFill="0" applyBorder="0" applyAlignment="0" applyProtection="0"/>
    <xf numFmtId="0" fontId="64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0" fontId="69" fillId="0" borderId="27">
      <alignment horizontal="left" vertical="top"/>
    </xf>
    <xf numFmtId="0" fontId="70" fillId="0" borderId="0">
      <alignment horizontal="left"/>
    </xf>
    <xf numFmtId="0" fontId="71" fillId="0" borderId="27">
      <alignment horizontal="left" vertical="top"/>
    </xf>
    <xf numFmtId="0" fontId="72" fillId="0" borderId="0">
      <alignment horizontal="left"/>
    </xf>
    <xf numFmtId="0" fontId="40" fillId="0" borderId="0"/>
    <xf numFmtId="0" fontId="6" fillId="0" borderId="0"/>
    <xf numFmtId="0" fontId="40" fillId="0" borderId="0"/>
    <xf numFmtId="0" fontId="122" fillId="0" borderId="0">
      <alignment horizontal="left"/>
    </xf>
    <xf numFmtId="0" fontId="106" fillId="10" borderId="0" applyNumberFormat="0" applyBorder="0" applyAlignment="0" applyProtection="0"/>
    <xf numFmtId="0" fontId="73" fillId="0" borderId="0"/>
    <xf numFmtId="0" fontId="74" fillId="0" borderId="0">
      <alignment horizontal="left"/>
    </xf>
    <xf numFmtId="0" fontId="65" fillId="0" borderId="28">
      <alignment vertical="center"/>
    </xf>
    <xf numFmtId="0" fontId="75" fillId="0" borderId="0">
      <alignment horizontal="left"/>
    </xf>
    <xf numFmtId="0" fontId="66" fillId="0" borderId="0">
      <alignment horizontal="left"/>
    </xf>
    <xf numFmtId="0" fontId="70" fillId="0" borderId="0"/>
    <xf numFmtId="0" fontId="68" fillId="0" borderId="0"/>
    <xf numFmtId="0" fontId="6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8" fillId="0" borderId="0"/>
    <xf numFmtId="41" fontId="78" fillId="0" borderId="0" applyFont="0" applyFill="0" applyBorder="0" applyAlignment="0" applyProtection="0"/>
    <xf numFmtId="191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88" fontId="80" fillId="0" borderId="0" applyFont="0" applyFill="0" applyBorder="0" applyAlignment="0" applyProtection="0"/>
    <xf numFmtId="190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3" fontId="115" fillId="51" borderId="1">
      <alignment horizontal="left" vertical="top" wrapText="1"/>
      <protection locked="0"/>
    </xf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8" fillId="0" borderId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0" fontId="40" fillId="0" borderId="0"/>
    <xf numFmtId="43" fontId="6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20" fillId="63" borderId="0">
      <protection hidden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" fontId="7" fillId="0" borderId="2" applyNumberFormat="0" applyFill="0" applyAlignment="0" applyProtection="0">
      <alignment horizontal="center" vertical="center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8" fillId="0" borderId="0"/>
    <xf numFmtId="0" fontId="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83" fillId="0" borderId="0"/>
    <xf numFmtId="0" fontId="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7" fillId="60" borderId="16" applyNumberFormat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0" fontId="86" fillId="56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103" fillId="7" borderId="9" applyNumberFormat="0" applyAlignment="0" applyProtection="0"/>
    <xf numFmtId="0" fontId="40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5" fillId="1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0" borderId="0"/>
    <xf numFmtId="0" fontId="41" fillId="0" borderId="0"/>
    <xf numFmtId="43" fontId="41" fillId="0" borderId="0" applyFont="0" applyFill="0" applyBorder="0" applyAlignment="0" applyProtection="0"/>
    <xf numFmtId="0" fontId="38" fillId="6" borderId="15" applyNumberFormat="0" applyFon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10" fillId="0" borderId="33" applyNumberFormat="0" applyFill="0" applyAlignment="0" applyProtection="0"/>
    <xf numFmtId="10" fontId="112" fillId="3" borderId="1" applyNumberFormat="0" applyBorder="0" applyAlignment="0" applyProtection="0"/>
    <xf numFmtId="0" fontId="85" fillId="52" borderId="0" applyNumberFormat="0" applyBorder="0" applyAlignment="0" applyProtection="0"/>
    <xf numFmtId="0" fontId="102" fillId="53" borderId="0" applyNumberFormat="0" applyBorder="0" applyAlignment="0" applyProtection="0"/>
    <xf numFmtId="0" fontId="103" fillId="7" borderId="9" applyNumberFormat="0" applyAlignment="0" applyProtection="0"/>
    <xf numFmtId="0" fontId="38" fillId="0" borderId="0"/>
    <xf numFmtId="9" fontId="7" fillId="0" borderId="0" applyFont="0" applyFill="0" applyBorder="0" applyAlignment="0" applyProtection="0"/>
    <xf numFmtId="0" fontId="38" fillId="0" borderId="0"/>
    <xf numFmtId="0" fontId="126" fillId="0" borderId="0"/>
    <xf numFmtId="0" fontId="103" fillId="7" borderId="9" applyNumberFormat="0" applyAlignment="0" applyProtection="0"/>
    <xf numFmtId="0" fontId="82" fillId="0" borderId="0"/>
    <xf numFmtId="0" fontId="7" fillId="0" borderId="0"/>
    <xf numFmtId="0" fontId="72" fillId="0" borderId="0">
      <alignment horizontal="left"/>
    </xf>
    <xf numFmtId="0" fontId="82" fillId="0" borderId="0"/>
    <xf numFmtId="0" fontId="86" fillId="15" borderId="0" applyNumberFormat="0" applyBorder="0" applyAlignment="0" applyProtection="0"/>
    <xf numFmtId="213" fontId="37" fillId="0" borderId="0" applyFont="0" applyFill="0" applyBorder="0"/>
    <xf numFmtId="0" fontId="126" fillId="0" borderId="0"/>
    <xf numFmtId="0" fontId="7" fillId="0" borderId="0"/>
    <xf numFmtId="0" fontId="110" fillId="0" borderId="0" applyNumberFormat="0" applyFill="0" applyBorder="0" applyAlignment="0" applyProtection="0"/>
    <xf numFmtId="0" fontId="103" fillId="7" borderId="9" applyNumberFormat="0" applyAlignment="0" applyProtection="0"/>
    <xf numFmtId="0" fontId="126" fillId="0" borderId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3" fillId="7" borderId="9" applyNumberFormat="0" applyAlignment="0" applyProtection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0" fontId="86" fillId="55" borderId="0" applyNumberFormat="0" applyBorder="0" applyAlignment="0" applyProtection="0"/>
    <xf numFmtId="0" fontId="86" fillId="5" borderId="0" applyNumberFormat="0" applyBorder="0" applyAlignment="0" applyProtection="0"/>
    <xf numFmtId="0" fontId="86" fillId="54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57" borderId="0" applyNumberFormat="0" applyBorder="0" applyAlignment="0" applyProtection="0"/>
    <xf numFmtId="198" fontId="87" fillId="0" borderId="0"/>
    <xf numFmtId="198" fontId="88" fillId="0" borderId="0"/>
    <xf numFmtId="198" fontId="89" fillId="0" borderId="0"/>
    <xf numFmtId="3" fontId="90" fillId="0" borderId="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0" fontId="91" fillId="0" borderId="0"/>
    <xf numFmtId="198" fontId="88" fillId="0" borderId="0"/>
    <xf numFmtId="0" fontId="7" fillId="0" borderId="0"/>
    <xf numFmtId="0" fontId="7" fillId="0" borderId="0"/>
    <xf numFmtId="0" fontId="40" fillId="0" borderId="0"/>
    <xf numFmtId="0" fontId="92" fillId="0" borderId="0"/>
    <xf numFmtId="0" fontId="40" fillId="0" borderId="0"/>
    <xf numFmtId="0" fontId="85" fillId="0" borderId="0"/>
    <xf numFmtId="0" fontId="85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201" fontId="93" fillId="0" borderId="0"/>
    <xf numFmtId="9" fontId="7" fillId="0" borderId="0" applyFont="0" applyFill="0" applyBorder="0" applyAlignment="0" applyProtection="0"/>
    <xf numFmtId="201" fontId="43" fillId="58" borderId="0" applyFont="0" applyAlignment="0"/>
    <xf numFmtId="202" fontId="94" fillId="0" borderId="0"/>
    <xf numFmtId="201" fontId="95" fillId="59" borderId="0"/>
    <xf numFmtId="0" fontId="96" fillId="60" borderId="9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19" borderId="10" applyNumberFormat="0" applyAlignment="0" applyProtection="0"/>
    <xf numFmtId="0" fontId="101" fillId="0" borderId="29" applyNumberFormat="0" applyFill="0" applyAlignment="0" applyProtection="0"/>
    <xf numFmtId="0" fontId="102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3" fillId="7" borderId="9" applyNumberFormat="0" applyAlignment="0" applyProtection="0"/>
    <xf numFmtId="0" fontId="104" fillId="9" borderId="0" applyNumberFormat="0" applyBorder="0" applyAlignment="0" applyProtection="0"/>
    <xf numFmtId="0" fontId="105" fillId="0" borderId="30" applyNumberFormat="0" applyFill="0" applyAlignment="0" applyProtection="0"/>
    <xf numFmtId="0" fontId="106" fillId="10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86" fillId="62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11" borderId="0" applyNumberFormat="0" applyBorder="0" applyAlignment="0" applyProtection="0"/>
    <xf numFmtId="0" fontId="107" fillId="60" borderId="16" applyNumberFormat="0" applyAlignment="0" applyProtection="0"/>
    <xf numFmtId="0" fontId="37" fillId="6" borderId="15" applyNumberFormat="0" applyFont="0" applyAlignment="0" applyProtection="0"/>
    <xf numFmtId="0" fontId="108" fillId="0" borderId="31" applyNumberFormat="0" applyFill="0" applyAlignment="0" applyProtection="0"/>
    <xf numFmtId="0" fontId="109" fillId="0" borderId="32" applyNumberFormat="0" applyFill="0" applyAlignment="0" applyProtection="0"/>
    <xf numFmtId="0" fontId="110" fillId="0" borderId="33" applyNumberFormat="0" applyFill="0" applyAlignment="0" applyProtection="0"/>
    <xf numFmtId="0" fontId="11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2" fillId="0" borderId="0"/>
    <xf numFmtId="43" fontId="40" fillId="0" borderId="0" applyFont="0" applyFill="0" applyBorder="0" applyAlignment="0" applyProtection="0"/>
    <xf numFmtId="0" fontId="40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6" fillId="5" borderId="0" applyNumberFormat="0" applyBorder="0" applyAlignment="0" applyProtection="0"/>
    <xf numFmtId="0" fontId="41" fillId="0" borderId="0"/>
    <xf numFmtId="0" fontId="82" fillId="0" borderId="0"/>
    <xf numFmtId="0" fontId="41" fillId="0" borderId="0"/>
    <xf numFmtId="43" fontId="41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40" fillId="0" borderId="0"/>
    <xf numFmtId="0" fontId="39" fillId="18" borderId="5" applyFill="0" applyBorder="0" applyAlignment="0">
      <alignment horizontal="right"/>
    </xf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86" fillId="15" borderId="0" applyNumberFormat="0" applyBorder="0" applyAlignment="0" applyProtection="0"/>
    <xf numFmtId="0" fontId="38" fillId="0" borderId="0"/>
    <xf numFmtId="43" fontId="18" fillId="0" borderId="0" applyFont="0" applyFill="0" applyBorder="0" applyAlignment="0" applyProtection="0"/>
    <xf numFmtId="0" fontId="82" fillId="0" borderId="0"/>
    <xf numFmtId="0" fontId="82" fillId="0" borderId="0"/>
    <xf numFmtId="0" fontId="86" fillId="11" borderId="0" applyNumberFormat="0" applyBorder="0" applyAlignment="0" applyProtection="0"/>
    <xf numFmtId="43" fontId="7" fillId="0" borderId="0" applyFont="0" applyFill="0" applyBorder="0" applyAlignment="0" applyProtection="0"/>
    <xf numFmtId="0" fontId="86" fillId="56" borderId="0" applyNumberFormat="0" applyBorder="0" applyAlignment="0" applyProtection="0"/>
    <xf numFmtId="0" fontId="38" fillId="6" borderId="15" applyNumberFormat="0" applyFont="0" applyAlignment="0" applyProtection="0"/>
    <xf numFmtId="0" fontId="8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2" fillId="0" borderId="0"/>
    <xf numFmtId="0" fontId="82" fillId="0" borderId="0"/>
    <xf numFmtId="218" fontId="37" fillId="0" borderId="0" applyFont="0" applyFill="0" applyBorder="0">
      <alignment vertical="justify" wrapText="1"/>
    </xf>
    <xf numFmtId="0" fontId="38" fillId="0" borderId="0"/>
    <xf numFmtId="0" fontId="82" fillId="0" borderId="0"/>
    <xf numFmtId="0" fontId="82" fillId="0" borderId="0"/>
    <xf numFmtId="0" fontId="39" fillId="0" borderId="0"/>
    <xf numFmtId="194" fontId="114" fillId="0" borderId="0"/>
    <xf numFmtId="0" fontId="126" fillId="0" borderId="0"/>
    <xf numFmtId="0" fontId="126" fillId="0" borderId="0"/>
    <xf numFmtId="0" fontId="37" fillId="0" borderId="0"/>
    <xf numFmtId="0" fontId="103" fillId="7" borderId="9" applyNumberFormat="0" applyAlignment="0" applyProtection="0"/>
    <xf numFmtId="0" fontId="113" fillId="0" borderId="27">
      <alignment horizontal="left" vertical="top"/>
    </xf>
    <xf numFmtId="0" fontId="86" fillId="15" borderId="0" applyNumberFormat="0" applyBorder="0" applyAlignment="0" applyProtection="0"/>
    <xf numFmtId="211" fontId="118" fillId="0" borderId="0" applyFill="0" applyBorder="0" applyAlignment="0" applyProtection="0"/>
    <xf numFmtId="0" fontId="86" fillId="55" borderId="0" applyNumberFormat="0" applyBorder="0" applyAlignment="0" applyProtection="0"/>
    <xf numFmtId="0" fontId="85" fillId="54" borderId="0" applyNumberFormat="0" applyBorder="0" applyAlignment="0" applyProtection="0"/>
    <xf numFmtId="0" fontId="85" fillId="5" borderId="0" applyNumberFormat="0" applyBorder="0" applyAlignment="0" applyProtection="0"/>
    <xf numFmtId="0" fontId="85" fillId="12" borderId="0" applyNumberFormat="0" applyBorder="0" applyAlignment="0" applyProtection="0"/>
    <xf numFmtId="0" fontId="85" fillId="10" borderId="0" applyNumberFormat="0" applyBorder="0" applyAlignment="0" applyProtection="0"/>
    <xf numFmtId="0" fontId="12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86" fillId="5" borderId="0" applyNumberFormat="0" applyBorder="0" applyAlignment="0" applyProtection="0"/>
    <xf numFmtId="0" fontId="38" fillId="6" borderId="15" applyNumberFormat="0" applyFont="0" applyAlignment="0" applyProtection="0"/>
    <xf numFmtId="0" fontId="85" fillId="4" borderId="0" applyNumberFormat="0" applyBorder="0" applyAlignment="0" applyProtection="0"/>
    <xf numFmtId="0" fontId="82" fillId="0" borderId="0"/>
    <xf numFmtId="0" fontId="105" fillId="0" borderId="30" applyNumberFormat="0" applyFill="0" applyAlignment="0" applyProtection="0"/>
    <xf numFmtId="219" fontId="39" fillId="18" borderId="0" applyFill="0" applyBorder="0" applyAlignment="0" applyProtection="0">
      <alignment vertical="top"/>
    </xf>
    <xf numFmtId="0" fontId="65" fillId="0" borderId="28">
      <alignment vertical="center"/>
    </xf>
    <xf numFmtId="0" fontId="85" fillId="17" borderId="0" applyNumberFormat="0" applyBorder="0" applyAlignment="0" applyProtection="0"/>
    <xf numFmtId="0" fontId="86" fillId="11" borderId="0" applyNumberFormat="0" applyBorder="0" applyAlignment="0" applyProtection="0"/>
    <xf numFmtId="0" fontId="85" fillId="4" borderId="0" applyNumberFormat="0" applyBorder="0" applyAlignment="0" applyProtection="0"/>
    <xf numFmtId="0" fontId="101" fillId="0" borderId="29" applyNumberFormat="0" applyFill="0" applyAlignment="0" applyProtection="0"/>
    <xf numFmtId="0" fontId="86" fillId="15" borderId="0" applyNumberFormat="0" applyBorder="0" applyAlignment="0" applyProtection="0"/>
    <xf numFmtId="0" fontId="85" fillId="17" borderId="0" applyNumberFormat="0" applyBorder="0" applyAlignment="0" applyProtection="0"/>
    <xf numFmtId="206" fontId="119" fillId="0" borderId="0" applyFill="0" applyBorder="0"/>
    <xf numFmtId="217" fontId="37" fillId="0" borderId="0"/>
    <xf numFmtId="0" fontId="40" fillId="0" borderId="0"/>
    <xf numFmtId="0" fontId="82" fillId="0" borderId="0"/>
    <xf numFmtId="0" fontId="82" fillId="0" borderId="0"/>
    <xf numFmtId="0" fontId="103" fillId="7" borderId="9" applyNumberFormat="0" applyAlignment="0" applyProtection="0"/>
    <xf numFmtId="204" fontId="118" fillId="0" borderId="0" applyFill="0" applyBorder="0" applyAlignment="0" applyProtection="0"/>
    <xf numFmtId="0" fontId="126" fillId="0" borderId="0"/>
    <xf numFmtId="10" fontId="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8" fillId="0" borderId="0"/>
    <xf numFmtId="43" fontId="38" fillId="0" borderId="0" applyFont="0" applyFill="0" applyBorder="0" applyAlignment="0" applyProtection="0"/>
    <xf numFmtId="0" fontId="126" fillId="0" borderId="0"/>
    <xf numFmtId="0" fontId="7" fillId="0" borderId="0"/>
    <xf numFmtId="43" fontId="7" fillId="0" borderId="0" applyFont="0" applyFill="0" applyBorder="0" applyAlignment="0" applyProtection="0"/>
    <xf numFmtId="0" fontId="85" fillId="52" borderId="0" applyNumberFormat="0" applyBorder="0" applyAlignment="0" applyProtection="0"/>
    <xf numFmtId="0" fontId="126" fillId="0" borderId="0"/>
    <xf numFmtId="0" fontId="38" fillId="6" borderId="15" applyNumberFormat="0" applyFont="0" applyAlignment="0" applyProtection="0"/>
    <xf numFmtId="0" fontId="126" fillId="0" borderId="0"/>
    <xf numFmtId="0" fontId="124" fillId="0" borderId="0">
      <alignment horizontal="left"/>
    </xf>
    <xf numFmtId="0" fontId="37" fillId="0" borderId="0" applyFont="0" applyFill="0" applyBorder="0"/>
    <xf numFmtId="0" fontId="51" fillId="23" borderId="21" applyNumberFormat="0" applyAlignment="0" applyProtection="0"/>
    <xf numFmtId="0" fontId="40" fillId="0" borderId="0"/>
    <xf numFmtId="0" fontId="86" fillId="1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40" fillId="0" borderId="0"/>
    <xf numFmtId="0" fontId="104" fillId="9" borderId="0" applyNumberFormat="0" applyBorder="0" applyAlignment="0" applyProtection="0"/>
    <xf numFmtId="0" fontId="98" fillId="0" borderId="0" applyNumberFormat="0" applyFill="0" applyBorder="0" applyAlignment="0" applyProtection="0"/>
    <xf numFmtId="214" fontId="37" fillId="0" borderId="0" applyFont="0" applyFill="0" applyBorder="0"/>
    <xf numFmtId="0" fontId="97" fillId="0" borderId="0" applyNumberFormat="0" applyFill="0" applyBorder="0" applyAlignment="0" applyProtection="0"/>
    <xf numFmtId="0" fontId="42" fillId="26" borderId="25" applyNumberFormat="0" applyFont="0" applyAlignment="0" applyProtection="0"/>
    <xf numFmtId="0" fontId="104" fillId="9" borderId="0" applyNumberFormat="0" applyBorder="0" applyAlignment="0" applyProtection="0"/>
    <xf numFmtId="0" fontId="113" fillId="0" borderId="27">
      <alignment horizontal="left" vertical="top"/>
    </xf>
    <xf numFmtId="0" fontId="86" fillId="57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6" fillId="62" borderId="0" applyNumberFormat="0" applyBorder="0" applyAlignment="0" applyProtection="0"/>
    <xf numFmtId="0" fontId="86" fillId="54" borderId="0" applyNumberFormat="0" applyBorder="0" applyAlignment="0" applyProtection="0"/>
    <xf numFmtId="0" fontId="126" fillId="0" borderId="0"/>
    <xf numFmtId="0" fontId="86" fillId="16" borderId="0" applyNumberFormat="0" applyBorder="0" applyAlignment="0" applyProtection="0"/>
    <xf numFmtId="0" fontId="86" fillId="61" borderId="0" applyNumberFormat="0" applyBorder="0" applyAlignment="0" applyProtection="0"/>
    <xf numFmtId="0" fontId="85" fillId="53" borderId="0" applyNumberFormat="0" applyBorder="0" applyAlignment="0" applyProtection="0"/>
    <xf numFmtId="0" fontId="86" fillId="57" borderId="0" applyNumberFormat="0" applyBorder="0" applyAlignment="0" applyProtection="0"/>
    <xf numFmtId="0" fontId="85" fillId="10" borderId="0" applyNumberFormat="0" applyBorder="0" applyAlignment="0" applyProtection="0"/>
    <xf numFmtId="0" fontId="117" fillId="0" borderId="0"/>
    <xf numFmtId="43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82" fillId="0" borderId="0"/>
    <xf numFmtId="43" fontId="7" fillId="0" borderId="0" applyFont="0" applyFill="0" applyBorder="0" applyAlignment="0" applyProtection="0"/>
    <xf numFmtId="0" fontId="37" fillId="0" borderId="0" applyFont="0" applyFill="0" applyBorder="0">
      <alignment vertical="justify" wrapText="1"/>
    </xf>
    <xf numFmtId="0" fontId="86" fillId="61" borderId="0" applyNumberFormat="0" applyBorder="0" applyAlignment="0" applyProtection="0"/>
    <xf numFmtId="203" fontId="119" fillId="0" borderId="0" applyFont="0" applyFill="0" applyBorder="0"/>
    <xf numFmtId="17" fontId="125" fillId="0" borderId="0" applyFill="0" applyBorder="0">
      <alignment horizontal="center"/>
    </xf>
    <xf numFmtId="0" fontId="38" fillId="0" borderId="0"/>
    <xf numFmtId="0" fontId="37" fillId="0" borderId="0" applyFont="0" applyFill="0" applyBorder="0"/>
    <xf numFmtId="43" fontId="7" fillId="0" borderId="0" applyFont="0" applyFill="0" applyBorder="0" applyAlignment="0" applyProtection="0"/>
    <xf numFmtId="0" fontId="82" fillId="0" borderId="0"/>
    <xf numFmtId="0" fontId="6" fillId="0" borderId="0"/>
    <xf numFmtId="0" fontId="126" fillId="0" borderId="0"/>
    <xf numFmtId="0" fontId="82" fillId="0" borderId="0"/>
    <xf numFmtId="0" fontId="82" fillId="0" borderId="0"/>
    <xf numFmtId="0" fontId="42" fillId="0" borderId="0"/>
    <xf numFmtId="0" fontId="42" fillId="26" borderId="25" applyNumberFormat="0" applyFont="0" applyAlignment="0" applyProtection="0"/>
    <xf numFmtId="0" fontId="72" fillId="0" borderId="0">
      <alignment horizontal="left"/>
    </xf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96" fillId="60" borderId="9" applyNumberFormat="0" applyAlignment="0" applyProtection="0"/>
    <xf numFmtId="0" fontId="86" fillId="55" borderId="0" applyNumberFormat="0" applyBorder="0" applyAlignment="0" applyProtection="0"/>
    <xf numFmtId="0" fontId="85" fillId="4" borderId="0" applyNumberFormat="0" applyBorder="0" applyAlignment="0" applyProtection="0"/>
    <xf numFmtId="44" fontId="37" fillId="0" borderId="0" applyFont="0" applyFill="0" applyBorder="0" applyAlignment="0" applyProtection="0"/>
    <xf numFmtId="0" fontId="82" fillId="0" borderId="0"/>
    <xf numFmtId="0" fontId="51" fillId="23" borderId="21" applyNumberFormat="0" applyAlignment="0" applyProtection="0"/>
    <xf numFmtId="0" fontId="7" fillId="0" borderId="0"/>
    <xf numFmtId="0" fontId="127" fillId="0" borderId="0" applyNumberFormat="0" applyFill="0" applyBorder="0" applyAlignment="0" applyProtection="0"/>
    <xf numFmtId="216" fontId="37" fillId="0" borderId="0" applyFont="0" applyFill="0" applyBorder="0"/>
    <xf numFmtId="0" fontId="82" fillId="0" borderId="0"/>
    <xf numFmtId="0" fontId="40" fillId="0" borderId="0"/>
    <xf numFmtId="38" fontId="112" fillId="2" borderId="0" applyNumberFormat="0" applyBorder="0" applyAlignment="0" applyProtection="0"/>
    <xf numFmtId="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26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6" fillId="0" borderId="0"/>
    <xf numFmtId="0" fontId="40" fillId="0" borderId="0"/>
    <xf numFmtId="0" fontId="82" fillId="0" borderId="0"/>
    <xf numFmtId="0" fontId="126" fillId="0" borderId="0"/>
    <xf numFmtId="0" fontId="82" fillId="0" borderId="0"/>
    <xf numFmtId="0" fontId="82" fillId="0" borderId="0"/>
    <xf numFmtId="43" fontId="18" fillId="0" borderId="0" applyFont="0" applyFill="0" applyBorder="0" applyAlignment="0" applyProtection="0"/>
    <xf numFmtId="205" fontId="39" fillId="0" borderId="0" applyFill="0" applyBorder="0" applyAlignment="0" applyProtection="0"/>
    <xf numFmtId="0" fontId="126" fillId="0" borderId="0"/>
    <xf numFmtId="0" fontId="82" fillId="0" borderId="0"/>
    <xf numFmtId="0" fontId="82" fillId="0" borderId="0"/>
    <xf numFmtId="0" fontId="119" fillId="0" borderId="0" applyFill="0" applyBorder="0"/>
    <xf numFmtId="0" fontId="86" fillId="56" borderId="0" applyNumberFormat="0" applyBorder="0" applyAlignment="0" applyProtection="0"/>
    <xf numFmtId="0" fontId="82" fillId="0" borderId="0"/>
    <xf numFmtId="0" fontId="38" fillId="0" borderId="0"/>
    <xf numFmtId="1" fontId="7" fillId="0" borderId="2" applyNumberFormat="0" applyFill="0" applyAlignment="0" applyProtection="0">
      <alignment horizontal="center" vertical="center"/>
    </xf>
    <xf numFmtId="215" fontId="37" fillId="0" borderId="0" applyFont="0" applyFill="0" applyBorder="0"/>
    <xf numFmtId="0" fontId="38" fillId="0" borderId="0"/>
    <xf numFmtId="0" fontId="123" fillId="0" borderId="1" applyFont="0" applyFill="0" applyBorder="0">
      <alignment horizontal="center" vertical="justify" wrapText="1"/>
    </xf>
    <xf numFmtId="0" fontId="126" fillId="0" borderId="0"/>
    <xf numFmtId="0" fontId="126" fillId="0" borderId="0"/>
    <xf numFmtId="0" fontId="123" fillId="0" borderId="1" applyFont="0" applyFill="0" applyBorder="0">
      <alignment horizontal="centerContinuous" vertical="justify" wrapText="1"/>
    </xf>
    <xf numFmtId="0" fontId="110" fillId="0" borderId="0" applyNumberFormat="0" applyFill="0" applyBorder="0" applyAlignment="0" applyProtection="0"/>
    <xf numFmtId="0" fontId="40" fillId="0" borderId="0"/>
    <xf numFmtId="0" fontId="100" fillId="19" borderId="10" applyNumberFormat="0" applyAlignment="0" applyProtection="0"/>
    <xf numFmtId="0" fontId="39" fillId="0" borderId="0"/>
    <xf numFmtId="43" fontId="18" fillId="0" borderId="0" applyFont="0" applyFill="0" applyBorder="0" applyAlignment="0" applyProtection="0"/>
    <xf numFmtId="0" fontId="82" fillId="0" borderId="0"/>
    <xf numFmtId="0" fontId="86" fillId="54" borderId="0" applyNumberFormat="0" applyBorder="0" applyAlignment="0" applyProtection="0"/>
    <xf numFmtId="0" fontId="126" fillId="0" borderId="0"/>
    <xf numFmtId="10" fontId="7" fillId="0" borderId="0" applyFont="0" applyFill="0" applyBorder="0" applyAlignment="0" applyProtection="0"/>
    <xf numFmtId="0" fontId="86" fillId="56" borderId="0" applyNumberFormat="0" applyBorder="0" applyAlignment="0" applyProtection="0"/>
    <xf numFmtId="0" fontId="18" fillId="0" borderId="0"/>
    <xf numFmtId="43" fontId="12" fillId="0" borderId="0" applyFont="0" applyBorder="0" applyAlignment="0"/>
    <xf numFmtId="43" fontId="3" fillId="0" borderId="0" applyFont="0" applyFill="0" applyBorder="0" applyAlignment="0" applyProtection="0"/>
    <xf numFmtId="0" fontId="38" fillId="0" borderId="0"/>
    <xf numFmtId="43" fontId="85" fillId="0" borderId="0" applyFont="0" applyFill="0" applyBorder="0" applyAlignment="0" applyProtection="0"/>
    <xf numFmtId="0" fontId="42" fillId="0" borderId="0"/>
    <xf numFmtId="0" fontId="40" fillId="0" borderId="0"/>
    <xf numFmtId="0" fontId="82" fillId="0" borderId="0"/>
    <xf numFmtId="43" fontId="38" fillId="0" borderId="0" applyFont="0" applyFill="0" applyBorder="0" applyAlignment="0" applyProtection="0"/>
    <xf numFmtId="0" fontId="82" fillId="0" borderId="0"/>
    <xf numFmtId="0" fontId="51" fillId="23" borderId="21" applyNumberFormat="0" applyAlignment="0" applyProtection="0"/>
    <xf numFmtId="0" fontId="85" fillId="4" borderId="0" applyNumberFormat="0" applyBorder="0" applyAlignment="0" applyProtection="0"/>
    <xf numFmtId="0" fontId="38" fillId="6" borderId="15" applyNumberFormat="0" applyFont="0" applyAlignment="0" applyProtection="0"/>
    <xf numFmtId="0" fontId="85" fillId="7" borderId="0" applyNumberFormat="0" applyBorder="0" applyAlignment="0" applyProtection="0"/>
    <xf numFmtId="0" fontId="7" fillId="0" borderId="0"/>
    <xf numFmtId="0" fontId="110" fillId="0" borderId="33" applyNumberFormat="0" applyFill="0" applyAlignment="0" applyProtection="0"/>
    <xf numFmtId="0" fontId="85" fillId="8" borderId="0" applyNumberFormat="0" applyBorder="0" applyAlignment="0" applyProtection="0"/>
    <xf numFmtId="0" fontId="100" fillId="19" borderId="10" applyNumberFormat="0" applyAlignment="0" applyProtection="0"/>
    <xf numFmtId="43" fontId="18" fillId="0" borderId="0" applyFont="0" applyFill="0" applyBorder="0" applyAlignment="0" applyProtection="0"/>
    <xf numFmtId="0" fontId="85" fillId="12" borderId="0" applyNumberFormat="0" applyBorder="0" applyAlignment="0" applyProtection="0"/>
    <xf numFmtId="0" fontId="85" fillId="17" borderId="0" applyNumberFormat="0" applyBorder="0" applyAlignment="0" applyProtection="0"/>
    <xf numFmtId="0" fontId="85" fillId="53" borderId="0" applyNumberFormat="0" applyBorder="0" applyAlignment="0" applyProtection="0"/>
    <xf numFmtId="0" fontId="38" fillId="0" borderId="0"/>
    <xf numFmtId="0" fontId="107" fillId="60" borderId="16" applyNumberFormat="0" applyAlignment="0" applyProtection="0"/>
    <xf numFmtId="0" fontId="69" fillId="0" borderId="27">
      <alignment horizontal="left" vertical="top"/>
    </xf>
    <xf numFmtId="0" fontId="82" fillId="0" borderId="0"/>
    <xf numFmtId="0" fontId="82" fillId="0" borderId="0"/>
    <xf numFmtId="0" fontId="82" fillId="0" borderId="0"/>
    <xf numFmtId="0" fontId="85" fillId="7" borderId="0" applyNumberFormat="0" applyBorder="0" applyAlignment="0" applyProtection="0"/>
    <xf numFmtId="0" fontId="6" fillId="0" borderId="0"/>
    <xf numFmtId="210" fontId="121" fillId="0" borderId="0" applyFill="0" applyBorder="0">
      <alignment horizontal="center"/>
    </xf>
    <xf numFmtId="209" fontId="121" fillId="0" borderId="0" applyFill="0">
      <alignment horizontal="center"/>
    </xf>
    <xf numFmtId="43" fontId="40" fillId="0" borderId="0" applyFont="0" applyFill="0" applyBorder="0" applyAlignment="0" applyProtection="0"/>
    <xf numFmtId="0" fontId="99" fillId="0" borderId="0" applyNumberFormat="0" applyFill="0" applyBorder="0" applyAlignment="0" applyProtection="0"/>
    <xf numFmtId="7" fontId="39" fillId="18" borderId="0" applyFill="0" applyBorder="0" applyAlignment="0">
      <alignment vertical="top"/>
    </xf>
    <xf numFmtId="0" fontId="103" fillId="7" borderId="9" applyNumberFormat="0" applyAlignment="0" applyProtection="0"/>
    <xf numFmtId="0" fontId="82" fillId="0" borderId="0"/>
    <xf numFmtId="0" fontId="82" fillId="0" borderId="0"/>
    <xf numFmtId="0" fontId="82" fillId="0" borderId="0"/>
    <xf numFmtId="0" fontId="85" fillId="8" borderId="0" applyNumberFormat="0" applyBorder="0" applyAlignment="0" applyProtection="0"/>
    <xf numFmtId="0" fontId="85" fillId="54" borderId="0" applyNumberFormat="0" applyBorder="0" applyAlignment="0" applyProtection="0"/>
    <xf numFmtId="43" fontId="38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207" fontId="119" fillId="0" borderId="0" applyFill="0" applyBorder="0"/>
    <xf numFmtId="212" fontId="37" fillId="0" borderId="0" applyFill="0" applyBorder="0">
      <alignment horizontal="center"/>
    </xf>
    <xf numFmtId="0" fontId="82" fillId="0" borderId="0"/>
    <xf numFmtId="40" fontId="118" fillId="0" borderId="0" applyFill="0" applyBorder="0" applyAlignment="0" applyProtection="0"/>
    <xf numFmtId="0" fontId="42" fillId="0" borderId="0"/>
    <xf numFmtId="0" fontId="102" fillId="5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6" fillId="60" borderId="9" applyNumberFormat="0" applyAlignment="0" applyProtection="0"/>
    <xf numFmtId="0" fontId="38" fillId="0" borderId="0"/>
    <xf numFmtId="0" fontId="106" fillId="10" borderId="0" applyNumberFormat="0" applyBorder="0" applyAlignment="0" applyProtection="0"/>
    <xf numFmtId="0" fontId="82" fillId="0" borderId="0"/>
    <xf numFmtId="0" fontId="128" fillId="0" borderId="0"/>
    <xf numFmtId="0" fontId="82" fillId="0" borderId="0"/>
    <xf numFmtId="42" fontId="37" fillId="0" borderId="0" applyFont="0" applyFill="0" applyBorder="0" applyAlignment="0" applyProtection="0"/>
    <xf numFmtId="220" fontId="39" fillId="0" borderId="0" applyFill="0" applyBorder="0" applyAlignment="0" applyProtection="0"/>
    <xf numFmtId="10" fontId="7" fillId="0" borderId="0" applyFont="0" applyFill="0" applyBorder="0" applyAlignment="0" applyProtection="0"/>
    <xf numFmtId="0" fontId="7" fillId="0" borderId="0"/>
    <xf numFmtId="0" fontId="82" fillId="0" borderId="0"/>
    <xf numFmtId="0" fontId="7" fillId="0" borderId="0"/>
    <xf numFmtId="0" fontId="97" fillId="0" borderId="0" applyNumberFormat="0" applyFill="0" applyBorder="0" applyAlignment="0" applyProtection="0"/>
    <xf numFmtId="0" fontId="38" fillId="0" borderId="0"/>
    <xf numFmtId="0" fontId="82" fillId="0" borderId="0"/>
    <xf numFmtId="0" fontId="82" fillId="0" borderId="0"/>
    <xf numFmtId="0" fontId="82" fillId="0" borderId="0"/>
    <xf numFmtId="0" fontId="103" fillId="7" borderId="9" applyNumberFormat="0" applyAlignment="0" applyProtection="0"/>
    <xf numFmtId="0" fontId="105" fillId="0" borderId="30" applyNumberFormat="0" applyFill="0" applyAlignment="0" applyProtection="0"/>
    <xf numFmtId="0" fontId="99" fillId="0" borderId="0" applyNumberFormat="0" applyFill="0" applyBorder="0" applyAlignment="0" applyProtection="0"/>
    <xf numFmtId="41" fontId="37" fillId="0" borderId="0" applyFont="0" applyFill="0" applyBorder="0" applyAlignment="0" applyProtection="0"/>
    <xf numFmtId="0" fontId="42" fillId="26" borderId="25" applyNumberFormat="0" applyFont="0" applyAlignment="0" applyProtection="0"/>
    <xf numFmtId="0" fontId="39" fillId="18" borderId="0" applyFill="0" applyBorder="0" applyAlignment="0" applyProtection="0">
      <protection locked="0"/>
    </xf>
    <xf numFmtId="0" fontId="103" fillId="7" borderId="9" applyNumberFormat="0" applyAlignment="0" applyProtection="0"/>
    <xf numFmtId="0" fontId="69" fillId="0" borderId="27">
      <alignment horizontal="left" vertical="top"/>
    </xf>
    <xf numFmtId="0" fontId="85" fillId="5" borderId="0" applyNumberFormat="0" applyBorder="0" applyAlignment="0" applyProtection="0"/>
    <xf numFmtId="0" fontId="86" fillId="62" borderId="0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1" fillId="0" borderId="0"/>
    <xf numFmtId="0" fontId="2" fillId="0" borderId="0"/>
    <xf numFmtId="0" fontId="2" fillId="0" borderId="0"/>
    <xf numFmtId="0" fontId="7" fillId="0" borderId="0"/>
    <xf numFmtId="191" fontId="7" fillId="0" borderId="0" applyFont="0" applyFill="0" applyBorder="0" applyAlignment="0" applyProtection="0"/>
    <xf numFmtId="222" fontId="39" fillId="18" borderId="0" applyFill="0" applyBorder="0" applyAlignment="0">
      <alignment vertical="top"/>
    </xf>
    <xf numFmtId="221" fontId="37" fillId="0" borderId="0" applyFont="0" applyFill="0" applyBorder="0" applyAlignment="0" applyProtection="0"/>
    <xf numFmtId="0" fontId="131" fillId="51" borderId="1">
      <alignment horizontal="center" vertical="top" wrapText="1"/>
    </xf>
    <xf numFmtId="0" fontId="90" fillId="0" borderId="0"/>
    <xf numFmtId="191" fontId="3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29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42" fillId="0" borderId="0"/>
    <xf numFmtId="0" fontId="111" fillId="0" borderId="0"/>
    <xf numFmtId="43" fontId="111" fillId="0" borderId="0" applyFont="0" applyFill="0" applyBorder="0" applyAlignment="0" applyProtection="0"/>
    <xf numFmtId="0" fontId="3" fillId="0" borderId="0"/>
    <xf numFmtId="0" fontId="92" fillId="0" borderId="0"/>
    <xf numFmtId="191" fontId="6" fillId="0" borderId="0" applyFont="0" applyFill="0" applyBorder="0" applyAlignment="0" applyProtection="0"/>
    <xf numFmtId="0" fontId="7" fillId="0" borderId="0"/>
    <xf numFmtId="0" fontId="7" fillId="0" borderId="0"/>
    <xf numFmtId="0" fontId="85" fillId="0" borderId="0"/>
    <xf numFmtId="0" fontId="133" fillId="0" borderId="0">
      <alignment vertical="top"/>
    </xf>
    <xf numFmtId="223" fontId="134" fillId="0" borderId="0" applyFill="0" applyBorder="0" applyAlignment="0" applyProtection="0"/>
    <xf numFmtId="43" fontId="135" fillId="0" borderId="0" applyFont="0" applyFill="0" applyBorder="0" applyAlignment="0" applyProtection="0"/>
    <xf numFmtId="0" fontId="134" fillId="0" borderId="0"/>
    <xf numFmtId="0" fontId="7" fillId="0" borderId="0"/>
    <xf numFmtId="0" fontId="7" fillId="0" borderId="0"/>
    <xf numFmtId="0" fontId="42" fillId="0" borderId="0"/>
    <xf numFmtId="0" fontId="82" fillId="0" borderId="0"/>
    <xf numFmtId="0" fontId="133" fillId="0" borderId="0">
      <alignment vertical="top"/>
    </xf>
    <xf numFmtId="0" fontId="3" fillId="0" borderId="0"/>
    <xf numFmtId="0" fontId="83" fillId="0" borderId="0"/>
    <xf numFmtId="0" fontId="83" fillId="0" borderId="0"/>
    <xf numFmtId="0" fontId="83" fillId="0" borderId="0"/>
    <xf numFmtId="9" fontId="92" fillId="0" borderId="0" applyFont="0" applyFill="0" applyBorder="0" applyAlignment="0" applyProtection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26" borderId="25" applyNumberFormat="0" applyFont="0" applyAlignment="0" applyProtection="0"/>
    <xf numFmtId="0" fontId="2" fillId="0" borderId="0"/>
    <xf numFmtId="191" fontId="12" fillId="0" borderId="0" applyFont="0" applyBorder="0" applyAlignment="0"/>
    <xf numFmtId="191" fontId="7" fillId="0" borderId="0" applyFont="0" applyFill="0" applyBorder="0" applyAlignment="0" applyProtection="0"/>
    <xf numFmtId="204" fontId="137" fillId="0" borderId="0" applyFill="0" applyBorder="0" applyAlignment="0" applyProtection="0"/>
    <xf numFmtId="40" fontId="137" fillId="0" borderId="0" applyFill="0" applyBorder="0" applyAlignment="0" applyProtection="0"/>
    <xf numFmtId="224" fontId="39" fillId="18" borderId="0" applyFill="0" applyBorder="0" applyAlignment="0">
      <alignment vertical="top"/>
    </xf>
    <xf numFmtId="225" fontId="39" fillId="0" borderId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226" fontId="39" fillId="18" borderId="5" applyFill="0" applyBorder="0" applyAlignment="0">
      <alignment horizontal="right"/>
    </xf>
    <xf numFmtId="211" fontId="137" fillId="0" borderId="0" applyFill="0" applyBorder="0" applyAlignment="0" applyProtection="0"/>
    <xf numFmtId="0" fontId="6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12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6" fillId="0" borderId="0"/>
    <xf numFmtId="0" fontId="7" fillId="0" borderId="0"/>
    <xf numFmtId="227" fontId="39" fillId="18" borderId="0" applyFill="0" applyBorder="0" applyAlignment="0" applyProtection="0">
      <protection locked="0"/>
    </xf>
    <xf numFmtId="187" fontId="39" fillId="18" borderId="0" applyFill="0" applyBorder="0" applyAlignment="0" applyProtection="0">
      <alignment vertical="top"/>
    </xf>
    <xf numFmtId="199" fontId="39" fillId="0" borderId="0" applyFill="0" applyBorder="0" applyAlignment="0" applyProtection="0"/>
    <xf numFmtId="9" fontId="3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0" fillId="0" borderId="33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0"/>
    <xf numFmtId="43" fontId="38" fillId="0" borderId="0" applyFont="0" applyFill="0" applyBorder="0" applyAlignment="0" applyProtection="0"/>
    <xf numFmtId="0" fontId="38" fillId="0" borderId="0"/>
    <xf numFmtId="0" fontId="82" fillId="0" borderId="0"/>
    <xf numFmtId="0" fontId="38" fillId="0" borderId="0"/>
    <xf numFmtId="0" fontId="38" fillId="0" borderId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0" borderId="0"/>
    <xf numFmtId="0" fontId="40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8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194" fontId="1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2" fillId="0" borderId="0" applyFont="0" applyFill="0" applyBorder="0" applyAlignment="0" applyProtection="0"/>
    <xf numFmtId="0" fontId="40" fillId="0" borderId="0"/>
    <xf numFmtId="0" fontId="7" fillId="0" borderId="0"/>
    <xf numFmtId="4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112" fillId="2" borderId="0" applyNumberFormat="0" applyBorder="0" applyAlignment="0" applyProtection="0"/>
    <xf numFmtId="10" fontId="112" fillId="3" borderId="1" applyNumberFormat="0" applyBorder="0" applyAlignment="0" applyProtection="0"/>
    <xf numFmtId="194" fontId="114" fillId="0" borderId="0"/>
    <xf numFmtId="0" fontId="85" fillId="0" borderId="0"/>
    <xf numFmtId="0" fontId="18" fillId="0" borderId="0"/>
    <xf numFmtId="0" fontId="18" fillId="0" borderId="0"/>
    <xf numFmtId="0" fontId="38" fillId="6" borderId="15" applyNumberFormat="0" applyFont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43" fontId="42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0" fontId="42" fillId="0" borderId="0"/>
    <xf numFmtId="0" fontId="41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103" fillId="7" borderId="9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7" fillId="0" borderId="0"/>
    <xf numFmtId="0" fontId="7" fillId="0" borderId="0"/>
    <xf numFmtId="0" fontId="110" fillId="0" borderId="33" applyNumberFormat="0" applyFill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21" applyNumberFormat="0" applyAlignment="0" applyProtection="0"/>
    <xf numFmtId="0" fontId="52" fillId="24" borderId="22" applyNumberFormat="0" applyAlignment="0" applyProtection="0"/>
    <xf numFmtId="0" fontId="53" fillId="24" borderId="21" applyNumberFormat="0" applyAlignment="0" applyProtection="0"/>
    <xf numFmtId="0" fontId="54" fillId="0" borderId="23" applyNumberFormat="0" applyFill="0" applyAlignment="0" applyProtection="0"/>
    <xf numFmtId="0" fontId="55" fillId="25" borderId="2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59" fillId="50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1" fillId="26" borderId="25" applyNumberFormat="0" applyFont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0" fillId="0" borderId="0"/>
    <xf numFmtId="0" fontId="92" fillId="0" borderId="0"/>
    <xf numFmtId="0" fontId="85" fillId="0" borderId="0"/>
    <xf numFmtId="0" fontId="85" fillId="0" borderId="0"/>
    <xf numFmtId="0" fontId="40" fillId="0" borderId="0"/>
    <xf numFmtId="0" fontId="84" fillId="0" borderId="0"/>
    <xf numFmtId="0" fontId="40" fillId="0" borderId="0"/>
    <xf numFmtId="43" fontId="7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1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51" fillId="23" borderId="21" applyNumberFormat="0" applyAlignment="0" applyProtection="0"/>
    <xf numFmtId="43" fontId="7" fillId="0" borderId="0" applyFont="0" applyFill="0" applyBorder="0" applyAlignment="0" applyProtection="0"/>
    <xf numFmtId="0" fontId="103" fillId="7" borderId="9" applyNumberFormat="0" applyAlignment="0" applyProtection="0"/>
    <xf numFmtId="0" fontId="110" fillId="0" borderId="33" applyNumberFormat="0" applyFill="0" applyAlignment="0" applyProtection="0"/>
    <xf numFmtId="0" fontId="51" fillId="23" borderId="21" applyNumberFormat="0" applyAlignment="0" applyProtection="0"/>
    <xf numFmtId="0" fontId="110" fillId="0" borderId="33" applyNumberFormat="0" applyFill="0" applyAlignment="0" applyProtection="0"/>
    <xf numFmtId="0" fontId="38" fillId="0" borderId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23" borderId="21" applyNumberFormat="0" applyAlignment="0" applyProtection="0"/>
    <xf numFmtId="0" fontId="110" fillId="0" borderId="33" applyNumberFormat="0" applyFill="0" applyAlignment="0" applyProtection="0"/>
    <xf numFmtId="0" fontId="38" fillId="0" borderId="0"/>
    <xf numFmtId="43" fontId="7" fillId="0" borderId="0" applyFont="0" applyFill="0" applyBorder="0" applyAlignment="0" applyProtection="0"/>
    <xf numFmtId="0" fontId="103" fillId="7" borderId="9" applyNumberFormat="0" applyAlignment="0" applyProtection="0"/>
    <xf numFmtId="0" fontId="51" fillId="23" borderId="21" applyNumberFormat="0" applyAlignment="0" applyProtection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23" borderId="21" applyNumberFormat="0" applyAlignment="0" applyProtection="0"/>
    <xf numFmtId="0" fontId="103" fillId="7" borderId="9" applyNumberFormat="0" applyAlignment="0" applyProtection="0"/>
    <xf numFmtId="0" fontId="110" fillId="0" borderId="33" applyNumberFormat="0" applyFill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10" fillId="0" borderId="33" applyNumberFormat="0" applyFill="0" applyAlignment="0" applyProtection="0"/>
    <xf numFmtId="43" fontId="7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0" fillId="0" borderId="33" applyNumberFormat="0" applyFill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03" fillId="7" borderId="9" applyNumberFormat="0" applyAlignment="0" applyProtection="0"/>
    <xf numFmtId="0" fontId="110" fillId="0" borderId="33" applyNumberFormat="0" applyFill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0" fontId="110" fillId="0" borderId="33" applyNumberFormat="0" applyFill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21" applyNumberFormat="0" applyAlignment="0" applyProtection="0"/>
    <xf numFmtId="0" fontId="52" fillId="24" borderId="22" applyNumberFormat="0" applyAlignment="0" applyProtection="0"/>
    <xf numFmtId="0" fontId="53" fillId="24" borderId="21" applyNumberFormat="0" applyAlignment="0" applyProtection="0"/>
    <xf numFmtId="0" fontId="54" fillId="0" borderId="23" applyNumberFormat="0" applyFill="0" applyAlignment="0" applyProtection="0"/>
    <xf numFmtId="0" fontId="55" fillId="25" borderId="2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59" fillId="50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38" fillId="0" borderId="0"/>
    <xf numFmtId="0" fontId="38" fillId="0" borderId="0"/>
    <xf numFmtId="0" fontId="40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5" fillId="0" borderId="0"/>
    <xf numFmtId="191" fontId="3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10" fillId="0" borderId="33" applyNumberFormat="0" applyFill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51" fillId="23" borderId="21" applyNumberFormat="0" applyAlignment="0" applyProtection="0"/>
    <xf numFmtId="0" fontId="103" fillId="7" borderId="9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110" fillId="0" borderId="33" applyNumberFormat="0" applyFill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41" fillId="0" borderId="0"/>
    <xf numFmtId="0" fontId="40" fillId="0" borderId="0"/>
    <xf numFmtId="0" fontId="41" fillId="0" borderId="0"/>
    <xf numFmtId="43" fontId="4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22" borderId="0" applyNumberFormat="0" applyBorder="0" applyAlignment="0" applyProtection="0"/>
    <xf numFmtId="0" fontId="51" fillId="23" borderId="21" applyNumberFormat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1" fillId="50" borderId="0" applyNumberFormat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51" fillId="23" borderId="21" applyNumberFormat="0" applyAlignment="0" applyProtection="0"/>
    <xf numFmtId="0" fontId="41" fillId="0" borderId="0"/>
    <xf numFmtId="0" fontId="42" fillId="0" borderId="0"/>
    <xf numFmtId="0" fontId="140" fillId="0" borderId="0"/>
    <xf numFmtId="0" fontId="41" fillId="0" borderId="0"/>
    <xf numFmtId="43" fontId="41" fillId="0" borderId="0" applyFont="0" applyFill="0" applyBorder="0" applyAlignment="0" applyProtection="0"/>
    <xf numFmtId="0" fontId="51" fillId="23" borderId="21" applyNumberFormat="0" applyAlignment="0" applyProtection="0"/>
    <xf numFmtId="0" fontId="7" fillId="0" borderId="0"/>
    <xf numFmtId="0" fontId="2" fillId="0" borderId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140" fillId="0" borderId="0"/>
    <xf numFmtId="0" fontId="7" fillId="0" borderId="0"/>
    <xf numFmtId="191" fontId="2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0" fontId="41" fillId="0" borderId="0"/>
    <xf numFmtId="0" fontId="7" fillId="0" borderId="0"/>
    <xf numFmtId="0" fontId="2" fillId="0" borderId="0"/>
    <xf numFmtId="191" fontId="39" fillId="0" borderId="0" applyFont="0" applyFill="0" applyBorder="0" applyAlignment="0" applyProtection="0"/>
    <xf numFmtId="0" fontId="7" fillId="0" borderId="0"/>
    <xf numFmtId="0" fontId="7" fillId="0" borderId="0"/>
    <xf numFmtId="191" fontId="7" fillId="0" borderId="0" applyFont="0" applyFill="0" applyBorder="0" applyAlignment="0" applyProtection="0"/>
    <xf numFmtId="0" fontId="2" fillId="0" borderId="0"/>
    <xf numFmtId="0" fontId="41" fillId="0" borderId="0"/>
    <xf numFmtId="0" fontId="37" fillId="0" borderId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138" fillId="0" borderId="0" applyNumberFormat="0" applyFill="0" applyBorder="0" applyAlignment="0" applyProtection="0"/>
    <xf numFmtId="0" fontId="139" fillId="22" borderId="0" applyNumberFormat="0" applyBorder="0" applyAlignment="0" applyProtection="0"/>
    <xf numFmtId="0" fontId="41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8" borderId="0" applyNumberFormat="0" applyBorder="0" applyAlignment="0" applyProtection="0"/>
    <xf numFmtId="0" fontId="41" fillId="42" borderId="0" applyNumberFormat="0" applyBorder="0" applyAlignment="0" applyProtection="0"/>
    <xf numFmtId="0" fontId="41" fillId="46" borderId="0" applyNumberFormat="0" applyBorder="0" applyAlignment="0" applyProtection="0"/>
    <xf numFmtId="0" fontId="41" fillId="50" borderId="0" applyNumberFormat="0" applyBorder="0" applyAlignment="0" applyProtection="0"/>
    <xf numFmtId="191" fontId="41" fillId="0" borderId="0" applyFont="0" applyFill="0" applyBorder="0" applyAlignment="0" applyProtection="0"/>
    <xf numFmtId="0" fontId="2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5" fillId="5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5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5" fillId="53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5" fillId="17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5" fillId="7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5" fillId="4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5" fillId="5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5" fillId="54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5" fillId="17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5" fillId="4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5" fillId="12" borderId="0" applyNumberFormat="0" applyBorder="0" applyAlignment="0" applyProtection="0"/>
    <xf numFmtId="0" fontId="141" fillId="30" borderId="0" applyNumberFormat="0" applyBorder="0" applyAlignment="0" applyProtection="0"/>
    <xf numFmtId="0" fontId="141" fillId="30" borderId="0" applyNumberFormat="0" applyBorder="0" applyAlignment="0" applyProtection="0"/>
    <xf numFmtId="0" fontId="141" fillId="30" borderId="0" applyNumberFormat="0" applyBorder="0" applyAlignment="0" applyProtection="0"/>
    <xf numFmtId="0" fontId="86" fillId="55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141" fillId="34" borderId="0" applyNumberFormat="0" applyBorder="0" applyAlignment="0" applyProtection="0"/>
    <xf numFmtId="0" fontId="86" fillId="5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141" fillId="38" borderId="0" applyNumberFormat="0" applyBorder="0" applyAlignment="0" applyProtection="0"/>
    <xf numFmtId="0" fontId="86" fillId="54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86" fillId="5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86" fillId="15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86" fillId="57" borderId="0" applyNumberFormat="0" applyBorder="0" applyAlignment="0" applyProtection="0"/>
    <xf numFmtId="0" fontId="141" fillId="27" borderId="0" applyNumberFormat="0" applyBorder="0" applyAlignment="0" applyProtection="0"/>
    <xf numFmtId="0" fontId="141" fillId="27" borderId="0" applyNumberFormat="0" applyBorder="0" applyAlignment="0" applyProtection="0"/>
    <xf numFmtId="0" fontId="141" fillId="27" borderId="0" applyNumberFormat="0" applyBorder="0" applyAlignment="0" applyProtection="0"/>
    <xf numFmtId="0" fontId="86" fillId="61" borderId="0" applyNumberFormat="0" applyBorder="0" applyAlignment="0" applyProtection="0"/>
    <xf numFmtId="0" fontId="141" fillId="31" borderId="0" applyNumberFormat="0" applyBorder="0" applyAlignment="0" applyProtection="0"/>
    <xf numFmtId="0" fontId="141" fillId="31" borderId="0" applyNumberFormat="0" applyBorder="0" applyAlignment="0" applyProtection="0"/>
    <xf numFmtId="0" fontId="141" fillId="31" borderId="0" applyNumberFormat="0" applyBorder="0" applyAlignment="0" applyProtection="0"/>
    <xf numFmtId="0" fontId="86" fillId="16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141" fillId="35" borderId="0" applyNumberFormat="0" applyBorder="0" applyAlignment="0" applyProtection="0"/>
    <xf numFmtId="0" fontId="86" fillId="62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86" fillId="56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86" fillId="15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86" fillId="1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42" fillId="21" borderId="0" applyNumberFormat="0" applyBorder="0" applyAlignment="0" applyProtection="0"/>
    <xf numFmtId="0" fontId="106" fillId="10" borderId="0" applyNumberFormat="0" applyBorder="0" applyAlignment="0" applyProtection="0"/>
    <xf numFmtId="0" fontId="143" fillId="24" borderId="21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143" fillId="24" borderId="21" applyNumberFormat="0" applyAlignment="0" applyProtection="0"/>
    <xf numFmtId="0" fontId="143" fillId="24" borderId="21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3" fontId="90" fillId="0" borderId="1"/>
    <xf numFmtId="0" fontId="144" fillId="25" borderId="24" applyNumberFormat="0" applyAlignment="0" applyProtection="0"/>
    <xf numFmtId="0" fontId="144" fillId="25" borderId="24" applyNumberFormat="0" applyAlignment="0" applyProtection="0"/>
    <xf numFmtId="0" fontId="144" fillId="25" borderId="24" applyNumberFormat="0" applyAlignment="0" applyProtection="0"/>
    <xf numFmtId="0" fontId="100" fillId="19" borderId="10" applyNumberFormat="0" applyAlignment="0" applyProtection="0"/>
    <xf numFmtId="189" fontId="3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6" fillId="0" borderId="0"/>
    <xf numFmtId="0" fontId="6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6" fillId="20" borderId="0" applyNumberFormat="0" applyBorder="0" applyAlignment="0" applyProtection="0"/>
    <xf numFmtId="0" fontId="146" fillId="20" borderId="0" applyNumberFormat="0" applyBorder="0" applyAlignment="0" applyProtection="0"/>
    <xf numFmtId="0" fontId="146" fillId="20" borderId="0" applyNumberFormat="0" applyBorder="0" applyAlignment="0" applyProtection="0"/>
    <xf numFmtId="0" fontId="102" fillId="53" borderId="0" applyNumberFormat="0" applyBorder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69" fillId="0" borderId="27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13" fillId="0" borderId="27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72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8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10" fontId="112" fillId="3" borderId="1" applyNumberFormat="0" applyBorder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50" fillId="23" borderId="21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50" fillId="23" borderId="21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50" fillId="23" borderId="21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03" fillId="7" borderId="9" applyNumberFormat="0" applyAlignment="0" applyProtection="0"/>
    <xf numFmtId="0" fontId="150" fillId="23" borderId="21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51" fillId="0" borderId="23" applyNumberFormat="0" applyFill="0" applyAlignment="0" applyProtection="0"/>
    <xf numFmtId="0" fontId="151" fillId="0" borderId="23" applyNumberFormat="0" applyFill="0" applyAlignment="0" applyProtection="0"/>
    <xf numFmtId="0" fontId="151" fillId="0" borderId="23" applyNumberFormat="0" applyFill="0" applyAlignment="0" applyProtection="0"/>
    <xf numFmtId="0" fontId="101" fillId="0" borderId="29" applyNumberFormat="0" applyFill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52" fillId="22" borderId="0" applyNumberFormat="0" applyBorder="0" applyAlignment="0" applyProtection="0"/>
    <xf numFmtId="0" fontId="104" fillId="9" borderId="0" applyNumberFormat="0" applyBorder="0" applyAlignment="0" applyProtection="0"/>
    <xf numFmtId="0" fontId="3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82" fillId="0" borderId="0"/>
    <xf numFmtId="0" fontId="6" fillId="0" borderId="0"/>
    <xf numFmtId="0" fontId="40" fillId="0" borderId="0"/>
    <xf numFmtId="0" fontId="82" fillId="0" borderId="0"/>
    <xf numFmtId="0" fontId="40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40" fillId="0" borderId="0"/>
    <xf numFmtId="0" fontId="82" fillId="0" borderId="0"/>
    <xf numFmtId="0" fontId="40" fillId="0" borderId="0"/>
    <xf numFmtId="0" fontId="82" fillId="0" borderId="0"/>
    <xf numFmtId="0" fontId="40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40" fillId="0" borderId="0"/>
    <xf numFmtId="0" fontId="82" fillId="0" borderId="0"/>
    <xf numFmtId="0" fontId="40" fillId="0" borderId="0"/>
    <xf numFmtId="0" fontId="82" fillId="0" borderId="0"/>
    <xf numFmtId="0" fontId="82" fillId="0" borderId="0"/>
    <xf numFmtId="0" fontId="40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7" fillId="0" borderId="0"/>
    <xf numFmtId="0" fontId="82" fillId="0" borderId="0"/>
    <xf numFmtId="0" fontId="7" fillId="0" borderId="0"/>
    <xf numFmtId="0" fontId="8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82" fillId="0" borderId="0"/>
    <xf numFmtId="0" fontId="6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6" fillId="0" borderId="0"/>
    <xf numFmtId="0" fontId="40" fillId="0" borderId="0"/>
    <xf numFmtId="0" fontId="82" fillId="0" borderId="0"/>
    <xf numFmtId="0" fontId="8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82" fillId="0" borderId="0"/>
    <xf numFmtId="0" fontId="7" fillId="0" borderId="0"/>
    <xf numFmtId="0" fontId="2" fillId="0" borderId="0"/>
    <xf numFmtId="0" fontId="85" fillId="0" borderId="0"/>
    <xf numFmtId="0" fontId="6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39" fillId="0" borderId="0"/>
    <xf numFmtId="0" fontId="7" fillId="0" borderId="0"/>
    <xf numFmtId="0" fontId="42" fillId="0" borderId="0"/>
    <xf numFmtId="0" fontId="6" fillId="0" borderId="0"/>
    <xf numFmtId="0" fontId="85" fillId="0" borderId="0"/>
    <xf numFmtId="0" fontId="39" fillId="0" borderId="0"/>
    <xf numFmtId="0" fontId="6" fillId="0" borderId="0"/>
    <xf numFmtId="0" fontId="40" fillId="0" borderId="0"/>
    <xf numFmtId="0" fontId="153" fillId="0" borderId="0"/>
    <xf numFmtId="0" fontId="85" fillId="0" borderId="0"/>
    <xf numFmtId="0" fontId="3" fillId="0" borderId="0"/>
    <xf numFmtId="0" fontId="6" fillId="0" borderId="0"/>
    <xf numFmtId="0" fontId="82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83" fillId="0" borderId="0"/>
    <xf numFmtId="0" fontId="39" fillId="0" borderId="0"/>
    <xf numFmtId="0" fontId="6" fillId="0" borderId="0"/>
    <xf numFmtId="0" fontId="40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6" fillId="0" borderId="0"/>
    <xf numFmtId="0" fontId="40" fillId="0" borderId="0"/>
    <xf numFmtId="0" fontId="7" fillId="0" borderId="0"/>
    <xf numFmtId="0" fontId="7" fillId="0" borderId="0"/>
    <xf numFmtId="0" fontId="82" fillId="0" borderId="0"/>
    <xf numFmtId="0" fontId="6" fillId="0" borderId="0"/>
    <xf numFmtId="0" fontId="40" fillId="0" borderId="0"/>
    <xf numFmtId="0" fontId="83" fillId="0" borderId="0"/>
    <xf numFmtId="0" fontId="82" fillId="0" borderId="0"/>
    <xf numFmtId="0" fontId="6" fillId="0" borderId="0"/>
    <xf numFmtId="0" fontId="40" fillId="0" borderId="0"/>
    <xf numFmtId="0" fontId="39" fillId="0" borderId="0"/>
    <xf numFmtId="0" fontId="82" fillId="0" borderId="0"/>
    <xf numFmtId="0" fontId="40" fillId="0" borderId="0"/>
    <xf numFmtId="0" fontId="3" fillId="0" borderId="0"/>
    <xf numFmtId="0" fontId="3" fillId="0" borderId="0"/>
    <xf numFmtId="0" fontId="38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154" fillId="0" borderId="0"/>
    <xf numFmtId="0" fontId="154" fillId="0" borderId="0"/>
    <xf numFmtId="0" fontId="154" fillId="0" borderId="0"/>
    <xf numFmtId="0" fontId="153" fillId="0" borderId="0"/>
    <xf numFmtId="0" fontId="155" fillId="0" borderId="0"/>
    <xf numFmtId="0" fontId="153" fillId="0" borderId="0"/>
    <xf numFmtId="0" fontId="153" fillId="0" borderId="0"/>
    <xf numFmtId="0" fontId="38" fillId="0" borderId="0"/>
    <xf numFmtId="0" fontId="155" fillId="0" borderId="0"/>
    <xf numFmtId="0" fontId="38" fillId="0" borderId="0"/>
    <xf numFmtId="0" fontId="6" fillId="0" borderId="0"/>
    <xf numFmtId="0" fontId="153" fillId="0" borderId="0"/>
    <xf numFmtId="0" fontId="40" fillId="0" borderId="0"/>
    <xf numFmtId="0" fontId="3" fillId="0" borderId="0"/>
    <xf numFmtId="0" fontId="6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9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8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82" fillId="0" borderId="0"/>
    <xf numFmtId="0" fontId="82" fillId="0" borderId="0"/>
    <xf numFmtId="0" fontId="39" fillId="0" borderId="0"/>
    <xf numFmtId="0" fontId="82" fillId="0" borderId="0"/>
    <xf numFmtId="0" fontId="82" fillId="0" borderId="0"/>
    <xf numFmtId="0" fontId="7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7" fillId="0" borderId="0"/>
    <xf numFmtId="0" fontId="6" fillId="0" borderId="0"/>
    <xf numFmtId="0" fontId="40" fillId="0" borderId="0"/>
    <xf numFmtId="0" fontId="40" fillId="0" borderId="0"/>
    <xf numFmtId="0" fontId="37" fillId="0" borderId="0"/>
    <xf numFmtId="0" fontId="7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92" fillId="0" borderId="0"/>
    <xf numFmtId="0" fontId="37" fillId="0" borderId="0"/>
    <xf numFmtId="0" fontId="40" fillId="0" borderId="0"/>
    <xf numFmtId="0" fontId="7" fillId="0" borderId="0"/>
    <xf numFmtId="0" fontId="6" fillId="0" borderId="0"/>
    <xf numFmtId="0" fontId="40" fillId="0" borderId="0"/>
    <xf numFmtId="0" fontId="82" fillId="0" borderId="0"/>
    <xf numFmtId="0" fontId="38" fillId="0" borderId="0"/>
    <xf numFmtId="0" fontId="7" fillId="0" borderId="0"/>
    <xf numFmtId="0" fontId="38" fillId="0" borderId="0"/>
    <xf numFmtId="0" fontId="156" fillId="0" borderId="0"/>
    <xf numFmtId="0" fontId="6" fillId="0" borderId="0"/>
    <xf numFmtId="0" fontId="7" fillId="0" borderId="0"/>
    <xf numFmtId="0" fontId="156" fillId="0" borderId="0"/>
    <xf numFmtId="0" fontId="156" fillId="0" borderId="0"/>
    <xf numFmtId="0" fontId="7" fillId="0" borderId="0"/>
    <xf numFmtId="0" fontId="40" fillId="0" borderId="0"/>
    <xf numFmtId="0" fontId="126" fillId="0" borderId="0"/>
    <xf numFmtId="0" fontId="40" fillId="0" borderId="0"/>
    <xf numFmtId="0" fontId="7" fillId="0" borderId="0"/>
    <xf numFmtId="0" fontId="7" fillId="0" borderId="0"/>
    <xf numFmtId="0" fontId="126" fillId="0" borderId="0"/>
    <xf numFmtId="0" fontId="7" fillId="0" borderId="0"/>
    <xf numFmtId="0" fontId="126" fillId="0" borderId="0"/>
    <xf numFmtId="0" fontId="126" fillId="0" borderId="0"/>
    <xf numFmtId="0" fontId="40" fillId="0" borderId="0"/>
    <xf numFmtId="0" fontId="126" fillId="0" borderId="0"/>
    <xf numFmtId="0" fontId="126" fillId="0" borderId="0"/>
    <xf numFmtId="0" fontId="42" fillId="0" borderId="0"/>
    <xf numFmtId="0" fontId="7" fillId="0" borderId="0"/>
    <xf numFmtId="0" fontId="82" fillId="0" borderId="0"/>
    <xf numFmtId="0" fontId="40" fillId="0" borderId="0"/>
    <xf numFmtId="0" fontId="7" fillId="0" borderId="0"/>
    <xf numFmtId="0" fontId="82" fillId="0" borderId="0"/>
    <xf numFmtId="0" fontId="6" fillId="0" borderId="0"/>
    <xf numFmtId="0" fontId="82" fillId="0" borderId="0"/>
    <xf numFmtId="0" fontId="82" fillId="0" borderId="0"/>
    <xf numFmtId="0" fontId="40" fillId="0" borderId="0"/>
    <xf numFmtId="0" fontId="6" fillId="0" borderId="0"/>
    <xf numFmtId="0" fontId="82" fillId="0" borderId="0"/>
    <xf numFmtId="0" fontId="42" fillId="0" borderId="0"/>
    <xf numFmtId="0" fontId="4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40" fillId="0" borderId="0"/>
    <xf numFmtId="0" fontId="3" fillId="0" borderId="0"/>
    <xf numFmtId="0" fontId="7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" fillId="0" borderId="0"/>
    <xf numFmtId="0" fontId="7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5" fillId="0" borderId="0"/>
    <xf numFmtId="0" fontId="39" fillId="0" borderId="0"/>
    <xf numFmtId="0" fontId="6" fillId="0" borderId="0"/>
    <xf numFmtId="0" fontId="156" fillId="0" borderId="0"/>
    <xf numFmtId="0" fontId="156" fillId="0" borderId="0"/>
    <xf numFmtId="0" fontId="126" fillId="0" borderId="0"/>
    <xf numFmtId="0" fontId="40" fillId="0" borderId="0"/>
    <xf numFmtId="0" fontId="126" fillId="0" borderId="0"/>
    <xf numFmtId="0" fontId="42" fillId="0" borderId="0"/>
    <xf numFmtId="0" fontId="82" fillId="0" borderId="0"/>
    <xf numFmtId="0" fontId="8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83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6" fillId="0" borderId="0"/>
    <xf numFmtId="0" fontId="126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126" fillId="0" borderId="0"/>
    <xf numFmtId="0" fontId="7" fillId="0" borderId="0"/>
    <xf numFmtId="0" fontId="7" fillId="0" borderId="0"/>
    <xf numFmtId="0" fontId="126" fillId="0" borderId="0"/>
    <xf numFmtId="0" fontId="7" fillId="0" borderId="0"/>
    <xf numFmtId="0" fontId="7" fillId="0" borderId="0"/>
    <xf numFmtId="0" fontId="40" fillId="0" borderId="0"/>
    <xf numFmtId="0" fontId="126" fillId="0" borderId="0"/>
    <xf numFmtId="0" fontId="7" fillId="0" borderId="0"/>
    <xf numFmtId="0" fontId="126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7" fillId="0" borderId="0"/>
    <xf numFmtId="0" fontId="6" fillId="0" borderId="0"/>
    <xf numFmtId="0" fontId="40" fillId="0" borderId="0"/>
    <xf numFmtId="0" fontId="126" fillId="0" borderId="0"/>
    <xf numFmtId="0" fontId="126" fillId="0" borderId="0"/>
    <xf numFmtId="0" fontId="6" fillId="0" borderId="0"/>
    <xf numFmtId="0" fontId="40" fillId="0" borderId="0"/>
    <xf numFmtId="0" fontId="7" fillId="0" borderId="0"/>
    <xf numFmtId="0" fontId="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1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6" fillId="0" borderId="0"/>
    <xf numFmtId="0" fontId="40" fillId="0" borderId="0"/>
    <xf numFmtId="0" fontId="40" fillId="0" borderId="0"/>
    <xf numFmtId="0" fontId="40" fillId="0" borderId="0"/>
    <xf numFmtId="0" fontId="126" fillId="0" borderId="0"/>
    <xf numFmtId="0" fontId="7" fillId="0" borderId="0"/>
    <xf numFmtId="0" fontId="1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3" fillId="0" borderId="0"/>
    <xf numFmtId="0" fontId="82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2" fillId="26" borderId="2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42" fillId="26" borderId="2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82" fillId="26" borderId="2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82" fillId="26" borderId="2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38" fillId="6" borderId="15" applyNumberFormat="0" applyFont="0" applyAlignment="0" applyProtection="0"/>
    <xf numFmtId="0" fontId="82" fillId="26" borderId="25" applyNumberFormat="0" applyFont="0" applyAlignment="0" applyProtection="0"/>
    <xf numFmtId="0" fontId="157" fillId="24" borderId="22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57" fillId="24" borderId="22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57" fillId="24" borderId="22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0" fontId="4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8" fillId="0" borderId="26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107" fillId="60" borderId="16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96" fillId="60" borderId="9" applyNumberFormat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3" fillId="7" borderId="9" applyNumberFormat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105" fillId="0" borderId="30" applyNumberFormat="0" applyFill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37" fillId="6" borderId="15" applyNumberFormat="0" applyFont="0" applyAlignment="0" applyProtection="0"/>
    <xf numFmtId="0" fontId="7" fillId="0" borderId="0"/>
    <xf numFmtId="189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03" fillId="7" borderId="9" applyNumberFormat="0" applyAlignment="0" applyProtection="0"/>
    <xf numFmtId="9" fontId="7" fillId="0" borderId="0" applyFont="0" applyFill="0" applyBorder="0" applyAlignment="0" applyProtection="0"/>
    <xf numFmtId="0" fontId="103" fillId="7" borderId="9" applyNumberFormat="0" applyAlignment="0" applyProtection="0"/>
    <xf numFmtId="0" fontId="38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0" borderId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8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8" fillId="0" borderId="0"/>
    <xf numFmtId="0" fontId="5" fillId="0" borderId="0"/>
    <xf numFmtId="0" fontId="160" fillId="0" borderId="0"/>
    <xf numFmtId="43" fontId="6" fillId="0" borderId="0" applyFont="0" applyFill="0" applyBorder="0" applyAlignment="0" applyProtection="0"/>
    <xf numFmtId="0" fontId="40" fillId="0" borderId="0"/>
    <xf numFmtId="191" fontId="7" fillId="0" borderId="0" applyFont="0" applyFill="0" applyBorder="0" applyAlignment="0" applyProtection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0" fontId="86" fillId="55" borderId="0" applyNumberFormat="0" applyBorder="0" applyAlignment="0" applyProtection="0"/>
    <xf numFmtId="0" fontId="86" fillId="5" borderId="0" applyNumberFormat="0" applyBorder="0" applyAlignment="0" applyProtection="0"/>
    <xf numFmtId="0" fontId="86" fillId="54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57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86" fillId="62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11" borderId="0" applyNumberFormat="0" applyBorder="0" applyAlignment="0" applyProtection="0"/>
    <xf numFmtId="0" fontId="106" fillId="10" borderId="0" applyNumberFormat="0" applyBorder="0" applyAlignment="0" applyProtection="0"/>
    <xf numFmtId="0" fontId="96" fillId="60" borderId="9" applyNumberFormat="0" applyAlignment="0" applyProtection="0"/>
    <xf numFmtId="0" fontId="100" fillId="19" borderId="10" applyNumberFormat="0" applyAlignment="0" applyProtection="0"/>
    <xf numFmtId="43" fontId="8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2" fillId="53" borderId="0" applyNumberFormat="0" applyBorder="0" applyAlignment="0" applyProtection="0"/>
    <xf numFmtId="0" fontId="69" fillId="0" borderId="27">
      <alignment horizontal="left" vertical="top"/>
    </xf>
    <xf numFmtId="0" fontId="113" fillId="0" borderId="27">
      <alignment horizontal="left" vertical="top"/>
    </xf>
    <xf numFmtId="0" fontId="72" fillId="0" borderId="0">
      <alignment horizontal="left"/>
    </xf>
    <xf numFmtId="0" fontId="110" fillId="0" borderId="0" applyNumberFormat="0" applyFill="0" applyBorder="0" applyAlignment="0" applyProtection="0"/>
    <xf numFmtId="0" fontId="101" fillId="0" borderId="29" applyNumberFormat="0" applyFill="0" applyAlignment="0" applyProtection="0"/>
    <xf numFmtId="0" fontId="104" fillId="9" borderId="0" applyNumberFormat="0" applyBorder="0" applyAlignment="0" applyProtection="0"/>
    <xf numFmtId="0" fontId="18" fillId="0" borderId="0"/>
    <xf numFmtId="0" fontId="99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9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0" borderId="0"/>
    <xf numFmtId="43" fontId="38" fillId="0" borderId="0" applyFont="0" applyFill="0" applyBorder="0" applyAlignment="0" applyProtection="0"/>
    <xf numFmtId="0" fontId="18" fillId="0" borderId="0"/>
    <xf numFmtId="43" fontId="40" fillId="0" borderId="0" applyFont="0" applyFill="0" applyBorder="0" applyAlignment="0" applyProtection="0"/>
    <xf numFmtId="0" fontId="82" fillId="0" borderId="0"/>
    <xf numFmtId="0" fontId="38" fillId="0" borderId="0"/>
    <xf numFmtId="0" fontId="38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9" fontId="6" fillId="0" borderId="0" applyFont="0" applyFill="0" applyBorder="0" applyAlignment="0" applyProtection="0"/>
    <xf numFmtId="0" fontId="40" fillId="0" borderId="0"/>
    <xf numFmtId="0" fontId="40" fillId="0" borderId="0"/>
    <xf numFmtId="0" fontId="85" fillId="0" borderId="0"/>
    <xf numFmtId="0" fontId="7" fillId="0" borderId="0"/>
    <xf numFmtId="0" fontId="3" fillId="0" borderId="0"/>
    <xf numFmtId="0" fontId="85" fillId="0" borderId="0"/>
    <xf numFmtId="0" fontId="16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0" fontId="86" fillId="55" borderId="0" applyNumberFormat="0" applyBorder="0" applyAlignment="0" applyProtection="0"/>
    <xf numFmtId="0" fontId="86" fillId="5" borderId="0" applyNumberFormat="0" applyBorder="0" applyAlignment="0" applyProtection="0"/>
    <xf numFmtId="0" fontId="86" fillId="54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57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86" fillId="62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11" borderId="0" applyNumberFormat="0" applyBorder="0" applyAlignment="0" applyProtection="0"/>
    <xf numFmtId="0" fontId="106" fillId="10" borderId="0" applyNumberFormat="0" applyBorder="0" applyAlignment="0" applyProtection="0"/>
    <xf numFmtId="0" fontId="100" fillId="19" borderId="10" applyNumberFormat="0" applyAlignment="0" applyProtection="0"/>
    <xf numFmtId="0" fontId="98" fillId="0" borderId="0" applyNumberFormat="0" applyFill="0" applyBorder="0" applyAlignment="0" applyProtection="0"/>
    <xf numFmtId="0" fontId="102" fillId="53" borderId="0" applyNumberFormat="0" applyBorder="0" applyAlignment="0" applyProtection="0"/>
    <xf numFmtId="0" fontId="69" fillId="0" borderId="27">
      <alignment horizontal="left" vertical="top"/>
    </xf>
    <xf numFmtId="0" fontId="113" fillId="0" borderId="27">
      <alignment horizontal="left" vertical="top"/>
    </xf>
    <xf numFmtId="0" fontId="72" fillId="0" borderId="0">
      <alignment horizontal="left"/>
    </xf>
    <xf numFmtId="0" fontId="110" fillId="0" borderId="0" applyNumberFormat="0" applyFill="0" applyBorder="0" applyAlignment="0" applyProtection="0"/>
    <xf numFmtId="0" fontId="101" fillId="0" borderId="29" applyNumberFormat="0" applyFill="0" applyAlignment="0" applyProtection="0"/>
    <xf numFmtId="0" fontId="104" fillId="9" borderId="0" applyNumberFormat="0" applyBorder="0" applyAlignment="0" applyProtection="0"/>
    <xf numFmtId="0" fontId="38" fillId="6" borderId="15" applyNumberFormat="0" applyFont="0" applyAlignment="0" applyProtection="0"/>
    <xf numFmtId="0" fontId="107" fillId="60" borderId="16" applyNumberFormat="0" applyAlignment="0" applyProtection="0"/>
    <xf numFmtId="0" fontId="9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" fillId="0" borderId="0"/>
    <xf numFmtId="43" fontId="11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37" fillId="0" borderId="0"/>
    <xf numFmtId="0" fontId="41" fillId="0" borderId="0"/>
    <xf numFmtId="43" fontId="41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7" fillId="0" borderId="0"/>
    <xf numFmtId="0" fontId="37" fillId="0" borderId="0"/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62" fillId="0" borderId="18" applyNumberFormat="0" applyFill="0" applyAlignment="0" applyProtection="0"/>
    <xf numFmtId="0" fontId="163" fillId="0" borderId="19" applyNumberFormat="0" applyFill="0" applyAlignment="0" applyProtection="0"/>
    <xf numFmtId="0" fontId="164" fillId="0" borderId="20" applyNumberFormat="0" applyFill="0" applyAlignment="0" applyProtection="0"/>
    <xf numFmtId="0" fontId="164" fillId="0" borderId="0" applyNumberFormat="0" applyFill="0" applyBorder="0" applyAlignment="0" applyProtection="0"/>
    <xf numFmtId="0" fontId="165" fillId="20" borderId="0" applyNumberFormat="0" applyBorder="0" applyAlignment="0" applyProtection="0"/>
    <xf numFmtId="0" fontId="166" fillId="21" borderId="0" applyNumberFormat="0" applyBorder="0" applyAlignment="0" applyProtection="0"/>
    <xf numFmtId="0" fontId="167" fillId="22" borderId="0" applyNumberFormat="0" applyBorder="0" applyAlignment="0" applyProtection="0"/>
    <xf numFmtId="0" fontId="168" fillId="23" borderId="21" applyNumberFormat="0" applyAlignment="0" applyProtection="0"/>
    <xf numFmtId="0" fontId="169" fillId="24" borderId="22" applyNumberFormat="0" applyAlignment="0" applyProtection="0"/>
    <xf numFmtId="0" fontId="170" fillId="24" borderId="21" applyNumberFormat="0" applyAlignment="0" applyProtection="0"/>
    <xf numFmtId="0" fontId="171" fillId="0" borderId="23" applyNumberFormat="0" applyFill="0" applyAlignment="0" applyProtection="0"/>
    <xf numFmtId="0" fontId="172" fillId="25" borderId="24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26" applyNumberFormat="0" applyFill="0" applyAlignment="0" applyProtection="0"/>
    <xf numFmtId="0" fontId="176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176" fillId="30" borderId="0" applyNumberFormat="0" applyBorder="0" applyAlignment="0" applyProtection="0"/>
    <xf numFmtId="0" fontId="176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176" fillId="34" borderId="0" applyNumberFormat="0" applyBorder="0" applyAlignment="0" applyProtection="0"/>
    <xf numFmtId="0" fontId="176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176" fillId="38" borderId="0" applyNumberFormat="0" applyBorder="0" applyAlignment="0" applyProtection="0"/>
    <xf numFmtId="0" fontId="176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176" fillId="46" borderId="0" applyNumberFormat="0" applyBorder="0" applyAlignment="0" applyProtection="0"/>
    <xf numFmtId="0" fontId="176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176" fillId="50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38" fillId="0" borderId="0"/>
    <xf numFmtId="0" fontId="40" fillId="0" borderId="0"/>
    <xf numFmtId="0" fontId="84" fillId="0" borderId="0"/>
    <xf numFmtId="0" fontId="40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7" fillId="0" borderId="0"/>
    <xf numFmtId="0" fontId="177" fillId="0" borderId="0"/>
    <xf numFmtId="191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77" fillId="0" borderId="0" applyFont="0" applyFill="0" applyBorder="0" applyAlignment="0" applyProtection="0"/>
    <xf numFmtId="191" fontId="177" fillId="0" borderId="0" applyFont="0" applyFill="0" applyBorder="0" applyAlignment="0" applyProtection="0"/>
    <xf numFmtId="191" fontId="177" fillId="0" borderId="0" applyFont="0" applyFill="0" applyBorder="0" applyAlignment="0" applyProtection="0"/>
    <xf numFmtId="191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83" fillId="0" borderId="0"/>
    <xf numFmtId="0" fontId="83" fillId="0" borderId="0"/>
    <xf numFmtId="191" fontId="2" fillId="0" borderId="0" applyFont="0" applyFill="0" applyBorder="0" applyAlignment="0" applyProtection="0"/>
    <xf numFmtId="0" fontId="83" fillId="0" borderId="0"/>
    <xf numFmtId="0" fontId="83" fillId="0" borderId="0"/>
    <xf numFmtId="191" fontId="2" fillId="0" borderId="0" applyFont="0" applyFill="0" applyBorder="0" applyAlignment="0" applyProtection="0"/>
    <xf numFmtId="0" fontId="37" fillId="0" borderId="0"/>
    <xf numFmtId="0" fontId="2" fillId="0" borderId="0"/>
    <xf numFmtId="191" fontId="2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0" borderId="0"/>
    <xf numFmtId="0" fontId="7" fillId="0" borderId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191" fontId="7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2" fillId="0" borderId="0"/>
    <xf numFmtId="43" fontId="83" fillId="0" borderId="0" applyFont="0" applyFill="0" applyBorder="0" applyAlignment="0" applyProtection="0"/>
    <xf numFmtId="0" fontId="103" fillId="7" borderId="9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211" fontId="118" fillId="0" borderId="0" applyFill="0" applyBorder="0" applyAlignment="0" applyProtection="0"/>
    <xf numFmtId="43" fontId="8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/>
    <xf numFmtId="0" fontId="85" fillId="0" borderId="0"/>
    <xf numFmtId="0" fontId="38" fillId="0" borderId="0"/>
    <xf numFmtId="0" fontId="18" fillId="0" borderId="0"/>
    <xf numFmtId="0" fontId="5" fillId="0" borderId="0"/>
    <xf numFmtId="0" fontId="18" fillId="0" borderId="0"/>
    <xf numFmtId="191" fontId="7" fillId="0" borderId="0" applyFont="0" applyFill="0" applyBorder="0" applyAlignment="0" applyProtection="0"/>
    <xf numFmtId="0" fontId="38" fillId="0" borderId="0"/>
    <xf numFmtId="0" fontId="38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84" fillId="0" borderId="0"/>
    <xf numFmtId="0" fontId="7" fillId="0" borderId="0"/>
    <xf numFmtId="0" fontId="40" fillId="0" borderId="0"/>
    <xf numFmtId="0" fontId="40" fillId="0" borderId="0"/>
    <xf numFmtId="0" fontId="38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0" fontId="86" fillId="55" borderId="0" applyNumberFormat="0" applyBorder="0" applyAlignment="0" applyProtection="0"/>
    <xf numFmtId="0" fontId="86" fillId="5" borderId="0" applyNumberFormat="0" applyBorder="0" applyAlignment="0" applyProtection="0"/>
    <xf numFmtId="0" fontId="86" fillId="54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57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86" fillId="62" borderId="0" applyNumberFormat="0" applyBorder="0" applyAlignment="0" applyProtection="0"/>
    <xf numFmtId="0" fontId="86" fillId="56" borderId="0" applyNumberFormat="0" applyBorder="0" applyAlignment="0" applyProtection="0"/>
    <xf numFmtId="0" fontId="86" fillId="15" borderId="0" applyNumberFormat="0" applyBorder="0" applyAlignment="0" applyProtection="0"/>
    <xf numFmtId="0" fontId="86" fillId="11" borderId="0" applyNumberFormat="0" applyBorder="0" applyAlignment="0" applyProtection="0"/>
    <xf numFmtId="0" fontId="106" fillId="10" borderId="0" applyNumberFormat="0" applyBorder="0" applyAlignment="0" applyProtection="0"/>
    <xf numFmtId="0" fontId="96" fillId="60" borderId="9" applyNumberFormat="0" applyAlignment="0" applyProtection="0"/>
    <xf numFmtId="0" fontId="100" fillId="19" borderId="10" applyNumberFormat="0" applyAlignment="0" applyProtection="0"/>
    <xf numFmtId="0" fontId="98" fillId="0" borderId="0" applyNumberFormat="0" applyFill="0" applyBorder="0" applyAlignment="0" applyProtection="0"/>
    <xf numFmtId="0" fontId="102" fillId="53" borderId="0" applyNumberFormat="0" applyBorder="0" applyAlignment="0" applyProtection="0"/>
    <xf numFmtId="0" fontId="69" fillId="0" borderId="27">
      <alignment horizontal="left" vertical="top"/>
    </xf>
    <xf numFmtId="0" fontId="113" fillId="0" borderId="27">
      <alignment horizontal="left" vertical="top"/>
    </xf>
    <xf numFmtId="0" fontId="72" fillId="0" borderId="0">
      <alignment horizontal="left"/>
    </xf>
    <xf numFmtId="0" fontId="110" fillId="0" borderId="0" applyNumberFormat="0" applyFill="0" applyBorder="0" applyAlignment="0" applyProtection="0"/>
    <xf numFmtId="0" fontId="103" fillId="7" borderId="9" applyNumberFormat="0" applyAlignment="0" applyProtection="0"/>
    <xf numFmtId="0" fontId="101" fillId="0" borderId="29" applyNumberFormat="0" applyFill="0" applyAlignment="0" applyProtection="0"/>
    <xf numFmtId="0" fontId="104" fillId="9" borderId="0" applyNumberFormat="0" applyBorder="0" applyAlignment="0" applyProtection="0"/>
    <xf numFmtId="0" fontId="107" fillId="60" borderId="16" applyNumberFormat="0" applyAlignment="0" applyProtection="0"/>
    <xf numFmtId="0" fontId="99" fillId="0" borderId="0" applyNumberFormat="0" applyFill="0" applyBorder="0" applyAlignment="0" applyProtection="0"/>
    <xf numFmtId="0" fontId="105" fillId="0" borderId="30" applyNumberFormat="0" applyFill="0" applyAlignment="0" applyProtection="0"/>
    <xf numFmtId="0" fontId="97" fillId="0" borderId="0" applyNumberFormat="0" applyFill="0" applyBorder="0" applyAlignment="0" applyProtection="0"/>
    <xf numFmtId="0" fontId="38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03" fillId="7" borderId="9" applyNumberFormat="0" applyAlignment="0" applyProtection="0"/>
    <xf numFmtId="0" fontId="38" fillId="0" borderId="0"/>
    <xf numFmtId="0" fontId="40" fillId="0" borderId="0"/>
    <xf numFmtId="0" fontId="40" fillId="0" borderId="0"/>
    <xf numFmtId="0" fontId="111" fillId="0" borderId="0"/>
    <xf numFmtId="0" fontId="40" fillId="0" borderId="0"/>
    <xf numFmtId="0" fontId="2" fillId="0" borderId="0"/>
    <xf numFmtId="0" fontId="2" fillId="0" borderId="0"/>
    <xf numFmtId="0" fontId="7" fillId="0" borderId="0"/>
    <xf numFmtId="0" fontId="7" fillId="0" borderId="0"/>
    <xf numFmtId="43" fontId="42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/>
    <xf numFmtId="191" fontId="2" fillId="0" borderId="0" applyFont="0" applyFill="0" applyBorder="0" applyAlignment="0" applyProtection="0"/>
    <xf numFmtId="0" fontId="6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40" fontId="118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2" fillId="0" borderId="0" applyFont="0" applyFill="0" applyBorder="0" applyAlignment="0" applyProtection="0"/>
    <xf numFmtId="205" fontId="39" fillId="0" borderId="0" applyFill="0" applyBorder="0" applyAlignment="0" applyProtection="0"/>
    <xf numFmtId="204" fontId="118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0" borderId="0"/>
    <xf numFmtId="43" fontId="40" fillId="0" borderId="0" applyFont="0" applyFill="0" applyBorder="0" applyAlignment="0" applyProtection="0"/>
    <xf numFmtId="0" fontId="42" fillId="0" borderId="0"/>
    <xf numFmtId="0" fontId="40" fillId="0" borderId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1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0" borderId="0"/>
    <xf numFmtId="0" fontId="3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73" fillId="0" borderId="0" applyNumberFormat="0" applyFill="0" applyBorder="0" applyAlignment="0" applyProtection="0"/>
    <xf numFmtId="0" fontId="42" fillId="0" borderId="0"/>
    <xf numFmtId="0" fontId="40" fillId="44" borderId="0" applyNumberFormat="0" applyBorder="0" applyAlignment="0" applyProtection="0"/>
    <xf numFmtId="0" fontId="192" fillId="46" borderId="0" applyNumberFormat="0" applyBorder="0" applyAlignment="0" applyProtection="0"/>
    <xf numFmtId="0" fontId="38" fillId="0" borderId="0"/>
    <xf numFmtId="0" fontId="40" fillId="0" borderId="0"/>
    <xf numFmtId="0" fontId="172" fillId="25" borderId="24" applyNumberFormat="0" applyAlignment="0" applyProtection="0"/>
    <xf numFmtId="0" fontId="41" fillId="26" borderId="25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0" fillId="36" borderId="0" applyNumberFormat="0" applyBorder="0" applyAlignment="0" applyProtection="0"/>
    <xf numFmtId="0" fontId="180" fillId="0" borderId="19" applyNumberFormat="0" applyFill="0" applyAlignment="0" applyProtection="0"/>
    <xf numFmtId="0" fontId="181" fillId="0" borderId="0" applyNumberFormat="0" applyFill="0" applyBorder="0" applyAlignment="0" applyProtection="0"/>
    <xf numFmtId="0" fontId="182" fillId="20" borderId="0" applyNumberFormat="0" applyBorder="0" applyAlignment="0" applyProtection="0"/>
    <xf numFmtId="0" fontId="84" fillId="0" borderId="0"/>
    <xf numFmtId="0" fontId="176" fillId="50" borderId="0" applyNumberFormat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0" fontId="176" fillId="43" borderId="0" applyNumberFormat="0" applyBorder="0" applyAlignment="0" applyProtection="0"/>
    <xf numFmtId="0" fontId="164" fillId="0" borderId="20" applyNumberFormat="0" applyFill="0" applyAlignment="0" applyProtection="0"/>
    <xf numFmtId="0" fontId="176" fillId="35" borderId="0" applyNumberFormat="0" applyBorder="0" applyAlignment="0" applyProtection="0"/>
    <xf numFmtId="43" fontId="4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40" fillId="45" borderId="0" applyNumberFormat="0" applyBorder="0" applyAlignment="0" applyProtection="0"/>
    <xf numFmtId="0" fontId="192" fillId="27" borderId="0" applyNumberFormat="0" applyBorder="0" applyAlignment="0" applyProtection="0"/>
    <xf numFmtId="0" fontId="171" fillId="0" borderId="23" applyNumberFormat="0" applyFill="0" applyAlignment="0" applyProtection="0"/>
    <xf numFmtId="0" fontId="42" fillId="0" borderId="0"/>
    <xf numFmtId="0" fontId="84" fillId="0" borderId="0"/>
    <xf numFmtId="0" fontId="192" fillId="50" borderId="0" applyNumberFormat="0" applyBorder="0" applyAlignment="0" applyProtection="0"/>
    <xf numFmtId="0" fontId="190" fillId="0" borderId="0" applyNumberFormat="0" applyFill="0" applyBorder="0" applyAlignment="0" applyProtection="0"/>
    <xf numFmtId="0" fontId="84" fillId="0" borderId="0"/>
    <xf numFmtId="0" fontId="187" fillId="24" borderId="21" applyNumberFormat="0" applyAlignment="0" applyProtection="0"/>
    <xf numFmtId="0" fontId="6" fillId="0" borderId="0"/>
    <xf numFmtId="0" fontId="165" fillId="20" borderId="0" applyNumberFormat="0" applyBorder="0" applyAlignment="0" applyProtection="0"/>
    <xf numFmtId="43" fontId="41" fillId="0" borderId="0" applyFont="0" applyFill="0" applyBorder="0" applyAlignment="0" applyProtection="0"/>
    <xf numFmtId="0" fontId="84" fillId="0" borderId="0"/>
    <xf numFmtId="43" fontId="7" fillId="0" borderId="0" applyFont="0" applyFill="0" applyBorder="0" applyAlignment="0" applyProtection="0"/>
    <xf numFmtId="0" fontId="192" fillId="43" borderId="0" applyNumberFormat="0" applyBorder="0" applyAlignment="0" applyProtection="0"/>
    <xf numFmtId="0" fontId="38" fillId="0" borderId="0"/>
    <xf numFmtId="0" fontId="176" fillId="39" borderId="0" applyNumberFormat="0" applyBorder="0" applyAlignment="0" applyProtection="0"/>
    <xf numFmtId="0" fontId="40" fillId="40" borderId="0" applyNumberFormat="0" applyBorder="0" applyAlignment="0" applyProtection="0"/>
    <xf numFmtId="0" fontId="42" fillId="48" borderId="0" applyNumberFormat="0" applyBorder="0" applyAlignment="0" applyProtection="0"/>
    <xf numFmtId="0" fontId="40" fillId="32" borderId="0" applyNumberFormat="0" applyBorder="0" applyAlignment="0" applyProtection="0"/>
    <xf numFmtId="0" fontId="185" fillId="23" borderId="21" applyNumberFormat="0" applyAlignment="0" applyProtection="0"/>
    <xf numFmtId="0" fontId="40" fillId="0" borderId="0"/>
    <xf numFmtId="0" fontId="176" fillId="30" borderId="0" applyNumberFormat="0" applyBorder="0" applyAlignment="0" applyProtection="0"/>
    <xf numFmtId="0" fontId="179" fillId="0" borderId="18" applyNumberFormat="0" applyFill="0" applyAlignment="0" applyProtection="0"/>
    <xf numFmtId="0" fontId="178" fillId="0" borderId="26" applyNumberFormat="0" applyFill="0" applyAlignment="0" applyProtection="0"/>
    <xf numFmtId="0" fontId="176" fillId="42" borderId="0" applyNumberFormat="0" applyBorder="0" applyAlignment="0" applyProtection="0"/>
    <xf numFmtId="0" fontId="38" fillId="0" borderId="0"/>
    <xf numFmtId="0" fontId="40" fillId="49" borderId="0" applyNumberFormat="0" applyBorder="0" applyAlignment="0" applyProtection="0"/>
    <xf numFmtId="0" fontId="168" fillId="23" borderId="21" applyNumberFormat="0" applyAlignment="0" applyProtection="0"/>
    <xf numFmtId="43" fontId="7" fillId="0" borderId="0" applyFont="0" applyFill="0" applyBorder="0" applyAlignment="0" applyProtection="0"/>
    <xf numFmtId="0" fontId="40" fillId="33" borderId="0" applyNumberFormat="0" applyBorder="0" applyAlignment="0" applyProtection="0"/>
    <xf numFmtId="0" fontId="192" fillId="39" borderId="0" applyNumberFormat="0" applyBorder="0" applyAlignment="0" applyProtection="0"/>
    <xf numFmtId="0" fontId="42" fillId="0" borderId="0"/>
    <xf numFmtId="0" fontId="40" fillId="0" borderId="0"/>
    <xf numFmtId="0" fontId="192" fillId="31" borderId="0" applyNumberFormat="0" applyBorder="0" applyAlignment="0" applyProtection="0"/>
    <xf numFmtId="0" fontId="41" fillId="0" borderId="0"/>
    <xf numFmtId="0" fontId="40" fillId="37" borderId="0" applyNumberFormat="0" applyBorder="0" applyAlignment="0" applyProtection="0"/>
    <xf numFmtId="0" fontId="185" fillId="23" borderId="21" applyNumberFormat="0" applyAlignment="0" applyProtection="0"/>
    <xf numFmtId="0" fontId="186" fillId="24" borderId="22" applyNumberFormat="0" applyAlignment="0" applyProtection="0"/>
    <xf numFmtId="0" fontId="185" fillId="23" borderId="21" applyNumberFormat="0" applyAlignment="0" applyProtection="0"/>
    <xf numFmtId="0" fontId="41" fillId="0" borderId="0"/>
    <xf numFmtId="0" fontId="176" fillId="31" borderId="0" applyNumberFormat="0" applyBorder="0" applyAlignment="0" applyProtection="0"/>
    <xf numFmtId="0" fontId="42" fillId="45" borderId="0" applyNumberFormat="0" applyBorder="0" applyAlignment="0" applyProtection="0"/>
    <xf numFmtId="0" fontId="170" fillId="24" borderId="21" applyNumberFormat="0" applyAlignment="0" applyProtection="0"/>
    <xf numFmtId="0" fontId="40" fillId="29" borderId="0" applyNumberFormat="0" applyBorder="0" applyAlignment="0" applyProtection="0"/>
    <xf numFmtId="0" fontId="38" fillId="0" borderId="0"/>
    <xf numFmtId="0" fontId="175" fillId="0" borderId="26" applyNumberFormat="0" applyFill="0" applyAlignment="0" applyProtection="0"/>
    <xf numFmtId="0" fontId="42" fillId="0" borderId="0"/>
    <xf numFmtId="0" fontId="192" fillId="35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8" fillId="0" borderId="0"/>
    <xf numFmtId="0" fontId="38" fillId="0" borderId="0"/>
    <xf numFmtId="0" fontId="174" fillId="0" borderId="0" applyNumberFormat="0" applyFill="0" applyBorder="0" applyAlignment="0" applyProtection="0"/>
    <xf numFmtId="0" fontId="41" fillId="0" borderId="0"/>
    <xf numFmtId="43" fontId="6" fillId="0" borderId="0" applyFont="0" applyFill="0" applyBorder="0" applyAlignment="0" applyProtection="0"/>
    <xf numFmtId="0" fontId="162" fillId="0" borderId="18" applyNumberFormat="0" applyFill="0" applyAlignment="0" applyProtection="0"/>
    <xf numFmtId="0" fontId="168" fillId="23" borderId="21" applyNumberFormat="0" applyAlignment="0" applyProtection="0"/>
    <xf numFmtId="0" fontId="40" fillId="0" borderId="0"/>
    <xf numFmtId="43" fontId="42" fillId="0" borderId="0" applyFont="0" applyFill="0" applyBorder="0" applyAlignment="0" applyProtection="0"/>
    <xf numFmtId="0" fontId="185" fillId="23" borderId="21" applyNumberFormat="0" applyAlignment="0" applyProtection="0"/>
    <xf numFmtId="0" fontId="163" fillId="0" borderId="19" applyNumberFormat="0" applyFill="0" applyAlignment="0" applyProtection="0"/>
    <xf numFmtId="0" fontId="42" fillId="44" borderId="0" applyNumberFormat="0" applyBorder="0" applyAlignment="0" applyProtection="0"/>
    <xf numFmtId="0" fontId="42" fillId="0" borderId="0"/>
    <xf numFmtId="0" fontId="42" fillId="0" borderId="0"/>
    <xf numFmtId="0" fontId="84" fillId="0" borderId="0"/>
    <xf numFmtId="0" fontId="42" fillId="0" borderId="0"/>
    <xf numFmtId="0" fontId="176" fillId="27" borderId="0" applyNumberFormat="0" applyBorder="0" applyAlignment="0" applyProtection="0"/>
    <xf numFmtId="0" fontId="167" fillId="22" borderId="0" applyNumberFormat="0" applyBorder="0" applyAlignment="0" applyProtection="0"/>
    <xf numFmtId="0" fontId="181" fillId="0" borderId="20" applyNumberFormat="0" applyFill="0" applyAlignment="0" applyProtection="0"/>
    <xf numFmtId="0" fontId="193" fillId="0" borderId="0"/>
    <xf numFmtId="0" fontId="40" fillId="28" borderId="0" applyNumberFormat="0" applyBorder="0" applyAlignment="0" applyProtection="0"/>
    <xf numFmtId="43" fontId="42" fillId="0" borderId="0" applyFont="0" applyFill="0" applyBorder="0" applyAlignment="0" applyProtection="0"/>
    <xf numFmtId="0" fontId="40" fillId="48" borderId="0" applyNumberFormat="0" applyBorder="0" applyAlignment="0" applyProtection="0"/>
    <xf numFmtId="0" fontId="40" fillId="41" borderId="0" applyNumberFormat="0" applyBorder="0" applyAlignment="0" applyProtection="0"/>
    <xf numFmtId="0" fontId="38" fillId="0" borderId="0"/>
    <xf numFmtId="0" fontId="42" fillId="33" borderId="0" applyNumberFormat="0" applyBorder="0" applyAlignment="0" applyProtection="0"/>
    <xf numFmtId="0" fontId="38" fillId="0" borderId="0"/>
    <xf numFmtId="0" fontId="192" fillId="30" borderId="0" applyNumberFormat="0" applyBorder="0" applyAlignment="0" applyProtection="0"/>
    <xf numFmtId="0" fontId="188" fillId="0" borderId="23" applyNumberFormat="0" applyFill="0" applyAlignment="0" applyProtection="0"/>
    <xf numFmtId="0" fontId="7" fillId="0" borderId="0"/>
    <xf numFmtId="0" fontId="192" fillId="38" borderId="0" applyNumberFormat="0" applyBorder="0" applyAlignment="0" applyProtection="0"/>
    <xf numFmtId="0" fontId="192" fillId="34" borderId="0" applyNumberFormat="0" applyBorder="0" applyAlignment="0" applyProtection="0"/>
    <xf numFmtId="43" fontId="41" fillId="0" borderId="0" applyFont="0" applyFill="0" applyBorder="0" applyAlignment="0" applyProtection="0"/>
    <xf numFmtId="0" fontId="42" fillId="37" borderId="0" applyNumberFormat="0" applyBorder="0" applyAlignment="0" applyProtection="0"/>
    <xf numFmtId="0" fontId="192" fillId="47" borderId="0" applyNumberFormat="0" applyBorder="0" applyAlignment="0" applyProtection="0"/>
    <xf numFmtId="0" fontId="184" fillId="22" borderId="0" applyNumberFormat="0" applyBorder="0" applyAlignment="0" applyProtection="0"/>
    <xf numFmtId="0" fontId="42" fillId="32" borderId="0" applyNumberFormat="0" applyBorder="0" applyAlignment="0" applyProtection="0"/>
    <xf numFmtId="0" fontId="42" fillId="36" borderId="0" applyNumberFormat="0" applyBorder="0" applyAlignment="0" applyProtection="0"/>
    <xf numFmtId="0" fontId="169" fillId="24" borderId="22" applyNumberFormat="0" applyAlignment="0" applyProtection="0"/>
    <xf numFmtId="0" fontId="40" fillId="26" borderId="25" applyNumberFormat="0" applyFont="0" applyAlignment="0" applyProtection="0"/>
    <xf numFmtId="0" fontId="166" fillId="21" borderId="0" applyNumberFormat="0" applyBorder="0" applyAlignment="0" applyProtection="0"/>
    <xf numFmtId="0" fontId="40" fillId="0" borderId="0"/>
    <xf numFmtId="0" fontId="42" fillId="29" borderId="0" applyNumberFormat="0" applyBorder="0" applyAlignment="0" applyProtection="0"/>
    <xf numFmtId="0" fontId="189" fillId="25" borderId="24" applyNumberFormat="0" applyAlignment="0" applyProtection="0"/>
    <xf numFmtId="0" fontId="38" fillId="0" borderId="0"/>
    <xf numFmtId="0" fontId="192" fillId="42" borderId="0" applyNumberFormat="0" applyBorder="0" applyAlignment="0" applyProtection="0"/>
    <xf numFmtId="0" fontId="41" fillId="0" borderId="0"/>
    <xf numFmtId="0" fontId="41" fillId="0" borderId="0"/>
    <xf numFmtId="0" fontId="176" fillId="47" borderId="0" applyNumberFormat="0" applyBorder="0" applyAlignment="0" applyProtection="0"/>
    <xf numFmtId="0" fontId="164" fillId="0" borderId="0" applyNumberFormat="0" applyFill="0" applyBorder="0" applyAlignment="0" applyProtection="0"/>
    <xf numFmtId="0" fontId="42" fillId="41" borderId="0" applyNumberFormat="0" applyBorder="0" applyAlignment="0" applyProtection="0"/>
    <xf numFmtId="0" fontId="38" fillId="0" borderId="0"/>
    <xf numFmtId="0" fontId="176" fillId="34" borderId="0" applyNumberFormat="0" applyBorder="0" applyAlignment="0" applyProtection="0"/>
    <xf numFmtId="0" fontId="84" fillId="0" borderId="0"/>
    <xf numFmtId="0" fontId="183" fillId="21" borderId="0" applyNumberFormat="0" applyBorder="0" applyAlignment="0" applyProtection="0"/>
    <xf numFmtId="9" fontId="41" fillId="0" borderId="0" applyFont="0" applyFill="0" applyBorder="0" applyAlignment="0" applyProtection="0"/>
    <xf numFmtId="0" fontId="176" fillId="38" borderId="0" applyNumberFormat="0" applyBorder="0" applyAlignment="0" applyProtection="0"/>
    <xf numFmtId="0" fontId="42" fillId="40" borderId="0" applyNumberFormat="0" applyBorder="0" applyAlignment="0" applyProtection="0"/>
    <xf numFmtId="43" fontId="38" fillId="0" borderId="0" applyFont="0" applyFill="0" applyBorder="0" applyAlignment="0" applyProtection="0"/>
    <xf numFmtId="0" fontId="42" fillId="49" borderId="0" applyNumberFormat="0" applyBorder="0" applyAlignment="0" applyProtection="0"/>
    <xf numFmtId="0" fontId="42" fillId="28" borderId="0" applyNumberFormat="0" applyBorder="0" applyAlignment="0" applyProtection="0"/>
    <xf numFmtId="0" fontId="168" fillId="23" borderId="21" applyNumberFormat="0" applyAlignment="0" applyProtection="0"/>
    <xf numFmtId="0" fontId="40" fillId="0" borderId="0"/>
    <xf numFmtId="0" fontId="176" fillId="46" borderId="0" applyNumberFormat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68" fillId="23" borderId="21" applyNumberFormat="0" applyAlignment="0" applyProtection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0" fontId="41" fillId="26" borderId="25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26" borderId="25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8" fillId="23" borderId="21" applyNumberFormat="0" applyAlignment="0" applyProtection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39" fillId="18" borderId="5" applyFill="0" applyBorder="0" applyAlignment="0">
      <alignment horizontal="right"/>
    </xf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2" fillId="0" borderId="0"/>
    <xf numFmtId="191" fontId="7" fillId="0" borderId="0" applyFont="0" applyFill="0" applyBorder="0" applyAlignment="0" applyProtection="0"/>
    <xf numFmtId="0" fontId="82" fillId="0" borderId="0"/>
    <xf numFmtId="191" fontId="8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3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3" fillId="0" borderId="0"/>
    <xf numFmtId="0" fontId="82" fillId="0" borderId="0"/>
    <xf numFmtId="191" fontId="2" fillId="0" borderId="0" applyFont="0" applyFill="0" applyBorder="0" applyAlignment="0" applyProtection="0"/>
    <xf numFmtId="0" fontId="37" fillId="0" borderId="0"/>
    <xf numFmtId="0" fontId="7" fillId="0" borderId="0"/>
    <xf numFmtId="43" fontId="82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44" fillId="0" borderId="0" applyNumberForma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2" fillId="0" borderId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83" fillId="0" borderId="0"/>
    <xf numFmtId="0" fontId="83" fillId="0" borderId="0"/>
    <xf numFmtId="0" fontId="82" fillId="0" borderId="0"/>
    <xf numFmtId="0" fontId="92" fillId="0" borderId="0"/>
    <xf numFmtId="0" fontId="82" fillId="0" borderId="0"/>
    <xf numFmtId="0" fontId="83" fillId="0" borderId="0"/>
    <xf numFmtId="0" fontId="82" fillId="0" borderId="0"/>
    <xf numFmtId="0" fontId="82" fillId="0" borderId="0"/>
    <xf numFmtId="191" fontId="39" fillId="0" borderId="0" applyFont="0" applyFill="0" applyBorder="0" applyAlignment="0" applyProtection="0"/>
    <xf numFmtId="0" fontId="39" fillId="0" borderId="0"/>
    <xf numFmtId="0" fontId="82" fillId="0" borderId="0"/>
    <xf numFmtId="0" fontId="82" fillId="0" borderId="0"/>
    <xf numFmtId="0" fontId="39" fillId="0" borderId="0"/>
    <xf numFmtId="0" fontId="39" fillId="0" borderId="0"/>
    <xf numFmtId="0" fontId="83" fillId="0" borderId="0"/>
    <xf numFmtId="0" fontId="82" fillId="0" borderId="0"/>
    <xf numFmtId="0" fontId="39" fillId="0" borderId="0"/>
    <xf numFmtId="0" fontId="82" fillId="0" borderId="0"/>
    <xf numFmtId="0" fontId="82" fillId="0" borderId="0"/>
    <xf numFmtId="0" fontId="82" fillId="0" borderId="0"/>
    <xf numFmtId="191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39" fillId="0" borderId="0"/>
    <xf numFmtId="0" fontId="83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126" fillId="0" borderId="0"/>
    <xf numFmtId="0" fontId="126" fillId="0" borderId="0"/>
    <xf numFmtId="0" fontId="126" fillId="0" borderId="0"/>
    <xf numFmtId="0" fontId="83" fillId="0" borderId="0"/>
    <xf numFmtId="0" fontId="82" fillId="0" borderId="0"/>
    <xf numFmtId="0" fontId="42" fillId="0" borderId="0"/>
    <xf numFmtId="0" fontId="84" fillId="0" borderId="0"/>
    <xf numFmtId="0" fontId="83" fillId="26" borderId="25" applyNumberFormat="0" applyFont="0" applyAlignment="0" applyProtection="0"/>
    <xf numFmtId="191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55" fillId="0" borderId="0"/>
    <xf numFmtId="0" fontId="6" fillId="0" borderId="0"/>
    <xf numFmtId="0" fontId="7" fillId="0" borderId="0"/>
    <xf numFmtId="0" fontId="42" fillId="0" borderId="0"/>
    <xf numFmtId="191" fontId="3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/>
    <xf numFmtId="0" fontId="83" fillId="0" borderId="0"/>
    <xf numFmtId="0" fontId="83" fillId="26" borderId="25" applyNumberFormat="0" applyFont="0" applyAlignment="0" applyProtection="0"/>
    <xf numFmtId="0" fontId="7" fillId="0" borderId="0"/>
    <xf numFmtId="0" fontId="8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3" fontId="92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83" fillId="0" borderId="0"/>
    <xf numFmtId="0" fontId="83" fillId="0" borderId="0"/>
    <xf numFmtId="0" fontId="39" fillId="0" borderId="0"/>
    <xf numFmtId="0" fontId="84" fillId="0" borderId="0"/>
    <xf numFmtId="0" fontId="82" fillId="0" borderId="0"/>
    <xf numFmtId="191" fontId="7" fillId="0" borderId="0" applyFont="0" applyFill="0" applyBorder="0" applyAlignment="0" applyProtection="0"/>
    <xf numFmtId="0" fontId="37" fillId="0" borderId="0"/>
    <xf numFmtId="0" fontId="12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9" fillId="0" borderId="0"/>
    <xf numFmtId="0" fontId="126" fillId="0" borderId="0"/>
    <xf numFmtId="0" fontId="4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26" fillId="0" borderId="0"/>
    <xf numFmtId="0" fontId="82" fillId="0" borderId="0"/>
    <xf numFmtId="0" fontId="83" fillId="0" borderId="0"/>
    <xf numFmtId="0" fontId="65" fillId="0" borderId="28">
      <alignment vertical="center"/>
    </xf>
    <xf numFmtId="0" fontId="83" fillId="26" borderId="25" applyNumberFormat="0" applyFont="0" applyAlignment="0" applyProtection="0"/>
    <xf numFmtId="0" fontId="84" fillId="0" borderId="0"/>
    <xf numFmtId="43" fontId="82" fillId="0" borderId="0" applyFont="0" applyFill="0" applyBorder="0" applyAlignment="0" applyProtection="0"/>
    <xf numFmtId="0" fontId="83" fillId="26" borderId="25" applyNumberFormat="0" applyFont="0" applyAlignment="0" applyProtection="0"/>
    <xf numFmtId="0" fontId="7" fillId="0" borderId="0"/>
    <xf numFmtId="0" fontId="83" fillId="0" borderId="0"/>
    <xf numFmtId="0" fontId="7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7" fillId="0" borderId="0"/>
    <xf numFmtId="0" fontId="84" fillId="0" borderId="0"/>
    <xf numFmtId="0" fontId="83" fillId="0" borderId="0"/>
    <xf numFmtId="0" fontId="82" fillId="0" borderId="0"/>
    <xf numFmtId="0" fontId="83" fillId="26" borderId="25" applyNumberFormat="0" applyFont="0" applyAlignment="0" applyProtection="0"/>
    <xf numFmtId="0" fontId="39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42" fillId="0" borderId="0"/>
    <xf numFmtId="0" fontId="82" fillId="0" borderId="0"/>
    <xf numFmtId="0" fontId="42" fillId="0" borderId="0"/>
    <xf numFmtId="0" fontId="83" fillId="0" borderId="0"/>
    <xf numFmtId="0" fontId="83" fillId="0" borderId="0"/>
    <xf numFmtId="0" fontId="83" fillId="0" borderId="0"/>
    <xf numFmtId="0" fontId="12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6" fillId="0" borderId="0"/>
    <xf numFmtId="0" fontId="83" fillId="0" borderId="0"/>
    <xf numFmtId="0" fontId="42" fillId="0" borderId="0"/>
    <xf numFmtId="0" fontId="84" fillId="0" borderId="0"/>
    <xf numFmtId="0" fontId="83" fillId="0" borderId="0"/>
    <xf numFmtId="0" fontId="83" fillId="26" borderId="25" applyNumberFormat="0" applyFont="0" applyAlignment="0" applyProtection="0"/>
    <xf numFmtId="0" fontId="82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126" fillId="0" borderId="0"/>
    <xf numFmtId="0" fontId="39" fillId="0" borderId="0"/>
    <xf numFmtId="0" fontId="7" fillId="0" borderId="0"/>
    <xf numFmtId="0" fontId="6" fillId="0" borderId="0"/>
    <xf numFmtId="0" fontId="84" fillId="0" borderId="0"/>
    <xf numFmtId="0" fontId="153" fillId="0" borderId="0"/>
    <xf numFmtId="0" fontId="38" fillId="0" borderId="0"/>
    <xf numFmtId="0" fontId="39" fillId="0" borderId="0"/>
    <xf numFmtId="0" fontId="3" fillId="0" borderId="0"/>
    <xf numFmtId="0" fontId="82" fillId="0" borderId="0"/>
    <xf numFmtId="0" fontId="38" fillId="0" borderId="0"/>
    <xf numFmtId="0" fontId="18" fillId="0" borderId="0"/>
    <xf numFmtId="0" fontId="37" fillId="0" borderId="0"/>
    <xf numFmtId="0" fontId="2" fillId="0" borderId="0"/>
    <xf numFmtId="0" fontId="82" fillId="0" borderId="0"/>
    <xf numFmtId="0" fontId="39" fillId="0" borderId="0"/>
    <xf numFmtId="0" fontId="40" fillId="0" borderId="0"/>
    <xf numFmtId="0" fontId="82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18" borderId="0" applyFill="0" applyBorder="0" applyAlignment="0" applyProtection="0">
      <protection locked="0"/>
    </xf>
    <xf numFmtId="219" fontId="39" fillId="18" borderId="0" applyFill="0" applyBorder="0" applyAlignment="0" applyProtection="0">
      <alignment vertical="top"/>
    </xf>
    <xf numFmtId="220" fontId="39" fillId="0" borderId="0" applyFill="0" applyBorder="0" applyAlignment="0" applyProtection="0"/>
    <xf numFmtId="192" fontId="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15" fillId="64" borderId="1">
      <alignment horizontal="left" vertical="top" wrapText="1"/>
    </xf>
    <xf numFmtId="191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83" fillId="0" borderId="0"/>
    <xf numFmtId="0" fontId="42" fillId="0" borderId="0"/>
    <xf numFmtId="0" fontId="82" fillId="0" borderId="0"/>
    <xf numFmtId="0" fontId="82" fillId="0" borderId="0"/>
    <xf numFmtId="0" fontId="7" fillId="0" borderId="0"/>
    <xf numFmtId="0" fontId="82" fillId="0" borderId="0"/>
    <xf numFmtId="0" fontId="126" fillId="0" borderId="0"/>
    <xf numFmtId="0" fontId="83" fillId="0" borderId="0"/>
    <xf numFmtId="0" fontId="83" fillId="0" borderId="0"/>
    <xf numFmtId="0" fontId="82" fillId="0" borderId="0"/>
    <xf numFmtId="0" fontId="2" fillId="0" borderId="0"/>
    <xf numFmtId="0" fontId="82" fillId="0" borderId="0"/>
    <xf numFmtId="0" fontId="39" fillId="0" borderId="0"/>
    <xf numFmtId="0" fontId="83" fillId="0" borderId="0"/>
    <xf numFmtId="0" fontId="126" fillId="0" borderId="0"/>
    <xf numFmtId="0" fontId="6" fillId="0" borderId="0"/>
    <xf numFmtId="0" fontId="7" fillId="0" borderId="0"/>
    <xf numFmtId="0" fontId="39" fillId="0" borderId="0"/>
    <xf numFmtId="0" fontId="7" fillId="0" borderId="0"/>
    <xf numFmtId="0" fontId="39" fillId="0" borderId="0"/>
    <xf numFmtId="0" fontId="82" fillId="0" borderId="0"/>
    <xf numFmtId="0" fontId="6" fillId="0" borderId="0"/>
    <xf numFmtId="0" fontId="83" fillId="0" borderId="0"/>
    <xf numFmtId="0" fontId="82" fillId="0" borderId="0"/>
    <xf numFmtId="0" fontId="7" fillId="0" borderId="0"/>
    <xf numFmtId="0" fontId="6" fillId="0" borderId="0"/>
    <xf numFmtId="0" fontId="82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2" fillId="0" borderId="0"/>
    <xf numFmtId="0" fontId="83" fillId="0" borderId="0"/>
    <xf numFmtId="0" fontId="7" fillId="0" borderId="0"/>
    <xf numFmtId="0" fontId="83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83" fillId="0" borderId="0"/>
    <xf numFmtId="0" fontId="3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26" borderId="25" applyNumberFormat="0" applyFont="0" applyAlignment="0" applyProtection="0"/>
    <xf numFmtId="0" fontId="83" fillId="26" borderId="25" applyNumberFormat="0" applyFont="0" applyAlignment="0" applyProtection="0"/>
    <xf numFmtId="0" fontId="83" fillId="26" borderId="25" applyNumberFormat="0" applyFont="0" applyAlignment="0" applyProtection="0"/>
    <xf numFmtId="0" fontId="83" fillId="26" borderId="2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6" fillId="0" borderId="0"/>
    <xf numFmtId="192" fontId="6" fillId="0" borderId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150" fillId="23" borderId="21" applyNumberFormat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82" fillId="0" borderId="0"/>
    <xf numFmtId="0" fontId="40" fillId="0" borderId="0"/>
    <xf numFmtId="0" fontId="153" fillId="0" borderId="0"/>
    <xf numFmtId="0" fontId="38" fillId="0" borderId="0"/>
    <xf numFmtId="0" fontId="40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82" fillId="26" borderId="25" applyNumberFormat="0" applyFont="0" applyAlignment="0" applyProtection="0"/>
    <xf numFmtId="0" fontId="82" fillId="26" borderId="25" applyNumberFormat="0" applyFont="0" applyAlignment="0" applyProtection="0"/>
    <xf numFmtId="0" fontId="157" fillId="24" borderId="22" applyNumberFormat="0" applyAlignment="0" applyProtection="0"/>
    <xf numFmtId="0" fontId="157" fillId="24" borderId="22" applyNumberFormat="0" applyAlignment="0" applyProtection="0"/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3" fontId="115" fillId="51" borderId="1">
      <alignment horizontal="left" vertical="top" wrapText="1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3" fillId="0" borderId="1" applyFont="0" applyFill="0" applyBorder="0">
      <alignment horizontal="center" vertical="justify" wrapText="1"/>
    </xf>
    <xf numFmtId="0" fontId="123" fillId="0" borderId="1" applyFont="0" applyFill="0" applyBorder="0">
      <alignment horizontal="centerContinuous" vertical="justify" wrapText="1"/>
    </xf>
    <xf numFmtId="204" fontId="137" fillId="0" borderId="0" applyFill="0" applyBorder="0" applyAlignment="0" applyProtection="0"/>
    <xf numFmtId="40" fontId="137" fillId="0" borderId="0" applyFill="0" applyBorder="0" applyAlignment="0" applyProtection="0"/>
    <xf numFmtId="225" fontId="39" fillId="0" borderId="0" applyFill="0" applyBorder="0" applyAlignment="0" applyProtection="0"/>
    <xf numFmtId="43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39" fillId="18" borderId="5" applyFill="0" applyBorder="0" applyAlignment="0">
      <alignment horizontal="right"/>
    </xf>
    <xf numFmtId="211" fontId="137" fillId="0" borderId="0" applyFill="0" applyBorder="0" applyAlignment="0" applyProtection="0"/>
    <xf numFmtId="0" fontId="6" fillId="0" borderId="0"/>
    <xf numFmtId="0" fontId="82" fillId="0" borderId="0"/>
    <xf numFmtId="0" fontId="2" fillId="0" borderId="0"/>
    <xf numFmtId="0" fontId="82" fillId="0" borderId="0"/>
    <xf numFmtId="227" fontId="39" fillId="18" borderId="0" applyFill="0" applyBorder="0" applyAlignment="0" applyProtection="0">
      <protection locked="0"/>
    </xf>
    <xf numFmtId="187" fontId="39" fillId="18" borderId="0" applyFill="0" applyBorder="0" applyAlignment="0" applyProtection="0">
      <alignment vertical="top"/>
    </xf>
    <xf numFmtId="199" fontId="39" fillId="0" borderId="0" applyFill="0" applyBorder="0" applyAlignment="0" applyProtection="0"/>
    <xf numFmtId="9" fontId="9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89" fontId="39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5" fillId="64" borderId="1">
      <alignment horizontal="left" vertical="top" wrapText="1"/>
    </xf>
    <xf numFmtId="0" fontId="83" fillId="0" borderId="0"/>
    <xf numFmtId="0" fontId="198" fillId="23" borderId="21" applyNumberFormat="0" applyAlignment="0" applyProtection="0"/>
    <xf numFmtId="0" fontId="198" fillId="23" borderId="21" applyNumberFormat="0" applyAlignment="0" applyProtection="0"/>
    <xf numFmtId="0" fontId="198" fillId="23" borderId="21" applyNumberFormat="0" applyAlignment="0" applyProtection="0"/>
    <xf numFmtId="0" fontId="83" fillId="0" borderId="0"/>
    <xf numFmtId="0" fontId="83" fillId="0" borderId="0"/>
    <xf numFmtId="0" fontId="198" fillId="23" borderId="21" applyNumberFormat="0" applyAlignment="0" applyProtection="0"/>
    <xf numFmtId="0" fontId="83" fillId="0" borderId="0"/>
    <xf numFmtId="0" fontId="150" fillId="23" borderId="21" applyNumberFormat="0" applyAlignment="0" applyProtection="0"/>
    <xf numFmtId="0" fontId="205" fillId="27" borderId="0" applyNumberFormat="0" applyBorder="0" applyAlignment="0" applyProtection="0"/>
    <xf numFmtId="191" fontId="83" fillId="0" borderId="0" applyFont="0" applyFill="0" applyBorder="0" applyAlignment="0" applyProtection="0"/>
    <xf numFmtId="0" fontId="83" fillId="41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198" fillId="23" borderId="21" applyNumberFormat="0" applyAlignment="0" applyProtection="0"/>
    <xf numFmtId="0" fontId="83" fillId="40" borderId="0" applyNumberFormat="0" applyBorder="0" applyAlignment="0" applyProtection="0"/>
    <xf numFmtId="0" fontId="205" fillId="30" borderId="0" applyNumberFormat="0" applyBorder="0" applyAlignment="0" applyProtection="0"/>
    <xf numFmtId="0" fontId="196" fillId="21" borderId="0" applyNumberFormat="0" applyBorder="0" applyAlignment="0" applyProtection="0"/>
    <xf numFmtId="0" fontId="83" fillId="0" borderId="0"/>
    <xf numFmtId="0" fontId="198" fillId="23" borderId="21" applyNumberFormat="0" applyAlignment="0" applyProtection="0"/>
    <xf numFmtId="0" fontId="38" fillId="0" borderId="0"/>
    <xf numFmtId="0" fontId="83" fillId="0" borderId="0"/>
    <xf numFmtId="43" fontId="40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38" fillId="0" borderId="0"/>
    <xf numFmtId="0" fontId="83" fillId="32" borderId="0" applyNumberFormat="0" applyBorder="0" applyAlignment="0" applyProtection="0"/>
    <xf numFmtId="0" fontId="83" fillId="0" borderId="0"/>
    <xf numFmtId="43" fontId="3" fillId="0" borderId="0" applyFont="0" applyFill="0" applyBorder="0" applyAlignment="0" applyProtection="0"/>
    <xf numFmtId="0" fontId="198" fillId="23" borderId="21" applyNumberFormat="0" applyAlignment="0" applyProtection="0"/>
    <xf numFmtId="0" fontId="83" fillId="0" borderId="0"/>
    <xf numFmtId="0" fontId="83" fillId="0" borderId="0"/>
    <xf numFmtId="0" fontId="198" fillId="23" borderId="21" applyNumberFormat="0" applyAlignment="0" applyProtection="0"/>
    <xf numFmtId="0" fontId="198" fillId="23" borderId="21" applyNumberFormat="0" applyAlignment="0" applyProtection="0"/>
    <xf numFmtId="0" fontId="83" fillId="0" borderId="0"/>
    <xf numFmtId="43" fontId="37" fillId="0" borderId="0" applyFont="0" applyFill="0" applyBorder="0" applyAlignment="0" applyProtection="0"/>
    <xf numFmtId="0" fontId="200" fillId="24" borderId="21" applyNumberFormat="0" applyAlignment="0" applyProtection="0"/>
    <xf numFmtId="0" fontId="198" fillId="23" borderId="21" applyNumberFormat="0" applyAlignment="0" applyProtection="0"/>
    <xf numFmtId="43" fontId="12" fillId="0" borderId="0" applyFont="0" applyBorder="0" applyAlignment="0"/>
    <xf numFmtId="7" fontId="39" fillId="18" borderId="0" applyFill="0" applyBorder="0" applyAlignment="0">
      <alignment vertical="top"/>
    </xf>
    <xf numFmtId="0" fontId="83" fillId="0" borderId="0"/>
    <xf numFmtId="0" fontId="37" fillId="0" borderId="0"/>
    <xf numFmtId="0" fontId="198" fillId="23" borderId="21" applyNumberFormat="0" applyAlignment="0" applyProtection="0"/>
    <xf numFmtId="0" fontId="83" fillId="0" borderId="0"/>
    <xf numFmtId="0" fontId="83" fillId="28" borderId="0" applyNumberFormat="0" applyBorder="0" applyAlignment="0" applyProtection="0"/>
    <xf numFmtId="0" fontId="205" fillId="38" borderId="0" applyNumberFormat="0" applyBorder="0" applyAlignment="0" applyProtection="0"/>
    <xf numFmtId="0" fontId="83" fillId="0" borderId="0"/>
    <xf numFmtId="0" fontId="198" fillId="23" borderId="21" applyNumberFormat="0" applyAlignment="0" applyProtection="0"/>
    <xf numFmtId="0" fontId="198" fillId="23" borderId="21" applyNumberFormat="0" applyAlignment="0" applyProtection="0"/>
    <xf numFmtId="0" fontId="205" fillId="42" borderId="0" applyNumberFormat="0" applyBorder="0" applyAlignment="0" applyProtection="0"/>
    <xf numFmtId="0" fontId="205" fillId="43" borderId="0" applyNumberFormat="0" applyBorder="0" applyAlignment="0" applyProtection="0"/>
    <xf numFmtId="0" fontId="198" fillId="23" borderId="21" applyNumberFormat="0" applyAlignment="0" applyProtection="0"/>
    <xf numFmtId="0" fontId="203" fillId="0" borderId="0" applyNumberFormat="0" applyFill="0" applyBorder="0" applyAlignment="0" applyProtection="0"/>
    <xf numFmtId="0" fontId="40" fillId="0" borderId="0"/>
    <xf numFmtId="43" fontId="83" fillId="0" borderId="0" applyFont="0" applyFill="0" applyBorder="0" applyAlignment="0" applyProtection="0"/>
    <xf numFmtId="0" fontId="198" fillId="23" borderId="21" applyNumberFormat="0" applyAlignment="0" applyProtection="0"/>
    <xf numFmtId="191" fontId="83" fillId="0" borderId="0" applyFont="0" applyFill="0" applyBorder="0" applyAlignment="0" applyProtection="0"/>
    <xf numFmtId="0" fontId="199" fillId="24" borderId="22" applyNumberFormat="0" applyAlignment="0" applyProtection="0"/>
    <xf numFmtId="0" fontId="83" fillId="37" borderId="0" applyNumberFormat="0" applyBorder="0" applyAlignment="0" applyProtection="0"/>
    <xf numFmtId="0" fontId="83" fillId="36" borderId="0" applyNumberFormat="0" applyBorder="0" applyAlignment="0" applyProtection="0"/>
    <xf numFmtId="0" fontId="205" fillId="34" borderId="0" applyNumberFormat="0" applyBorder="0" applyAlignment="0" applyProtection="0"/>
    <xf numFmtId="0" fontId="83" fillId="44" borderId="0" applyNumberFormat="0" applyBorder="0" applyAlignment="0" applyProtection="0"/>
    <xf numFmtId="43" fontId="40" fillId="0" borderId="0" applyFont="0" applyFill="0" applyBorder="0" applyAlignment="0" applyProtection="0"/>
    <xf numFmtId="0" fontId="83" fillId="0" borderId="0"/>
    <xf numFmtId="0" fontId="83" fillId="48" borderId="0" applyNumberFormat="0" applyBorder="0" applyAlignment="0" applyProtection="0"/>
    <xf numFmtId="0" fontId="205" fillId="35" borderId="0" applyNumberFormat="0" applyBorder="0" applyAlignment="0" applyProtection="0"/>
    <xf numFmtId="43" fontId="83" fillId="0" borderId="0" applyFont="0" applyFill="0" applyBorder="0" applyAlignment="0" applyProtection="0"/>
    <xf numFmtId="0" fontId="198" fillId="23" borderId="21" applyNumberFormat="0" applyAlignment="0" applyProtection="0"/>
    <xf numFmtId="0" fontId="83" fillId="0" borderId="0"/>
    <xf numFmtId="0" fontId="205" fillId="46" borderId="0" applyNumberFormat="0" applyBorder="0" applyAlignment="0" applyProtection="0"/>
    <xf numFmtId="0" fontId="83" fillId="0" borderId="0"/>
    <xf numFmtId="191" fontId="83" fillId="0" borderId="0" applyFont="0" applyFill="0" applyBorder="0" applyAlignment="0" applyProtection="0"/>
    <xf numFmtId="0" fontId="82" fillId="0" borderId="0"/>
    <xf numFmtId="0" fontId="131" fillId="51" borderId="1">
      <alignment horizontal="center" vertical="top" wrapText="1"/>
    </xf>
    <xf numFmtId="0" fontId="83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3" fillId="0" borderId="0"/>
    <xf numFmtId="0" fontId="82" fillId="0" borderId="0"/>
    <xf numFmtId="0" fontId="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43" fontId="39" fillId="0" borderId="0" applyFont="0" applyFill="0" applyBorder="0" applyAlignment="0" applyProtection="0"/>
    <xf numFmtId="0" fontId="194" fillId="0" borderId="26" applyNumberFormat="0" applyFill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7" fillId="0" borderId="0"/>
    <xf numFmtId="0" fontId="6" fillId="0" borderId="0"/>
    <xf numFmtId="0" fontId="195" fillId="20" borderId="0" applyNumberFormat="0" applyBorder="0" applyAlignment="0" applyProtection="0"/>
    <xf numFmtId="0" fontId="39" fillId="0" borderId="0"/>
    <xf numFmtId="0" fontId="38" fillId="0" borderId="0"/>
    <xf numFmtId="191" fontId="83" fillId="0" borderId="0" applyFont="0" applyFill="0" applyBorder="0" applyAlignment="0" applyProtection="0"/>
    <xf numFmtId="0" fontId="6" fillId="0" borderId="0"/>
    <xf numFmtId="0" fontId="7" fillId="0" borderId="0"/>
    <xf numFmtId="0" fontId="38" fillId="0" borderId="0"/>
    <xf numFmtId="0" fontId="38" fillId="0" borderId="0"/>
    <xf numFmtId="0" fontId="82" fillId="0" borderId="0"/>
    <xf numFmtId="0" fontId="40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82" fillId="0" borderId="0"/>
    <xf numFmtId="0" fontId="7" fillId="0" borderId="0"/>
    <xf numFmtId="43" fontId="38" fillId="0" borderId="0" applyFont="0" applyFill="0" applyBorder="0" applyAlignment="0" applyProtection="0"/>
    <xf numFmtId="0" fontId="40" fillId="0" borderId="0"/>
    <xf numFmtId="0" fontId="40" fillId="0" borderId="0"/>
    <xf numFmtId="43" fontId="42" fillId="0" borderId="0" applyFont="0" applyFill="0" applyBorder="0" applyAlignment="0" applyProtection="0"/>
    <xf numFmtId="0" fontId="7" fillId="0" borderId="0"/>
    <xf numFmtId="0" fontId="202" fillId="25" borderId="24" applyNumberFormat="0" applyAlignment="0" applyProtection="0"/>
    <xf numFmtId="0" fontId="198" fillId="23" borderId="21" applyNumberFormat="0" applyAlignment="0" applyProtection="0"/>
    <xf numFmtId="0" fontId="201" fillId="0" borderId="23" applyNumberFormat="0" applyFill="0" applyAlignment="0" applyProtection="0"/>
    <xf numFmtId="43" fontId="38" fillId="0" borderId="0" applyFont="0" applyFill="0" applyBorder="0" applyAlignment="0" applyProtection="0"/>
    <xf numFmtId="0" fontId="83" fillId="0" borderId="0"/>
    <xf numFmtId="0" fontId="83" fillId="0" borderId="0"/>
    <xf numFmtId="191" fontId="83" fillId="0" borderId="0" applyFont="0" applyFill="0" applyBorder="0" applyAlignment="0" applyProtection="0"/>
    <xf numFmtId="0" fontId="197" fillId="22" borderId="0" applyNumberFormat="0" applyBorder="0" applyAlignment="0" applyProtection="0"/>
    <xf numFmtId="0" fontId="198" fillId="23" borderId="21" applyNumberFormat="0" applyAlignment="0" applyProtection="0"/>
    <xf numFmtId="0" fontId="83" fillId="45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3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21" applyNumberFormat="0" applyAlignment="0" applyProtection="0"/>
    <xf numFmtId="0" fontId="52" fillId="24" borderId="22" applyNumberFormat="0" applyAlignment="0" applyProtection="0"/>
    <xf numFmtId="0" fontId="53" fillId="24" borderId="21" applyNumberFormat="0" applyAlignment="0" applyProtection="0"/>
    <xf numFmtId="0" fontId="54" fillId="0" borderId="23" applyNumberFormat="0" applyFill="0" applyAlignment="0" applyProtection="0"/>
    <xf numFmtId="0" fontId="55" fillId="25" borderId="2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59" fillId="50" borderId="0" applyNumberFormat="0" applyBorder="0" applyAlignment="0" applyProtection="0"/>
    <xf numFmtId="0" fontId="7" fillId="0" borderId="0"/>
    <xf numFmtId="0" fontId="41" fillId="26" borderId="25" applyNumberFormat="0" applyFont="0" applyAlignment="0" applyProtection="0"/>
    <xf numFmtId="0" fontId="7" fillId="0" borderId="0"/>
    <xf numFmtId="0" fontId="92" fillId="0" borderId="0"/>
    <xf numFmtId="0" fontId="205" fillId="47" borderId="0" applyNumberFormat="0" applyBorder="0" applyAlignment="0" applyProtection="0"/>
    <xf numFmtId="0" fontId="83" fillId="0" borderId="0"/>
    <xf numFmtId="0" fontId="37" fillId="0" borderId="0"/>
    <xf numFmtId="191" fontId="83" fillId="0" borderId="0" applyFont="0" applyFill="0" applyBorder="0" applyAlignment="0" applyProtection="0"/>
    <xf numFmtId="0" fontId="83" fillId="0" borderId="0"/>
    <xf numFmtId="0" fontId="205" fillId="39" borderId="0" applyNumberFormat="0" applyBorder="0" applyAlignment="0" applyProtection="0"/>
    <xf numFmtId="0" fontId="83" fillId="33" borderId="0" applyNumberFormat="0" applyBorder="0" applyAlignment="0" applyProtection="0"/>
    <xf numFmtId="0" fontId="83" fillId="29" borderId="0" applyNumberFormat="0" applyBorder="0" applyAlignment="0" applyProtection="0"/>
    <xf numFmtId="0" fontId="83" fillId="0" borderId="0"/>
    <xf numFmtId="0" fontId="83" fillId="0" borderId="0"/>
    <xf numFmtId="191" fontId="83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83" fillId="0" borderId="0"/>
    <xf numFmtId="43" fontId="82" fillId="0" borderId="0" applyFont="0" applyFill="0" applyBorder="0" applyAlignment="0" applyProtection="0"/>
    <xf numFmtId="0" fontId="83" fillId="0" borderId="0"/>
    <xf numFmtId="0" fontId="205" fillId="50" borderId="0" applyNumberFormat="0" applyBorder="0" applyAlignment="0" applyProtection="0"/>
    <xf numFmtId="0" fontId="83" fillId="0" borderId="0"/>
    <xf numFmtId="191" fontId="83" fillId="0" borderId="0" applyFont="0" applyFill="0" applyBorder="0" applyAlignment="0" applyProtection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91" fontId="83" fillId="0" borderId="0" applyFont="0" applyFill="0" applyBorder="0" applyAlignment="0" applyProtection="0"/>
    <xf numFmtId="0" fontId="83" fillId="0" borderId="0"/>
    <xf numFmtId="0" fontId="84" fillId="0" borderId="0"/>
    <xf numFmtId="191" fontId="83" fillId="0" borderId="0" applyFont="0" applyFill="0" applyBorder="0" applyAlignment="0" applyProtection="0"/>
    <xf numFmtId="0" fontId="198" fillId="23" borderId="21" applyNumberFormat="0" applyAlignment="0" applyProtection="0"/>
    <xf numFmtId="0" fontId="83" fillId="0" borderId="0"/>
    <xf numFmtId="0" fontId="198" fillId="23" borderId="21" applyNumberFormat="0" applyAlignment="0" applyProtection="0"/>
    <xf numFmtId="0" fontId="83" fillId="49" borderId="0" applyNumberFormat="0" applyBorder="0" applyAlignment="0" applyProtection="0"/>
    <xf numFmtId="0" fontId="205" fillId="31" borderId="0" applyNumberFormat="0" applyBorder="0" applyAlignment="0" applyProtection="0"/>
    <xf numFmtId="43" fontId="6" fillId="0" borderId="0" applyFont="0" applyFill="0" applyBorder="0" applyAlignment="0" applyProtection="0"/>
    <xf numFmtId="0" fontId="83" fillId="0" borderId="0"/>
    <xf numFmtId="19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98" fillId="23" borderId="21" applyNumberFormat="0" applyAlignment="0" applyProtection="0"/>
    <xf numFmtId="191" fontId="83" fillId="0" borderId="0" applyFont="0" applyFill="0" applyBorder="0" applyAlignment="0" applyProtection="0"/>
    <xf numFmtId="0" fontId="198" fillId="23" borderId="21" applyNumberFormat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83" fillId="0" borderId="0"/>
    <xf numFmtId="0" fontId="198" fillId="23" borderId="21" applyNumberFormat="0" applyAlignment="0" applyProtection="0"/>
    <xf numFmtId="19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98" fillId="23" borderId="21" applyNumberFormat="0" applyAlignment="0" applyProtection="0"/>
    <xf numFmtId="0" fontId="83" fillId="0" borderId="0"/>
    <xf numFmtId="0" fontId="198" fillId="23" borderId="21" applyNumberFormat="0" applyAlignment="0" applyProtection="0"/>
    <xf numFmtId="191" fontId="83" fillId="0" borderId="0" applyFont="0" applyFill="0" applyBorder="0" applyAlignment="0" applyProtection="0"/>
    <xf numFmtId="0" fontId="82" fillId="0" borderId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82" fillId="0" borderId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84" fillId="0" borderId="0"/>
    <xf numFmtId="43" fontId="82" fillId="0" borderId="0" applyFont="0" applyFill="0" applyBorder="0" applyAlignment="0" applyProtection="0"/>
    <xf numFmtId="0" fontId="82" fillId="0" borderId="0"/>
    <xf numFmtId="43" fontId="6" fillId="0" borderId="0" applyFont="0" applyFill="0" applyBorder="0" applyAlignment="0" applyProtection="0"/>
    <xf numFmtId="0" fontId="103" fillId="7" borderId="9" applyNumberFormat="0" applyAlignment="0" applyProtection="0"/>
    <xf numFmtId="0" fontId="83" fillId="0" borderId="0"/>
    <xf numFmtId="43" fontId="6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103" fillId="7" borderId="9" applyNumberFormat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4" fillId="0" borderId="0"/>
    <xf numFmtId="0" fontId="84" fillId="0" borderId="0"/>
    <xf numFmtId="43" fontId="6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84" fillId="0" borderId="0"/>
    <xf numFmtId="43" fontId="7" fillId="0" borderId="0" applyFont="0" applyFill="0" applyBorder="0" applyAlignment="0" applyProtection="0"/>
    <xf numFmtId="0" fontId="83" fillId="0" borderId="0"/>
    <xf numFmtId="43" fontId="6" fillId="0" borderId="0" applyFont="0" applyFill="0" applyBorder="0" applyAlignment="0" applyProtection="0"/>
    <xf numFmtId="0" fontId="84" fillId="0" borderId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3" fillId="0" borderId="0"/>
    <xf numFmtId="0" fontId="4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4" fillId="0" borderId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03" fillId="7" borderId="9" applyNumberFormat="0" applyAlignment="0" applyProtection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2" fillId="0" borderId="0"/>
    <xf numFmtId="0" fontId="82" fillId="0" borderId="0"/>
    <xf numFmtId="0" fontId="103" fillId="7" borderId="9" applyNumberFormat="0" applyAlignment="0" applyProtection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03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84" fillId="0" borderId="0"/>
    <xf numFmtId="0" fontId="3" fillId="0" borderId="0"/>
    <xf numFmtId="0" fontId="36" fillId="25" borderId="24" applyNumberFormat="0" applyAlignment="0" applyProtection="0"/>
    <xf numFmtId="0" fontId="8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" fillId="0" borderId="0"/>
    <xf numFmtId="0" fontId="7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84" fillId="0" borderId="0"/>
    <xf numFmtId="43" fontId="7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84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84" fillId="0" borderId="0"/>
    <xf numFmtId="43" fontId="6" fillId="0" borderId="0" applyFont="0" applyFill="0" applyBorder="0" applyAlignment="0" applyProtection="0"/>
    <xf numFmtId="0" fontId="150" fillId="23" borderId="21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0" fontId="7" fillId="0" borderId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03" fillId="7" borderId="9" applyNumberFormat="0" applyAlignment="0" applyProtection="0"/>
    <xf numFmtId="0" fontId="38" fillId="6" borderId="15" applyNumberFormat="0" applyFont="0" applyAlignment="0" applyProtection="0"/>
    <xf numFmtId="191" fontId="2" fillId="0" borderId="0" applyFont="0" applyFill="0" applyBorder="0" applyAlignment="0" applyProtection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43" fontId="3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91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51" fillId="23" borderId="21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3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43" fontId="40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2" fillId="0" borderId="0"/>
    <xf numFmtId="0" fontId="6" fillId="0" borderId="0"/>
    <xf numFmtId="43" fontId="41" fillId="0" borderId="0" applyFont="0" applyFill="0" applyBorder="0" applyAlignment="0" applyProtection="0"/>
    <xf numFmtId="0" fontId="193" fillId="0" borderId="0"/>
    <xf numFmtId="0" fontId="41" fillId="0" borderId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82" fillId="0" borderId="0"/>
    <xf numFmtId="0" fontId="7" fillId="0" borderId="0"/>
    <xf numFmtId="43" fontId="6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92" fillId="0" borderId="0"/>
    <xf numFmtId="43" fontId="83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43" fontId="83" fillId="0" borderId="0" applyFont="0" applyFill="0" applyBorder="0" applyAlignment="0" applyProtection="0"/>
    <xf numFmtId="0" fontId="42" fillId="0" borderId="0"/>
    <xf numFmtId="0" fontId="103" fillId="7" borderId="9" applyNumberFormat="0" applyAlignment="0" applyProtection="0"/>
    <xf numFmtId="43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5" fillId="0" borderId="0"/>
    <xf numFmtId="4" fontId="5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5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9" applyNumberFormat="0" applyAlignment="0" applyProtection="0"/>
    <xf numFmtId="0" fontId="22" fillId="19" borderId="10" applyNumberFormat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9" borderId="9" applyNumberFormat="0" applyAlignment="0" applyProtection="0"/>
    <xf numFmtId="0" fontId="28" fillId="9" borderId="9" applyNumberFormat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5" fillId="0" borderId="0"/>
    <xf numFmtId="0" fontId="5" fillId="6" borderId="15" applyNumberFormat="0" applyFont="0" applyAlignment="0" applyProtection="0"/>
    <xf numFmtId="0" fontId="31" fillId="18" borderId="16" applyNumberFormat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29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38" fillId="0" borderId="0"/>
    <xf numFmtId="0" fontId="51" fillId="23" borderId="21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38" fillId="0" borderId="0"/>
    <xf numFmtId="0" fontId="38" fillId="0" borderId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4" fillId="0" borderId="0"/>
    <xf numFmtId="0" fontId="38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8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11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2" fillId="0" borderId="0"/>
    <xf numFmtId="0" fontId="38" fillId="0" borderId="0"/>
    <xf numFmtId="0" fontId="51" fillId="23" borderId="21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84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51" fillId="23" borderId="21" applyNumberFormat="0" applyAlignment="0" applyProtection="0"/>
    <xf numFmtId="43" fontId="38" fillId="0" borderId="0" applyFont="0" applyFill="0" applyBorder="0" applyAlignment="0" applyProtection="0"/>
    <xf numFmtId="0" fontId="7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3" borderId="21" applyNumberFormat="0" applyAlignment="0" applyProtection="0"/>
    <xf numFmtId="0" fontId="51" fillId="23" borderId="21" applyNumberFormat="0" applyAlignment="0" applyProtection="0"/>
    <xf numFmtId="0" fontId="7" fillId="0" borderId="0"/>
    <xf numFmtId="0" fontId="51" fillId="23" borderId="21" applyNumberFormat="0" applyAlignment="0" applyProtection="0"/>
    <xf numFmtId="43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1" fillId="23" borderId="21" applyNumberFormat="0" applyAlignment="0" applyProtection="0"/>
    <xf numFmtId="0" fontId="7" fillId="0" borderId="0"/>
    <xf numFmtId="0" fontId="2" fillId="0" borderId="0"/>
    <xf numFmtId="0" fontId="51" fillId="23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9" fontId="7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38" fillId="0" borderId="0"/>
    <xf numFmtId="0" fontId="2" fillId="0" borderId="0"/>
    <xf numFmtId="0" fontId="41" fillId="0" borderId="0"/>
    <xf numFmtId="0" fontId="18" fillId="0" borderId="0"/>
    <xf numFmtId="0" fontId="38" fillId="0" borderId="0"/>
    <xf numFmtId="0" fontId="38" fillId="0" borderId="0"/>
    <xf numFmtId="0" fontId="2" fillId="0" borderId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21" applyNumberFormat="0" applyAlignment="0" applyProtection="0"/>
    <xf numFmtId="0" fontId="52" fillId="24" borderId="22" applyNumberFormat="0" applyAlignment="0" applyProtection="0"/>
    <xf numFmtId="0" fontId="53" fillId="24" borderId="21" applyNumberFormat="0" applyAlignment="0" applyProtection="0"/>
    <xf numFmtId="0" fontId="54" fillId="0" borderId="23" applyNumberFormat="0" applyFill="0" applyAlignment="0" applyProtection="0"/>
    <xf numFmtId="0" fontId="55" fillId="25" borderId="24" applyNumberFormat="0" applyAlignment="0" applyProtection="0"/>
    <xf numFmtId="0" fontId="56" fillId="0" borderId="0" applyNumberFormat="0" applyFill="0" applyBorder="0" applyAlignment="0" applyProtection="0"/>
    <xf numFmtId="0" fontId="41" fillId="26" borderId="25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59" fillId="50" borderId="0" applyNumberFormat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43" fontId="38" fillId="0" borderId="0" applyFont="0" applyFill="0" applyBorder="0" applyAlignment="0" applyProtection="0"/>
    <xf numFmtId="0" fontId="40" fillId="0" borderId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85" fillId="1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103" fillId="7" borderId="9" applyNumberFormat="0" applyAlignment="0" applyProtection="0"/>
    <xf numFmtId="0" fontId="38" fillId="0" borderId="0"/>
    <xf numFmtId="0" fontId="82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82" fillId="0" borderId="0"/>
    <xf numFmtId="0" fontId="38" fillId="6" borderId="15" applyNumberFormat="0" applyFont="0" applyAlignment="0" applyProtection="0"/>
    <xf numFmtId="0" fontId="82" fillId="0" borderId="0"/>
    <xf numFmtId="0" fontId="38" fillId="0" borderId="0"/>
    <xf numFmtId="0" fontId="82" fillId="0" borderId="0"/>
    <xf numFmtId="0" fontId="126" fillId="0" borderId="0"/>
    <xf numFmtId="0" fontId="85" fillId="12" borderId="0" applyNumberFormat="0" applyBorder="0" applyAlignment="0" applyProtection="0"/>
    <xf numFmtId="0" fontId="85" fillId="10" borderId="0" applyNumberFormat="0" applyBorder="0" applyAlignment="0" applyProtection="0"/>
    <xf numFmtId="0" fontId="82" fillId="0" borderId="0"/>
    <xf numFmtId="0" fontId="103" fillId="7" borderId="9" applyNumberFormat="0" applyAlignment="0" applyProtection="0"/>
    <xf numFmtId="0" fontId="126" fillId="0" borderId="0"/>
    <xf numFmtId="43" fontId="7" fillId="0" borderId="0" applyFont="0" applyFill="0" applyBorder="0" applyAlignment="0" applyProtection="0"/>
    <xf numFmtId="0" fontId="85" fillId="52" borderId="0" applyNumberFormat="0" applyBorder="0" applyAlignment="0" applyProtection="0"/>
    <xf numFmtId="0" fontId="51" fillId="23" borderId="21" applyNumberFormat="0" applyAlignment="0" applyProtection="0"/>
    <xf numFmtId="0" fontId="82" fillId="0" borderId="0"/>
    <xf numFmtId="0" fontId="82" fillId="0" borderId="0"/>
    <xf numFmtId="43" fontId="7" fillId="0" borderId="0" applyFont="0" applyFill="0" applyBorder="0" applyAlignment="0" applyProtection="0"/>
    <xf numFmtId="0" fontId="6" fillId="0" borderId="0"/>
    <xf numFmtId="0" fontId="82" fillId="0" borderId="0"/>
    <xf numFmtId="0" fontId="42" fillId="0" borderId="0"/>
    <xf numFmtId="0" fontId="42" fillId="26" borderId="25" applyNumberFormat="0" applyFont="0" applyAlignment="0" applyProtection="0"/>
    <xf numFmtId="0" fontId="85" fillId="4" borderId="0" applyNumberFormat="0" applyBorder="0" applyAlignment="0" applyProtection="0"/>
    <xf numFmtId="0" fontId="51" fillId="23" borderId="21" applyNumberFormat="0" applyAlignment="0" applyProtection="0"/>
    <xf numFmtId="0" fontId="82" fillId="0" borderId="0"/>
    <xf numFmtId="0" fontId="6" fillId="0" borderId="0"/>
    <xf numFmtId="0" fontId="126" fillId="0" borderId="0"/>
    <xf numFmtId="43" fontId="18" fillId="0" borderId="0" applyFont="0" applyFill="0" applyBorder="0" applyAlignment="0" applyProtection="0"/>
    <xf numFmtId="0" fontId="38" fillId="0" borderId="0"/>
    <xf numFmtId="0" fontId="38" fillId="0" borderId="0"/>
    <xf numFmtId="43" fontId="3" fillId="0" borderId="0" applyFont="0" applyFill="0" applyBorder="0" applyAlignment="0" applyProtection="0"/>
    <xf numFmtId="0" fontId="51" fillId="23" borderId="21" applyNumberFormat="0" applyAlignment="0" applyProtection="0"/>
    <xf numFmtId="0" fontId="85" fillId="4" borderId="0" applyNumberFormat="0" applyBorder="0" applyAlignment="0" applyProtection="0"/>
    <xf numFmtId="0" fontId="85" fillId="7" borderId="0" applyNumberFormat="0" applyBorder="0" applyAlignment="0" applyProtection="0"/>
    <xf numFmtId="0" fontId="85" fillId="8" borderId="0" applyNumberFormat="0" applyBorder="0" applyAlignment="0" applyProtection="0"/>
    <xf numFmtId="0" fontId="85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54" borderId="0" applyNumberFormat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0" fontId="38" fillId="0" borderId="0"/>
    <xf numFmtId="0" fontId="38" fillId="0" borderId="0"/>
    <xf numFmtId="0" fontId="42" fillId="26" borderId="25" applyNumberFormat="0" applyFont="0" applyAlignment="0" applyProtection="0"/>
    <xf numFmtId="0" fontId="85" fillId="5" borderId="0" applyNumberFormat="0" applyBorder="0" applyAlignment="0" applyProtection="0"/>
    <xf numFmtId="0" fontId="2" fillId="0" borderId="0"/>
    <xf numFmtId="0" fontId="2" fillId="0" borderId="0"/>
    <xf numFmtId="0" fontId="7" fillId="0" borderId="0"/>
    <xf numFmtId="191" fontId="7" fillId="0" borderId="0" applyFont="0" applyFill="0" applyBorder="0" applyAlignment="0" applyProtection="0"/>
    <xf numFmtId="0" fontId="131" fillId="51" borderId="1">
      <alignment horizontal="center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6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0" borderId="0"/>
    <xf numFmtId="0" fontId="82" fillId="0" borderId="0"/>
    <xf numFmtId="0" fontId="7" fillId="0" borderId="0"/>
    <xf numFmtId="0" fontId="7" fillId="0" borderId="0"/>
    <xf numFmtId="0" fontId="3" fillId="0" borderId="0"/>
    <xf numFmtId="0" fontId="3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/>
    <xf numFmtId="0" fontId="38" fillId="0" borderId="0"/>
    <xf numFmtId="43" fontId="37" fillId="0" borderId="0" applyFont="0" applyFill="0" applyBorder="0" applyAlignment="0" applyProtection="0"/>
    <xf numFmtId="0" fontId="6" fillId="0" borderId="0"/>
    <xf numFmtId="0" fontId="3" fillId="0" borderId="0"/>
    <xf numFmtId="0" fontId="51" fillId="23" borderId="21" applyNumberFormat="0" applyAlignment="0" applyProtection="0"/>
    <xf numFmtId="0" fontId="42" fillId="0" borderId="0"/>
    <xf numFmtId="43" fontId="42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0" fontId="4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0" fontId="38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21" applyNumberFormat="0" applyAlignment="0" applyProtection="0"/>
    <xf numFmtId="0" fontId="52" fillId="24" borderId="22" applyNumberFormat="0" applyAlignment="0" applyProtection="0"/>
    <xf numFmtId="0" fontId="53" fillId="24" borderId="21" applyNumberFormat="0" applyAlignment="0" applyProtection="0"/>
    <xf numFmtId="0" fontId="54" fillId="0" borderId="23" applyNumberFormat="0" applyFill="0" applyAlignment="0" applyProtection="0"/>
    <xf numFmtId="0" fontId="55" fillId="25" borderId="2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59" fillId="50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51" fillId="23" borderId="21" applyNumberFormat="0" applyAlignment="0" applyProtection="0"/>
    <xf numFmtId="0" fontId="38" fillId="0" borderId="0"/>
    <xf numFmtId="0" fontId="38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41" fillId="0" borderId="0"/>
    <xf numFmtId="0" fontId="3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7" fillId="0" borderId="0"/>
    <xf numFmtId="191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37" fillId="0" borderId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0" fontId="38" fillId="0" borderId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6" fillId="0" borderId="0"/>
    <xf numFmtId="0" fontId="82" fillId="0" borderId="0"/>
    <xf numFmtId="0" fontId="3" fillId="0" borderId="0"/>
    <xf numFmtId="0" fontId="65" fillId="0" borderId="28">
      <alignment vertical="center"/>
    </xf>
    <xf numFmtId="0" fontId="2" fillId="0" borderId="0"/>
    <xf numFmtId="0" fontId="2" fillId="0" borderId="0"/>
    <xf numFmtId="0" fontId="82" fillId="0" borderId="0"/>
    <xf numFmtId="0" fontId="7" fillId="0" borderId="0"/>
    <xf numFmtId="0" fontId="126" fillId="0" borderId="0"/>
    <xf numFmtId="0" fontId="126" fillId="0" borderId="0"/>
    <xf numFmtId="0" fontId="126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83" fillId="0" borderId="0"/>
    <xf numFmtId="0" fontId="6" fillId="0" borderId="0"/>
    <xf numFmtId="0" fontId="7" fillId="0" borderId="0"/>
    <xf numFmtId="0" fontId="6" fillId="0" borderId="0"/>
    <xf numFmtId="0" fontId="103" fillId="7" borderId="9" applyNumberFormat="0" applyAlignment="0" applyProtection="0"/>
    <xf numFmtId="0" fontId="7" fillId="0" borderId="0"/>
    <xf numFmtId="0" fontId="51" fillId="23" borderId="21" applyNumberFormat="0" applyAlignment="0" applyProtection="0"/>
    <xf numFmtId="19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0"/>
    <xf numFmtId="0" fontId="2" fillId="0" borderId="0"/>
    <xf numFmtId="0" fontId="7" fillId="0" borderId="0"/>
    <xf numFmtId="0" fontId="85" fillId="52" borderId="0" applyNumberFormat="0" applyBorder="0" applyAlignment="0" applyProtection="0"/>
    <xf numFmtId="0" fontId="85" fillId="10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85" fillId="8" borderId="0" applyNumberFormat="0" applyBorder="0" applyAlignment="0" applyProtection="0"/>
    <xf numFmtId="0" fontId="85" fillId="7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54" borderId="0" applyNumberFormat="0" applyBorder="0" applyAlignment="0" applyProtection="0"/>
    <xf numFmtId="0" fontId="85" fillId="17" borderId="0" applyNumberFormat="0" applyBorder="0" applyAlignment="0" applyProtection="0"/>
    <xf numFmtId="0" fontId="85" fillId="4" borderId="0" applyNumberFormat="0" applyBorder="0" applyAlignment="0" applyProtection="0"/>
    <xf numFmtId="0" fontId="85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177" fillId="0" borderId="0"/>
    <xf numFmtId="43" fontId="7" fillId="0" borderId="0" applyFont="0" applyFill="0" applyBorder="0" applyAlignment="0" applyProtection="0"/>
    <xf numFmtId="191" fontId="17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26" borderId="25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7" fillId="0" borderId="0"/>
    <xf numFmtId="0" fontId="38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38" fillId="0" borderId="0" applyFont="0" applyFill="0" applyBorder="0" applyAlignment="0" applyProtection="0"/>
    <xf numFmtId="0" fontId="51" fillId="23" borderId="2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03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189" fontId="12" fillId="0" borderId="0" xfId="0" applyNumberFormat="1" applyFont="1" applyFill="1" applyAlignment="1">
      <alignment horizontal="right" vertical="center"/>
    </xf>
    <xf numFmtId="189" fontId="12" fillId="0" borderId="3" xfId="0" applyNumberFormat="1" applyFont="1" applyFill="1" applyBorder="1" applyAlignment="1">
      <alignment horizontal="right" vertical="center"/>
    </xf>
    <xf numFmtId="196" fontId="12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96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89" fontId="12" fillId="0" borderId="4" xfId="0" applyNumberFormat="1" applyFont="1" applyFill="1" applyBorder="1" applyAlignment="1">
      <alignment horizontal="right" vertical="center"/>
    </xf>
    <xf numFmtId="189" fontId="12" fillId="0" borderId="6" xfId="0" applyNumberFormat="1" applyFont="1" applyFill="1" applyBorder="1" applyAlignment="1">
      <alignment horizontal="righ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Border="1" applyAlignment="1">
      <alignment horizontal="centerContinuous" vertical="center"/>
    </xf>
    <xf numFmtId="0" fontId="12" fillId="0" borderId="0" xfId="0" quotePrefix="1" applyNumberFormat="1" applyFont="1" applyFill="1" applyAlignment="1">
      <alignment horizontal="centerContinuous" vertical="center"/>
    </xf>
    <xf numFmtId="0" fontId="12" fillId="0" borderId="0" xfId="0" quotePrefix="1" applyNumberFormat="1" applyFont="1" applyFill="1" applyBorder="1" applyAlignment="1">
      <alignment horizontal="centerContinuous" vertical="center"/>
    </xf>
    <xf numFmtId="0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89" fontId="12" fillId="0" borderId="0" xfId="0" applyNumberFormat="1" applyFont="1" applyFill="1" applyAlignment="1">
      <alignment vertical="center"/>
    </xf>
    <xf numFmtId="189" fontId="12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39" fontId="12" fillId="0" borderId="0" xfId="14" applyFont="1" applyFill="1" applyAlignment="1" applyProtection="1">
      <alignment horizontal="left" vertical="center"/>
    </xf>
    <xf numFmtId="196" fontId="12" fillId="0" borderId="0" xfId="0" applyNumberFormat="1" applyFont="1" applyFill="1" applyAlignment="1">
      <alignment horizontal="left" vertical="center"/>
    </xf>
    <xf numFmtId="196" fontId="12" fillId="0" borderId="0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39" fontId="12" fillId="0" borderId="0" xfId="0" applyNumberFormat="1" applyFont="1" applyFill="1" applyBorder="1" applyAlignment="1">
      <alignment vertical="center"/>
    </xf>
    <xf numFmtId="39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horizontal="right" vertical="center"/>
    </xf>
    <xf numFmtId="197" fontId="12" fillId="0" borderId="0" xfId="1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left" vertical="center"/>
    </xf>
    <xf numFmtId="0" fontId="13" fillId="0" borderId="0" xfId="11" applyFont="1" applyFill="1" applyAlignment="1">
      <alignment vertical="center"/>
    </xf>
    <xf numFmtId="189" fontId="12" fillId="0" borderId="0" xfId="11" applyNumberFormat="1" applyFont="1" applyFill="1" applyBorder="1" applyAlignment="1">
      <alignment vertical="center"/>
    </xf>
    <xf numFmtId="189" fontId="12" fillId="0" borderId="0" xfId="11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vertical="center"/>
    </xf>
    <xf numFmtId="0" fontId="12" fillId="0" borderId="0" xfId="11" applyFont="1" applyFill="1" applyBorder="1" applyAlignment="1">
      <alignment vertical="center"/>
    </xf>
    <xf numFmtId="37" fontId="12" fillId="0" borderId="0" xfId="11" applyNumberFormat="1" applyFont="1" applyFill="1" applyAlignment="1">
      <alignment vertical="center"/>
    </xf>
    <xf numFmtId="37" fontId="12" fillId="0" borderId="0" xfId="11" applyNumberFormat="1" applyFont="1" applyFill="1" applyBorder="1" applyAlignment="1">
      <alignment vertical="center"/>
    </xf>
    <xf numFmtId="37" fontId="12" fillId="0" borderId="0" xfId="11" applyNumberFormat="1" applyFont="1" applyFill="1" applyAlignment="1">
      <alignment horizontal="right" vertical="center"/>
    </xf>
    <xf numFmtId="0" fontId="12" fillId="0" borderId="0" xfId="11" applyFont="1" applyFill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37" fontId="12" fillId="0" borderId="3" xfId="11" applyNumberFormat="1" applyFont="1" applyFill="1" applyBorder="1" applyAlignment="1">
      <alignment vertical="center"/>
    </xf>
    <xf numFmtId="37" fontId="12" fillId="0" borderId="3" xfId="11" applyNumberFormat="1" applyFont="1" applyFill="1" applyBorder="1" applyAlignment="1">
      <alignment horizontal="center" vertical="center"/>
    </xf>
    <xf numFmtId="37" fontId="12" fillId="0" borderId="0" xfId="11" applyNumberFormat="1" applyFont="1" applyFill="1" applyBorder="1" applyAlignment="1">
      <alignment horizontal="center" vertical="center"/>
    </xf>
    <xf numFmtId="37" fontId="12" fillId="0" borderId="0" xfId="11" applyNumberFormat="1" applyFont="1" applyFill="1" applyAlignment="1">
      <alignment horizontal="center" vertical="center"/>
    </xf>
    <xf numFmtId="37" fontId="17" fillId="0" borderId="0" xfId="11" applyNumberFormat="1" applyFont="1" applyFill="1" applyAlignment="1">
      <alignment horizontal="center" vertical="center"/>
    </xf>
    <xf numFmtId="189" fontId="12" fillId="0" borderId="0" xfId="11" applyNumberFormat="1" applyFont="1" applyFill="1" applyBorder="1" applyAlignment="1">
      <alignment horizontal="right" vertical="center"/>
    </xf>
    <xf numFmtId="37" fontId="14" fillId="0" borderId="0" xfId="11" applyNumberFormat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/>
    </xf>
    <xf numFmtId="0" fontId="13" fillId="0" borderId="0" xfId="1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3" fillId="0" borderId="0" xfId="11" applyFont="1" applyFill="1" applyAlignment="1">
      <alignment horizontal="center" vertical="center"/>
    </xf>
    <xf numFmtId="37" fontId="12" fillId="0" borderId="7" xfId="11" applyNumberFormat="1" applyFont="1" applyFill="1" applyBorder="1" applyAlignment="1">
      <alignment horizontal="center" vertical="center"/>
    </xf>
    <xf numFmtId="0" fontId="12" fillId="0" borderId="7" xfId="11" applyFont="1" applyFill="1" applyBorder="1" applyAlignment="1">
      <alignment horizontal="center" vertical="center"/>
    </xf>
    <xf numFmtId="189" fontId="12" fillId="0" borderId="0" xfId="11" applyNumberFormat="1" applyFont="1" applyFill="1" applyAlignment="1">
      <alignment vertical="center"/>
    </xf>
    <xf numFmtId="37" fontId="13" fillId="0" borderId="0" xfId="17" quotePrefix="1" applyNumberFormat="1" applyFont="1" applyFill="1" applyAlignment="1">
      <alignment vertical="center"/>
    </xf>
    <xf numFmtId="37" fontId="16" fillId="0" borderId="0" xfId="17" applyNumberFormat="1" applyFont="1" applyFill="1" applyAlignment="1">
      <alignment horizontal="left" vertical="center"/>
    </xf>
    <xf numFmtId="37" fontId="13" fillId="0" borderId="0" xfId="17" applyNumberFormat="1" applyFont="1" applyFill="1" applyAlignment="1">
      <alignment horizontal="left" vertical="center"/>
    </xf>
    <xf numFmtId="38" fontId="12" fillId="0" borderId="0" xfId="17" applyNumberFormat="1" applyFont="1" applyFill="1" applyBorder="1" applyAlignment="1">
      <alignment horizontal="center" vertical="center"/>
    </xf>
    <xf numFmtId="0" fontId="12" fillId="0" borderId="3" xfId="17" applyNumberFormat="1" applyFont="1" applyFill="1" applyBorder="1" applyAlignment="1">
      <alignment horizontal="center" vertical="center"/>
    </xf>
    <xf numFmtId="0" fontId="12" fillId="0" borderId="0" xfId="17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2" fillId="0" borderId="3" xfId="0" quotePrefix="1" applyNumberFormat="1" applyFont="1" applyFill="1" applyBorder="1" applyAlignment="1">
      <alignment horizontal="center" vertical="center"/>
    </xf>
    <xf numFmtId="189" fontId="12" fillId="0" borderId="5" xfId="0" applyNumberFormat="1" applyFont="1" applyFill="1" applyBorder="1" applyAlignment="1">
      <alignment horizontal="right" vertical="center"/>
    </xf>
    <xf numFmtId="0" fontId="12" fillId="0" borderId="0" xfId="0" quotePrefix="1" applyNumberFormat="1" applyFont="1" applyFill="1" applyAlignment="1">
      <alignment horizontal="center" vertical="center"/>
    </xf>
    <xf numFmtId="0" fontId="0" fillId="0" borderId="0" xfId="0" applyFill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0" fillId="0" borderId="0" xfId="0"/>
    <xf numFmtId="189" fontId="12" fillId="0" borderId="0" xfId="0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189" fontId="12" fillId="0" borderId="5" xfId="11" applyNumberFormat="1" applyFont="1" applyFill="1" applyBorder="1" applyAlignment="1">
      <alignment vertical="center"/>
    </xf>
    <xf numFmtId="189" fontId="12" fillId="0" borderId="3" xfId="11" applyNumberFormat="1" applyFont="1" applyFill="1" applyBorder="1" applyAlignment="1">
      <alignment horizontal="right" vertical="center"/>
    </xf>
    <xf numFmtId="39" fontId="13" fillId="0" borderId="0" xfId="14" applyFont="1" applyFill="1" applyAlignment="1" applyProtection="1">
      <alignment horizontal="left"/>
    </xf>
    <xf numFmtId="189" fontId="12" fillId="0" borderId="3" xfId="11" applyNumberFormat="1" applyFont="1" applyFill="1" applyBorder="1" applyAlignment="1">
      <alignment vertical="center"/>
    </xf>
    <xf numFmtId="3" fontId="0" fillId="0" borderId="0" xfId="0" applyNumberFormat="1"/>
    <xf numFmtId="3" fontId="34" fillId="0" borderId="0" xfId="0" applyNumberFormat="1" applyFont="1" applyAlignment="1">
      <alignment vertical="center" wrapText="1"/>
    </xf>
    <xf numFmtId="0" fontId="13" fillId="0" borderId="0" xfId="0" applyFont="1"/>
    <xf numFmtId="0" fontId="35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vertical="center" wrapText="1"/>
    </xf>
    <xf numFmtId="3" fontId="0" fillId="0" borderId="0" xfId="1" applyNumberFormat="1" applyFont="1"/>
    <xf numFmtId="3" fontId="35" fillId="0" borderId="0" xfId="1" applyNumberFormat="1" applyFont="1" applyAlignment="1">
      <alignment horizontal="center" vertical="center" wrapText="1"/>
    </xf>
    <xf numFmtId="3" fontId="35" fillId="0" borderId="0" xfId="1" applyNumberFormat="1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3" fontId="35" fillId="0" borderId="0" xfId="0" applyNumberFormat="1" applyFont="1"/>
    <xf numFmtId="189" fontId="0" fillId="0" borderId="0" xfId="0" applyNumberFormat="1"/>
    <xf numFmtId="4" fontId="12" fillId="0" borderId="0" xfId="1" applyFont="1" applyFill="1" applyBorder="1" applyAlignment="1">
      <alignment vertical="center"/>
    </xf>
    <xf numFmtId="4" fontId="12" fillId="0" borderId="0" xfId="1" applyFont="1" applyFill="1" applyAlignment="1">
      <alignment horizontal="right" vertical="center"/>
    </xf>
    <xf numFmtId="3" fontId="12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right" vertical="center"/>
    </xf>
    <xf numFmtId="3" fontId="12" fillId="0" borderId="0" xfId="1" applyNumberFormat="1" applyFont="1" applyFill="1" applyBorder="1" applyAlignment="1">
      <alignment horizontal="right" vertical="center"/>
    </xf>
    <xf numFmtId="191" fontId="12" fillId="0" borderId="0" xfId="0" applyNumberFormat="1" applyFont="1" applyFill="1" applyAlignment="1">
      <alignment vertical="center"/>
    </xf>
    <xf numFmtId="39" fontId="12" fillId="0" borderId="6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0" fontId="14" fillId="0" borderId="0" xfId="0" applyFont="1" applyFill="1" applyAlignment="1">
      <alignment horizontal="center" vertical="center"/>
    </xf>
    <xf numFmtId="0" fontId="13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left" vertical="center"/>
    </xf>
    <xf numFmtId="0" fontId="12" fillId="0" borderId="0" xfId="0" quotePrefix="1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right" vertical="center"/>
    </xf>
    <xf numFmtId="0" fontId="12" fillId="0" borderId="8" xfId="0" applyFont="1" applyFill="1" applyBorder="1" applyAlignment="1">
      <alignment vertical="center"/>
    </xf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189" fontId="12" fillId="0" borderId="3" xfId="0" applyNumberFormat="1" applyFont="1" applyBorder="1" applyAlignment="1">
      <alignment vertical="center"/>
    </xf>
    <xf numFmtId="189" fontId="12" fillId="0" borderId="0" xfId="0" applyNumberFormat="1" applyFont="1" applyAlignment="1">
      <alignment horizontal="center" vertical="center"/>
    </xf>
    <xf numFmtId="189" fontId="12" fillId="0" borderId="3" xfId="0" applyNumberFormat="1" applyFont="1" applyBorder="1" applyAlignment="1">
      <alignment horizontal="right" vertical="center"/>
    </xf>
    <xf numFmtId="196" fontId="12" fillId="0" borderId="0" xfId="0" applyNumberFormat="1" applyFont="1" applyAlignment="1">
      <alignment horizontal="center" vertical="center"/>
    </xf>
    <xf numFmtId="189" fontId="12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89" fontId="12" fillId="0" borderId="6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89" fontId="12" fillId="0" borderId="0" xfId="11" applyNumberFormat="1" applyFont="1" applyAlignment="1">
      <alignment horizontal="right" vertical="center"/>
    </xf>
    <xf numFmtId="39" fontId="12" fillId="0" borderId="0" xfId="14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quotePrefix="1" applyFont="1" applyFill="1" applyAlignment="1">
      <alignment horizontal="center" vertical="center"/>
    </xf>
    <xf numFmtId="39" fontId="12" fillId="0" borderId="0" xfId="14" applyFont="1" applyFill="1" applyAlignment="1">
      <alignment horizontal="left" vertical="center"/>
    </xf>
    <xf numFmtId="39" fontId="12" fillId="0" borderId="0" xfId="14" quotePrefix="1" applyFont="1" applyFill="1" applyAlignment="1">
      <alignment horizontal="left" vertical="center"/>
    </xf>
    <xf numFmtId="39" fontId="13" fillId="0" borderId="0" xfId="14" applyFont="1" applyFill="1" applyAlignment="1" applyProtection="1">
      <alignment horizontal="left" vertical="center"/>
    </xf>
    <xf numFmtId="0" fontId="7" fillId="0" borderId="0" xfId="2012" applyFill="1"/>
    <xf numFmtId="0" fontId="7" fillId="0" borderId="0" xfId="10797" applyFill="1"/>
    <xf numFmtId="0" fontId="7" fillId="0" borderId="0" xfId="10778" applyFill="1"/>
    <xf numFmtId="191" fontId="7" fillId="0" borderId="0" xfId="10755" applyNumberFormat="1" applyFont="1" applyFill="1"/>
    <xf numFmtId="0" fontId="7" fillId="0" borderId="0" xfId="10716" applyFill="1"/>
    <xf numFmtId="191" fontId="7" fillId="0" borderId="0" xfId="10712" applyNumberFormat="1" applyFill="1"/>
    <xf numFmtId="191" fontId="7" fillId="0" borderId="0" xfId="10759" applyNumberFormat="1" applyFill="1"/>
    <xf numFmtId="191" fontId="7" fillId="0" borderId="0" xfId="10794" applyNumberFormat="1" applyFill="1"/>
    <xf numFmtId="191" fontId="7" fillId="0" borderId="0" xfId="10774" applyNumberFormat="1" applyFill="1"/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189" fontId="12" fillId="0" borderId="3" xfId="0" applyNumberFormat="1" applyFont="1" applyBorder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189" fontId="12" fillId="0" borderId="3" xfId="0" applyNumberFormat="1" applyFont="1" applyBorder="1" applyAlignment="1">
      <alignment vertical="center"/>
    </xf>
    <xf numFmtId="189" fontId="12" fillId="0" borderId="0" xfId="0" applyNumberFormat="1" applyFont="1" applyAlignment="1">
      <alignment horizontal="right" vertical="center"/>
    </xf>
    <xf numFmtId="189" fontId="12" fillId="0" borderId="3" xfId="0" applyNumberFormat="1" applyFont="1" applyBorder="1" applyAlignment="1">
      <alignment horizontal="right" vertical="center"/>
    </xf>
    <xf numFmtId="197" fontId="12" fillId="0" borderId="0" xfId="1" applyNumberFormat="1" applyFont="1" applyFill="1" applyBorder="1" applyAlignment="1">
      <alignment horizontal="right" vertical="center"/>
    </xf>
    <xf numFmtId="189" fontId="12" fillId="0" borderId="0" xfId="0" applyNumberFormat="1" applyFont="1" applyAlignment="1">
      <alignment horizontal="right" vertical="center"/>
    </xf>
    <xf numFmtId="189" fontId="12" fillId="0" borderId="0" xfId="0" applyNumberFormat="1" applyFont="1" applyAlignment="1">
      <alignment vertical="center"/>
    </xf>
    <xf numFmtId="189" fontId="12" fillId="0" borderId="3" xfId="0" applyNumberFormat="1" applyFont="1" applyFill="1" applyBorder="1" applyAlignment="1">
      <alignment vertical="center"/>
    </xf>
    <xf numFmtId="4" fontId="12" fillId="0" borderId="0" xfId="1" applyFont="1" applyFill="1" applyBorder="1" applyAlignment="1">
      <alignment horizontal="right" vertical="center"/>
    </xf>
    <xf numFmtId="0" fontId="7" fillId="0" borderId="0" xfId="10714" applyFont="1" applyFill="1"/>
    <xf numFmtId="0" fontId="7" fillId="0" borderId="0" xfId="64" applyFill="1"/>
    <xf numFmtId="0" fontId="7" fillId="0" borderId="0" xfId="10784" applyFill="1"/>
    <xf numFmtId="0" fontId="7" fillId="0" borderId="0" xfId="10707" applyFill="1"/>
    <xf numFmtId="0" fontId="7" fillId="0" borderId="0" xfId="10764" applyFill="1"/>
    <xf numFmtId="191" fontId="7" fillId="0" borderId="0" xfId="10793" applyNumberFormat="1" applyFill="1"/>
    <xf numFmtId="0" fontId="7" fillId="0" borderId="0" xfId="10750" applyFill="1"/>
    <xf numFmtId="191" fontId="7" fillId="0" borderId="0" xfId="10790" applyNumberFormat="1" applyFont="1" applyFill="1"/>
    <xf numFmtId="191" fontId="7" fillId="0" borderId="0" xfId="10729" applyNumberFormat="1" applyFill="1"/>
    <xf numFmtId="191" fontId="7" fillId="0" borderId="0" xfId="10800" applyNumberFormat="1" applyFont="1" applyFill="1"/>
    <xf numFmtId="191" fontId="7" fillId="0" borderId="0" xfId="10789" applyNumberFormat="1" applyFill="1"/>
    <xf numFmtId="191" fontId="7" fillId="0" borderId="0" xfId="10760" applyNumberFormat="1" applyFont="1" applyFill="1"/>
    <xf numFmtId="191" fontId="7" fillId="0" borderId="0" xfId="10711" applyNumberFormat="1" applyFill="1"/>
    <xf numFmtId="191" fontId="7" fillId="0" borderId="0" xfId="10765" applyNumberFormat="1" applyFont="1" applyFill="1"/>
    <xf numFmtId="191" fontId="7" fillId="0" borderId="0" xfId="10715" applyNumberFormat="1" applyFill="1"/>
    <xf numFmtId="191" fontId="7" fillId="0" borderId="0" xfId="10748" applyNumberFormat="1" applyFont="1" applyFill="1"/>
    <xf numFmtId="191" fontId="7" fillId="0" borderId="0" xfId="10739" applyNumberFormat="1" applyFill="1"/>
    <xf numFmtId="191" fontId="7" fillId="0" borderId="0" xfId="10783" applyNumberFormat="1" applyFill="1"/>
    <xf numFmtId="191" fontId="7" fillId="0" borderId="0" xfId="10787" applyNumberFormat="1" applyFont="1" applyFill="1"/>
    <xf numFmtId="191" fontId="7" fillId="0" borderId="5" xfId="10770" applyNumberFormat="1" applyFont="1" applyFill="1" applyBorder="1"/>
    <xf numFmtId="191" fontId="7" fillId="0" borderId="0" xfId="10754" applyNumberFormat="1" applyFill="1"/>
    <xf numFmtId="0" fontId="7" fillId="0" borderId="0" xfId="10726" applyFill="1"/>
    <xf numFmtId="191" fontId="3" fillId="0" borderId="0" xfId="10749" applyNumberFormat="1" applyFont="1" applyFill="1"/>
    <xf numFmtId="0" fontId="12" fillId="0" borderId="0" xfId="0" applyFont="1" applyAlignment="1">
      <alignment horizontal="justify" vertical="center" wrapText="1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89" fontId="12" fillId="0" borderId="0" xfId="0" applyNumberFormat="1" applyFont="1" applyBorder="1" applyAlignment="1">
      <alignment horizontal="right" vertical="center"/>
    </xf>
    <xf numFmtId="39" fontId="12" fillId="0" borderId="0" xfId="0" applyNumberFormat="1" applyFont="1" applyBorder="1" applyAlignment="1">
      <alignment horizontal="right" vertical="center"/>
    </xf>
    <xf numFmtId="39" fontId="12" fillId="0" borderId="0" xfId="0" applyNumberFormat="1" applyFont="1" applyBorder="1" applyAlignment="1">
      <alignment vertical="center"/>
    </xf>
    <xf numFmtId="0" fontId="12" fillId="0" borderId="0" xfId="0" quotePrefix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4" fontId="13" fillId="0" borderId="0" xfId="1" applyFont="1" applyFill="1" applyBorder="1" applyAlignment="1">
      <alignment vertical="center"/>
    </xf>
    <xf numFmtId="191" fontId="12" fillId="0" borderId="0" xfId="0" applyNumberFormat="1" applyFont="1" applyFill="1" applyBorder="1" applyAlignment="1">
      <alignment vertical="center"/>
    </xf>
    <xf numFmtId="0" fontId="12" fillId="0" borderId="0" xfId="0" quotePrefix="1" applyFont="1" applyFill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quotePrefix="1" applyFont="1" applyBorder="1" applyAlignment="1">
      <alignment horizontal="center" vertical="center"/>
    </xf>
    <xf numFmtId="0" fontId="13" fillId="0" borderId="3" xfId="0" quotePrefix="1" applyNumberFormat="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3" xfId="11" applyFont="1" applyFill="1" applyBorder="1" applyAlignment="1">
      <alignment horizontal="center" vertical="center"/>
    </xf>
    <xf numFmtId="37" fontId="12" fillId="0" borderId="4" xfId="11" applyNumberFormat="1" applyFont="1" applyFill="1" applyBorder="1" applyAlignment="1">
      <alignment horizontal="center" vertical="center"/>
    </xf>
    <xf numFmtId="0" fontId="12" fillId="0" borderId="4" xfId="11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 wrapText="1"/>
    </xf>
  </cellXfs>
  <cellStyles count="14560">
    <cellStyle name="20% - Accent1 2" xfId="19" xr:uid="{00000000-0005-0000-0000-000000000000}"/>
    <cellStyle name="20% - Accent1 2 2" xfId="630" xr:uid="{C4A25342-EE3B-4BCA-B6CE-736394E97037}"/>
    <cellStyle name="20% - Accent1 2 2 2" xfId="5134" xr:uid="{4B79D005-9AFA-4792-9306-5435DC680150}"/>
    <cellStyle name="20% - Accent1 2 3" xfId="1771" xr:uid="{83032D3A-2B2C-4176-9CE9-EFE66576815D}"/>
    <cellStyle name="20% - Accent1 2 3 2" xfId="2051" xr:uid="{68E82321-E76A-4FB4-ABBF-CEAD0BC2F24D}"/>
    <cellStyle name="20% - Accent1 2 4" xfId="4431" xr:uid="{78F0E245-9430-4DB7-9355-D83E7E4DF343}"/>
    <cellStyle name="20% - Accent1 2 5" xfId="6766" xr:uid="{9CA6DA13-4084-47C9-AEBD-C430796D0E1A}"/>
    <cellStyle name="20% - Accent1 2 6" xfId="7980" xr:uid="{0B1638F5-71FB-45A3-B4E5-CFE41F47BB0B}"/>
    <cellStyle name="20% - Accent1 2 7" xfId="146" xr:uid="{DAF10806-9C75-4996-92D4-7115ACC8AE84}"/>
    <cellStyle name="20% - Accent1 3" xfId="1462" xr:uid="{E3593677-DCCD-41D4-95BD-A84DAF873489}"/>
    <cellStyle name="20% - Accent1 3 2" xfId="4024" xr:uid="{F1121392-F568-4D1A-A838-E9609648087F}"/>
    <cellStyle name="20% - Accent1 3 2 2" xfId="5174" xr:uid="{BFF47D9E-6970-428E-9005-4B3C50CFB682}"/>
    <cellStyle name="20% - Accent1 3 2 3" xfId="6095" xr:uid="{1F37AC6E-E357-495C-A431-42BC523DAB04}"/>
    <cellStyle name="20% - Accent1 3 3" xfId="2052" xr:uid="{AC2B084E-A888-4D6C-B3E3-0B39F96D104A}"/>
    <cellStyle name="20% - Accent1 3 4" xfId="8359" xr:uid="{BB95D424-9F7A-43F8-9A5D-E7D9334F28E6}"/>
    <cellStyle name="20% - Accent1 4" xfId="867" xr:uid="{4DEA3F74-DAE8-4111-AD27-ED6E70FE80FF}"/>
    <cellStyle name="20% - Accent1 4 2" xfId="4090" xr:uid="{180946DA-3076-4D6A-BD24-AB6BB48A4E9F}"/>
    <cellStyle name="20% - Accent1 4 2 2" xfId="5261" xr:uid="{CC65E96A-0F99-44B0-989B-2524D1EC56E8}"/>
    <cellStyle name="20% - Accent1 4 2 3" xfId="8836" xr:uid="{FFDE91D2-02A5-4378-A679-EDC1829677BA}"/>
    <cellStyle name="20% - Accent1 4 3" xfId="2053" xr:uid="{044FB6DD-D743-4FF9-885F-038C853C030D}"/>
    <cellStyle name="20% - Accent1 4 3 2" xfId="6640" xr:uid="{C833C57E-D422-4C77-811B-A218DBA6F398}"/>
    <cellStyle name="20% - Accent1 4 4" xfId="4740" xr:uid="{187F7316-C7C9-48B2-B39B-F92DA9F4069C}"/>
    <cellStyle name="20% - Accent1 4 5" xfId="8106" xr:uid="{C56973F7-FB31-4BF4-8FF2-11AC593BB760}"/>
    <cellStyle name="20% - Accent1 5" xfId="2054" xr:uid="{D71B5E17-78A4-4FE0-885A-5AE7433A9BCF}"/>
    <cellStyle name="20% - Accent1 5 2" xfId="5190" xr:uid="{522FB5CF-D5B3-4B21-A57A-7CE25560F60F}"/>
    <cellStyle name="20% - Accent1 5 3" xfId="8728" xr:uid="{E6B3C783-3335-4E27-8F0F-54FFF0B8EC42}"/>
    <cellStyle name="20% - Accent1 6" xfId="4188" xr:uid="{A549EB2F-D4FE-4340-92EE-CFA2B588B5A2}"/>
    <cellStyle name="20% - Accent1 6 2" xfId="4373" xr:uid="{20E7301D-C9D6-48A5-B7C9-6D67EDBE0CF7}"/>
    <cellStyle name="20% - Accent1 6 3" xfId="5936" xr:uid="{F0D3ACAC-BBB0-44B4-8508-50421F2895CC}"/>
    <cellStyle name="20% - Accent2 2" xfId="20" xr:uid="{00000000-0005-0000-0000-000001000000}"/>
    <cellStyle name="20% - Accent2 2 2" xfId="902" xr:uid="{DCB57F1B-4EAB-477F-A39D-4ED6AC2B172E}"/>
    <cellStyle name="20% - Accent2 2 2 2" xfId="5082" xr:uid="{27352192-FA87-42AF-A9FB-2048C8847F74}"/>
    <cellStyle name="20% - Accent2 2 3" xfId="1775" xr:uid="{CC92939A-2761-486B-B097-1F842B8D6E6A}"/>
    <cellStyle name="20% - Accent2 2 3 2" xfId="2055" xr:uid="{113ECA96-BEE7-4327-9AF9-21622B103620}"/>
    <cellStyle name="20% - Accent2 2 4" xfId="4432" xr:uid="{95480F2B-23F8-4342-87D9-504B79B5AAB4}"/>
    <cellStyle name="20% - Accent2 2 5" xfId="6767" xr:uid="{B1F599D0-AD7D-4267-95CB-F28049673943}"/>
    <cellStyle name="20% - Accent2 2 6" xfId="7984" xr:uid="{63736099-7F5C-4600-AE46-A82170425E97}"/>
    <cellStyle name="20% - Accent2 2 7" xfId="150" xr:uid="{D3151B42-D3C9-41F4-86E1-654A683AABCF}"/>
    <cellStyle name="20% - Accent2 3" xfId="1466" xr:uid="{C33F629D-8A51-4A43-A576-EF492B61CD23}"/>
    <cellStyle name="20% - Accent2 3 2" xfId="4025" xr:uid="{DE2513FB-351C-4698-AE80-03EEC7F3D1ED}"/>
    <cellStyle name="20% - Accent2 3 2 2" xfId="5150" xr:uid="{389768D7-9B65-4B11-8227-8160DE875EBC}"/>
    <cellStyle name="20% - Accent2 3 2 3" xfId="6099" xr:uid="{5A03697D-5CD3-482E-A389-6544F8513975}"/>
    <cellStyle name="20% - Accent2 3 3" xfId="2056" xr:uid="{B8792612-10EE-498C-BBF4-EF92CD36FE5B}"/>
    <cellStyle name="20% - Accent2 3 4" xfId="8363" xr:uid="{F393ABAD-3C6F-4B68-AA70-B4EDE03766D2}"/>
    <cellStyle name="20% - Accent2 4" xfId="836" xr:uid="{DD2EAD2B-98A9-4BF0-AD36-C2C4F943982A}"/>
    <cellStyle name="20% - Accent2 4 2" xfId="4091" xr:uid="{782C7E3E-E897-441D-8533-8303C2777C17}"/>
    <cellStyle name="20% - Accent2 4 2 2" xfId="5263" xr:uid="{0AE3AACB-5B2D-4A0A-84CE-B42921B4A4A2}"/>
    <cellStyle name="20% - Accent2 4 2 3" xfId="8837" xr:uid="{BB6A14BA-B850-4086-914C-43B673219ECA}"/>
    <cellStyle name="20% - Accent2 4 3" xfId="2057" xr:uid="{DDC1DACC-21B4-47B8-A35A-30181CFE9D59}"/>
    <cellStyle name="20% - Accent2 4 3 2" xfId="6642" xr:uid="{59C99BC2-B6B9-4B84-A881-F5BACF189D40}"/>
    <cellStyle name="20% - Accent2 4 4" xfId="4742" xr:uid="{94C9B4F3-3E08-4403-8DF8-C1C6254F9EC4}"/>
    <cellStyle name="20% - Accent2 4 5" xfId="8101" xr:uid="{8E5E4547-0DE5-40BD-94F8-22F29EFB698E}"/>
    <cellStyle name="20% - Accent2 5" xfId="2058" xr:uid="{C36B072E-C247-437F-9744-C5F13D10098D}"/>
    <cellStyle name="20% - Accent2 5 2" xfId="5192" xr:uid="{247F8F13-EC0B-4596-AD89-1FA4A89BC34E}"/>
    <cellStyle name="20% - Accent2 5 3" xfId="8729" xr:uid="{1374D56F-12C7-418C-8F3D-F37759FAFB54}"/>
    <cellStyle name="20% - Accent2 6" xfId="4192" xr:uid="{7B21C0C5-F8BB-42ED-A926-72BDF6FAB884}"/>
    <cellStyle name="20% - Accent2 6 2" xfId="4374" xr:uid="{BE1B988F-06B8-4AA2-8196-7DD7FD003BFD}"/>
    <cellStyle name="20% - Accent2 6 3" xfId="5918" xr:uid="{98C7CEF7-BA8F-4898-BB9B-7EB3E5AFBEA2}"/>
    <cellStyle name="20% - Accent3 2" xfId="21" xr:uid="{00000000-0005-0000-0000-000002000000}"/>
    <cellStyle name="20% - Accent3 2 2" xfId="900" xr:uid="{B714D37D-3E81-42D1-B848-BA135DB20A5E}"/>
    <cellStyle name="20% - Accent3 2 2 2" xfId="5050" xr:uid="{C3840734-5ABF-4872-B0A0-75AD9652E704}"/>
    <cellStyle name="20% - Accent3 2 3" xfId="1779" xr:uid="{CF4F236E-5334-4DEA-8F20-04F62F2EB3A7}"/>
    <cellStyle name="20% - Accent3 2 3 2" xfId="2059" xr:uid="{453E59F9-BE2B-4213-9FCE-360B92DBB347}"/>
    <cellStyle name="20% - Accent3 2 4" xfId="4433" xr:uid="{2C39DBD9-77F8-4A2A-AC64-C111449227C3}"/>
    <cellStyle name="20% - Accent3 2 5" xfId="6768" xr:uid="{5E130322-D55A-4B44-A50A-FA16428B09DD}"/>
    <cellStyle name="20% - Accent3 2 6" xfId="7988" xr:uid="{65755310-1C7C-41AB-951A-4C5BE5B937B8}"/>
    <cellStyle name="20% - Accent3 2 7" xfId="154" xr:uid="{7A936198-EDF9-454E-839A-37023C92E7DA}"/>
    <cellStyle name="20% - Accent3 3" xfId="1470" xr:uid="{46065757-BC62-464D-9E03-C65F07E12CDE}"/>
    <cellStyle name="20% - Accent3 3 2" xfId="4026" xr:uid="{FDC62722-5D47-4D60-80EA-916266EA397C}"/>
    <cellStyle name="20% - Accent3 3 2 2" xfId="5151" xr:uid="{BC64189C-0065-46CC-A1C0-59E07F00416F}"/>
    <cellStyle name="20% - Accent3 3 2 3" xfId="6103" xr:uid="{54F80BBF-A779-4149-8E2E-7F89C61DEEFB}"/>
    <cellStyle name="20% - Accent3 3 3" xfId="2060" xr:uid="{93731423-05E4-46FF-8F16-04D0DE21AF57}"/>
    <cellStyle name="20% - Accent3 3 4" xfId="8367" xr:uid="{72DAD8E1-A589-4201-9EB2-A5151900C6EE}"/>
    <cellStyle name="20% - Accent3 4" xfId="996" xr:uid="{6F1F47F4-05CB-4357-BF11-67233570F393}"/>
    <cellStyle name="20% - Accent3 4 2" xfId="4092" xr:uid="{F4F7069A-69FF-4771-B7FC-1D4D65A73460}"/>
    <cellStyle name="20% - Accent3 4 2 2" xfId="5265" xr:uid="{664B7F37-802D-4D4B-9412-87B0D40A9A4E}"/>
    <cellStyle name="20% - Accent3 4 2 3" xfId="8838" xr:uid="{6324CF41-A5BB-45D0-AF8A-415FAC094D10}"/>
    <cellStyle name="20% - Accent3 4 3" xfId="2061" xr:uid="{2D7E0B84-24B6-4F5C-BF0D-0798ED6E2E6A}"/>
    <cellStyle name="20% - Accent3 4 3 2" xfId="6644" xr:uid="{566586BA-6F7F-4B50-9E73-2F556466BE1B}"/>
    <cellStyle name="20% - Accent3 4 4" xfId="4744" xr:uid="{7A49D5D0-E4F8-4442-8C1D-E76B056524C4}"/>
    <cellStyle name="20% - Accent3 4 5" xfId="8129" xr:uid="{D2FED766-F650-45DF-8618-331057EB1982}"/>
    <cellStyle name="20% - Accent3 5" xfId="2062" xr:uid="{6D92A204-080E-4B38-8F4D-121C70670769}"/>
    <cellStyle name="20% - Accent3 5 2" xfId="5194" xr:uid="{51FA23C7-3724-4CBB-8654-E92B782C4984}"/>
    <cellStyle name="20% - Accent3 5 3" xfId="8730" xr:uid="{AF9F8D7A-A725-41FD-BE8C-AF54CA71147A}"/>
    <cellStyle name="20% - Accent3 6" xfId="4196" xr:uid="{9AD3131C-4F87-46B8-937F-1891ED03AE4A}"/>
    <cellStyle name="20% - Accent3 6 2" xfId="4375" xr:uid="{B9B0E394-7C79-4657-8F89-252D15251228}"/>
    <cellStyle name="20% - Accent3 6 3" xfId="5951" xr:uid="{86369440-E40B-4E5C-9F81-7C729D3CF246}"/>
    <cellStyle name="20% - Accent4 2" xfId="22" xr:uid="{00000000-0005-0000-0000-000003000000}"/>
    <cellStyle name="20% - Accent4 2 2" xfId="846" xr:uid="{25B173AC-502C-422C-A795-76F4FF5E678D}"/>
    <cellStyle name="20% - Accent4 2 2 2" xfId="5080" xr:uid="{5631F473-0C17-4364-A608-1140B3EAB423}"/>
    <cellStyle name="20% - Accent4 2 3" xfId="1783" xr:uid="{2A519C1B-B2CE-43D7-BEED-ABA0B2EAE541}"/>
    <cellStyle name="20% - Accent4 2 3 2" xfId="2063" xr:uid="{F35601D8-3B7B-4365-89FC-673941D71E58}"/>
    <cellStyle name="20% - Accent4 2 4" xfId="4434" xr:uid="{C9B6A347-F663-4FF2-AC2F-070E77A3B932}"/>
    <cellStyle name="20% - Accent4 2 5" xfId="6769" xr:uid="{152AA4B5-F60E-490B-B540-778DE95CC4ED}"/>
    <cellStyle name="20% - Accent4 2 6" xfId="7992" xr:uid="{7D9D10FC-DACD-42E6-9B66-50151ADE06CB}"/>
    <cellStyle name="20% - Accent4 2 7" xfId="158" xr:uid="{CE1E70C3-BEF9-45B1-BAEA-6D46A2452F49}"/>
    <cellStyle name="20% - Accent4 3" xfId="1474" xr:uid="{1EABFD23-8379-469F-B74C-0764559D6B19}"/>
    <cellStyle name="20% - Accent4 3 2" xfId="4027" xr:uid="{85AF263E-9907-409D-8099-7CD3303211A6}"/>
    <cellStyle name="20% - Accent4 3 2 2" xfId="5171" xr:uid="{6DC995F6-B215-4FD0-97E2-E6DD5F1AF79A}"/>
    <cellStyle name="20% - Accent4 3 2 3" xfId="6107" xr:uid="{F2C7242A-4FE7-42E6-B480-348AE943451C}"/>
    <cellStyle name="20% - Accent4 3 3" xfId="2064" xr:uid="{E4999884-963B-4D98-A1F0-CBDB4C3B0367}"/>
    <cellStyle name="20% - Accent4 3 4" xfId="8371" xr:uid="{1D044002-93FE-43BB-A66E-DC7CBC6A6E08}"/>
    <cellStyle name="20% - Accent4 4" xfId="995" xr:uid="{B4493F0D-B6EA-452C-9762-89EAF86FBB1A}"/>
    <cellStyle name="20% - Accent4 4 2" xfId="4093" xr:uid="{A82F30EF-4A90-4BFC-A85A-C0340CADAFEB}"/>
    <cellStyle name="20% - Accent4 4 2 2" xfId="5267" xr:uid="{8723674D-DD82-48BC-87CF-30C8FF9AF66A}"/>
    <cellStyle name="20% - Accent4 4 2 3" xfId="8839" xr:uid="{18A23B3F-B8EC-4F16-AC22-0A8051AF7904}"/>
    <cellStyle name="20% - Accent4 4 3" xfId="2065" xr:uid="{096EC000-A410-417B-A991-9B3835582943}"/>
    <cellStyle name="20% - Accent4 4 3 2" xfId="6646" xr:uid="{536B700D-1539-40F0-8A39-9ABD4FD1514C}"/>
    <cellStyle name="20% - Accent4 4 4" xfId="4746" xr:uid="{18ED9B58-F939-44BC-9AE8-23A5D0F73033}"/>
    <cellStyle name="20% - Accent4 4 5" xfId="8128" xr:uid="{FAD187CF-F87F-4B83-AF15-F27B80E623F3}"/>
    <cellStyle name="20% - Accent4 5" xfId="2066" xr:uid="{BB7A9B63-1B41-4D67-94D8-FBA3A4E392C6}"/>
    <cellStyle name="20% - Accent4 5 2" xfId="5196" xr:uid="{1EC0B6AF-66BA-4CAE-B7EC-18652F826194}"/>
    <cellStyle name="20% - Accent4 5 3" xfId="8731" xr:uid="{C5D39DC5-DE9A-45CC-B8CC-60AFCB7AB13F}"/>
    <cellStyle name="20% - Accent4 6" xfId="4200" xr:uid="{51E81DFB-2968-4ED8-B8FD-7DD2A913A033}"/>
    <cellStyle name="20% - Accent4 6 2" xfId="4376" xr:uid="{6539FD1A-B0D9-492D-9A7E-C27F01536627}"/>
    <cellStyle name="20% - Accent4 6 3" xfId="5907" xr:uid="{B29A554E-9B8E-4E9A-BD5D-F6143E5BB806}"/>
    <cellStyle name="20% - Accent5 2" xfId="23" xr:uid="{00000000-0005-0000-0000-000004000000}"/>
    <cellStyle name="20% - Accent5 2 2" xfId="1014" xr:uid="{E1D005F8-16C8-4DED-BE76-8288BB70F59D}"/>
    <cellStyle name="20% - Accent5 2 2 2" xfId="5016" xr:uid="{8AC13F25-1160-40CE-A418-10F3C3A628FD}"/>
    <cellStyle name="20% - Accent5 2 3" xfId="1787" xr:uid="{181DC249-76DF-49A0-9FEC-67021251105A}"/>
    <cellStyle name="20% - Accent5 2 3 2" xfId="2067" xr:uid="{6440CC3B-76E9-4B5C-B1A9-A0E79E9EF6AA}"/>
    <cellStyle name="20% - Accent5 2 4" xfId="4435" xr:uid="{8FE22CEF-0FD3-4B86-86BB-7DA6DC784043}"/>
    <cellStyle name="20% - Accent5 2 5" xfId="6770" xr:uid="{C63D02FF-8C6B-4E90-8238-2630E2E2F2CB}"/>
    <cellStyle name="20% - Accent5 2 6" xfId="7996" xr:uid="{F30FADF5-FC99-41D8-89FA-A4AF72BC22C3}"/>
    <cellStyle name="20% - Accent5 2 7" xfId="162" xr:uid="{C97093B9-6D1B-4758-9FEF-E3CC1D6BD33F}"/>
    <cellStyle name="20% - Accent5 3" xfId="1478" xr:uid="{8694E38E-D312-4F89-A45A-F080217120DA}"/>
    <cellStyle name="20% - Accent5 3 2" xfId="4028" xr:uid="{2CADF3C2-22B6-4BA4-97B7-24EB87D61B24}"/>
    <cellStyle name="20% - Accent5 3 2 2" xfId="5125" xr:uid="{E862DD3D-161D-46AF-AF77-E512A4D3C31B}"/>
    <cellStyle name="20% - Accent5 3 2 3" xfId="6111" xr:uid="{99065FC8-C3BB-4838-8C2D-8F5253A1C829}"/>
    <cellStyle name="20% - Accent5 3 3" xfId="2068" xr:uid="{3D29F132-8A79-49A5-9CB1-7BAB1A662B28}"/>
    <cellStyle name="20% - Accent5 3 4" xfId="8375" xr:uid="{331448EF-247A-4172-B8BD-0135F6D2C9B4}"/>
    <cellStyle name="20% - Accent5 4" xfId="991" xr:uid="{6B3393DB-82DC-4D9B-AEB7-7AB7A42CF794}"/>
    <cellStyle name="20% - Accent5 4 2" xfId="4094" xr:uid="{3F4A127E-07AE-415E-B8F1-D353B11550CB}"/>
    <cellStyle name="20% - Accent5 4 2 2" xfId="5269" xr:uid="{52E4FCF2-E8E1-4D72-A571-2660EEC93A70}"/>
    <cellStyle name="20% - Accent5 4 2 3" xfId="8840" xr:uid="{8CBB8F40-D9BD-4EB8-BCBF-904047E77468}"/>
    <cellStyle name="20% - Accent5 4 3" xfId="2069" xr:uid="{041B9A97-9E57-498D-83FD-EDD1D0C74271}"/>
    <cellStyle name="20% - Accent5 4 3 2" xfId="6648" xr:uid="{89BD7C2A-27E9-4B3C-A15C-4DDBF4D901AE}"/>
    <cellStyle name="20% - Accent5 4 4" xfId="4748" xr:uid="{46ADC1E8-3107-4EC1-B2CE-33DA9417A3ED}"/>
    <cellStyle name="20% - Accent5 4 5" xfId="8127" xr:uid="{1E3EBB29-C654-418B-ACB3-467D72B0B05A}"/>
    <cellStyle name="20% - Accent5 5" xfId="2070" xr:uid="{2EB1F587-B7D1-441C-83EE-AD37B71298B5}"/>
    <cellStyle name="20% - Accent5 5 2" xfId="5198" xr:uid="{31ABE4DA-1EBE-43E5-8A8B-3DCDA6A5E103}"/>
    <cellStyle name="20% - Accent5 5 3" xfId="8732" xr:uid="{FF68DEE6-50FD-4C3A-A570-485C7475D042}"/>
    <cellStyle name="20% - Accent5 6" xfId="4204" xr:uid="{5005F5B8-66CB-42FD-A2DF-482938E30FBD}"/>
    <cellStyle name="20% - Accent5 6 2" xfId="4377" xr:uid="{07E5C57B-F3DB-4B6B-9BF1-B2147F675D69}"/>
    <cellStyle name="20% - Accent5 6 3" xfId="5953" xr:uid="{83D58B91-EA0F-4A3C-85C1-B88F99AECCCA}"/>
    <cellStyle name="20% - Accent6 2" xfId="24" xr:uid="{00000000-0005-0000-0000-000005000000}"/>
    <cellStyle name="20% - Accent6 2 2" xfId="1003" xr:uid="{C1EAF315-EF2C-4E75-A6BC-64AD0663C8BB}"/>
    <cellStyle name="20% - Accent6 2 2 2" xfId="5136" xr:uid="{388DD68E-232F-4679-BE3D-7C9A323F6A78}"/>
    <cellStyle name="20% - Accent6 2 3" xfId="1791" xr:uid="{DD65B137-00DC-4957-8A24-C1CADEB87351}"/>
    <cellStyle name="20% - Accent6 2 3 2" xfId="2071" xr:uid="{5F9B5817-1286-45EA-8EC0-8962CD89D7FF}"/>
    <cellStyle name="20% - Accent6 2 4" xfId="4436" xr:uid="{4B6E2B5F-196B-4BB9-9AFB-54C0E287F95D}"/>
    <cellStyle name="20% - Accent6 2 5" xfId="6771" xr:uid="{06ACA978-DC2E-4CB1-BC4B-44A692D1001F}"/>
    <cellStyle name="20% - Accent6 2 6" xfId="8000" xr:uid="{82AE85D1-7669-4852-B3BD-DC2621C14A59}"/>
    <cellStyle name="20% - Accent6 2 7" xfId="166" xr:uid="{41CECA93-8993-404A-A8B2-D78DD18A15D9}"/>
    <cellStyle name="20% - Accent6 3" xfId="1482" xr:uid="{DDC446C2-3DB8-4F18-9092-20132B9AA9C2}"/>
    <cellStyle name="20% - Accent6 3 2" xfId="4029" xr:uid="{C96C4028-A906-4810-839C-921B5870FF83}"/>
    <cellStyle name="20% - Accent6 3 2 2" xfId="5081" xr:uid="{AB48225F-752D-4C6F-9EE4-6FFFD61C77A9}"/>
    <cellStyle name="20% - Accent6 3 2 3" xfId="6115" xr:uid="{56E074D4-5EF5-4507-869E-B9328009649C}"/>
    <cellStyle name="20% - Accent6 3 3" xfId="2072" xr:uid="{EC0F32B7-2BC4-4755-AFCD-3DAE646C142C}"/>
    <cellStyle name="20% - Accent6 3 4" xfId="8379" xr:uid="{98CE8E3E-1D4E-4F5F-949D-0306CF1D5C49}"/>
    <cellStyle name="20% - Accent6 4" xfId="988" xr:uid="{922659A7-F294-463E-88E9-4AB8021BF088}"/>
    <cellStyle name="20% - Accent6 4 2" xfId="4095" xr:uid="{DE9634FB-0B63-4B8F-B798-1E801112F006}"/>
    <cellStyle name="20% - Accent6 4 2 2" xfId="5271" xr:uid="{5498666E-1069-4DFD-A809-7D4FE8D26F4C}"/>
    <cellStyle name="20% - Accent6 4 2 3" xfId="8841" xr:uid="{56A6642A-EF01-4947-B62E-6919C40D7144}"/>
    <cellStyle name="20% - Accent6 4 3" xfId="2073" xr:uid="{EB06AB28-A18C-45B4-8728-E4249292BBAB}"/>
    <cellStyle name="20% - Accent6 4 3 2" xfId="6650" xr:uid="{AE055D52-9FFB-4C27-83B5-D0FDBEFCC942}"/>
    <cellStyle name="20% - Accent6 4 4" xfId="4750" xr:uid="{98ED9D09-7A0D-452D-AEE1-B1FDD4F7F431}"/>
    <cellStyle name="20% - Accent6 4 5" xfId="8126" xr:uid="{8B487F92-8971-46CC-BC45-CC674209E4B9}"/>
    <cellStyle name="20% - Accent6 5" xfId="2074" xr:uid="{D46B558D-91B9-445E-B139-149891A003EC}"/>
    <cellStyle name="20% - Accent6 5 2" xfId="5200" xr:uid="{A630F437-E0FF-4C8C-A005-A3EB0EE560A9}"/>
    <cellStyle name="20% - Accent6 5 3" xfId="8733" xr:uid="{0D131D7E-82BC-49AC-B13C-9F39392BE255}"/>
    <cellStyle name="20% - Accent6 6" xfId="4208" xr:uid="{A0E74CF8-14EB-4CDD-938D-6784C58D5194}"/>
    <cellStyle name="20% - Accent6 6 2" xfId="4378" xr:uid="{BFCF1DBD-C9EE-414F-9985-B6CB085348D5}"/>
    <cellStyle name="20% - Accent6 6 3" xfId="5956" xr:uid="{0389FC50-239E-4B65-A621-26630B3F6EF4}"/>
    <cellStyle name="20% - ส่วนที่ถูกเน้น1" xfId="654" xr:uid="{6E9D7CA6-9AA6-4A9D-AD55-02F415F92814}"/>
    <cellStyle name="20% - ส่วนที่ถูกเน้น2" xfId="655" xr:uid="{C19EA6C0-6FE4-41BB-B5F6-EB70CD0C4458}"/>
    <cellStyle name="20% - ส่วนที่ถูกเน้น3" xfId="656" xr:uid="{646413F9-3366-4541-9DC0-3A9855C0F155}"/>
    <cellStyle name="20% - ส่วนที่ถูกเน้น4" xfId="657" xr:uid="{C85542EC-F676-4428-AFF2-26753AC5B0ED}"/>
    <cellStyle name="20% - ส่วนที่ถูกเน้น5" xfId="658" xr:uid="{3EB12316-A2D5-4421-BF31-82845FA275BB}"/>
    <cellStyle name="20% - ส่วนที่ถูกเน้น6" xfId="659" xr:uid="{7691FF57-3BEB-41CE-87A4-806F768757CC}"/>
    <cellStyle name="40% - Accent1 2" xfId="25" xr:uid="{00000000-0005-0000-0000-000006000000}"/>
    <cellStyle name="40% - Accent1 2 2" xfId="841" xr:uid="{EDD11661-20D9-4A88-A6A6-C4F81280B9C8}"/>
    <cellStyle name="40% - Accent1 2 2 2" xfId="5107" xr:uid="{AE6D8320-9C7A-4C40-801C-686A9566CCB8}"/>
    <cellStyle name="40% - Accent1 2 3" xfId="1772" xr:uid="{E781CBA3-95F7-436B-93A2-809C434A5D70}"/>
    <cellStyle name="40% - Accent1 2 3 2" xfId="2075" xr:uid="{65B077F4-A81E-44AF-9343-A9259E6BB5A2}"/>
    <cellStyle name="40% - Accent1 2 4" xfId="4437" xr:uid="{DC08C8A9-2F16-44DC-8DE1-FFDB4EC4E3B5}"/>
    <cellStyle name="40% - Accent1 2 5" xfId="6772" xr:uid="{D5790103-D2D6-400C-99FC-0591737B1EED}"/>
    <cellStyle name="40% - Accent1 2 6" xfId="7981" xr:uid="{F9F2C71D-FD3D-413A-9C7D-E28E5160EC6B}"/>
    <cellStyle name="40% - Accent1 2 7" xfId="147" xr:uid="{4EF05C07-6AF5-4A4A-8C79-E151C095B907}"/>
    <cellStyle name="40% - Accent1 3" xfId="1463" xr:uid="{EC889CC6-D731-46C2-A773-92F986D0F82D}"/>
    <cellStyle name="40% - Accent1 3 2" xfId="4030" xr:uid="{F96FF430-17C0-4675-9678-25208705C43E}"/>
    <cellStyle name="40% - Accent1 3 2 2" xfId="5156" xr:uid="{B12D8B49-1CB3-45B1-997F-B893732A9337}"/>
    <cellStyle name="40% - Accent1 3 2 3" xfId="6096" xr:uid="{A846D410-2D7F-4ACC-9852-6E23CC7E9B43}"/>
    <cellStyle name="40% - Accent1 3 3" xfId="2076" xr:uid="{5080B62D-9ED7-48F9-A35B-CC9AA6673CFC}"/>
    <cellStyle name="40% - Accent1 3 4" xfId="8360" xr:uid="{E50C30ED-5CD6-4F8D-9DDD-8855C8FC8DA2}"/>
    <cellStyle name="40% - Accent1 4" xfId="986" xr:uid="{9430E257-52DF-4D9A-A518-4EA5376C6AC2}"/>
    <cellStyle name="40% - Accent1 4 2" xfId="4096" xr:uid="{CA07AA3C-B25A-4994-B5BD-A6C8EB6B765E}"/>
    <cellStyle name="40% - Accent1 4 2 2" xfId="5262" xr:uid="{3B5D1B59-35B7-46D3-97BE-3599CB5E568F}"/>
    <cellStyle name="40% - Accent1 4 2 3" xfId="8842" xr:uid="{BB3BFD5C-BAB2-41EF-AD2B-A9E942A401CE}"/>
    <cellStyle name="40% - Accent1 4 3" xfId="2077" xr:uid="{51F381AC-1F3D-47D7-A8C9-B2A19F1A0B9E}"/>
    <cellStyle name="40% - Accent1 4 3 2" xfId="6641" xr:uid="{9BA8423F-E1E8-495F-A5DE-BD814ADEEC7C}"/>
    <cellStyle name="40% - Accent1 4 4" xfId="4741" xr:uid="{5048B657-20A7-45F2-B46E-630908A42FE5}"/>
    <cellStyle name="40% - Accent1 4 5" xfId="8125" xr:uid="{725E66FB-9247-4305-A79F-528C5B1D52E3}"/>
    <cellStyle name="40% - Accent1 5" xfId="2078" xr:uid="{C936C9A8-F536-4C68-97FA-4A39E0391C90}"/>
    <cellStyle name="40% - Accent1 5 2" xfId="5191" xr:uid="{174853EC-D4BA-4EB5-8B13-6DD112CDD0CD}"/>
    <cellStyle name="40% - Accent1 5 3" xfId="8734" xr:uid="{6311CA44-E29D-4EC6-8BA0-267C99E75DD0}"/>
    <cellStyle name="40% - Accent1 6" xfId="4189" xr:uid="{DA82A2F1-7BF9-46FA-AD4F-4A2F5FB362E6}"/>
    <cellStyle name="40% - Accent1 6 2" xfId="4379" xr:uid="{FC7C2B78-EB66-4842-8584-4B1006A9518D}"/>
    <cellStyle name="40% - Accent1 6 3" xfId="6129" xr:uid="{299C40F6-F264-4419-9E06-7C9FE2EDA1FC}"/>
    <cellStyle name="40% - Accent2 2" xfId="26" xr:uid="{00000000-0005-0000-0000-000007000000}"/>
    <cellStyle name="40% - Accent2 2 2" xfId="834" xr:uid="{84D3B0DF-1DAC-4B1C-865F-5A1BCDDF899D}"/>
    <cellStyle name="40% - Accent2 2 2 2" xfId="5093" xr:uid="{C9ABE711-A285-493F-BF4A-D8F28A632BCF}"/>
    <cellStyle name="40% - Accent2 2 3" xfId="1776" xr:uid="{A1A8A49D-7E10-4DBC-B52D-885EF861EC99}"/>
    <cellStyle name="40% - Accent2 2 3 2" xfId="2079" xr:uid="{15F8DE03-4692-416B-823F-D448B3C8066C}"/>
    <cellStyle name="40% - Accent2 2 4" xfId="4438" xr:uid="{EE9A367B-AA91-437B-BC6A-203A064EDD32}"/>
    <cellStyle name="40% - Accent2 2 5" xfId="6773" xr:uid="{3B83F6CE-7974-4384-B89D-767012DAA85E}"/>
    <cellStyle name="40% - Accent2 2 6" xfId="7985" xr:uid="{34D5F5E9-B0C9-4F59-A630-7DA712EB88D4}"/>
    <cellStyle name="40% - Accent2 2 7" xfId="151" xr:uid="{659059B6-1FF7-491B-A384-52107B6D515D}"/>
    <cellStyle name="40% - Accent2 3" xfId="1467" xr:uid="{ABAAC832-11B2-4E2A-8D50-B52474DFF619}"/>
    <cellStyle name="40% - Accent2 3 2" xfId="4031" xr:uid="{35D4481C-EFAC-40DA-868E-FB2A39EE61EE}"/>
    <cellStyle name="40% - Accent2 3 2 2" xfId="5139" xr:uid="{C3350A10-CFF6-438F-9CA0-B2C3734CF5DB}"/>
    <cellStyle name="40% - Accent2 3 2 3" xfId="6100" xr:uid="{3E9FD07A-D2D5-4FD8-9E2A-C97B029EC6C7}"/>
    <cellStyle name="40% - Accent2 3 3" xfId="2080" xr:uid="{109FADE1-A82F-4D75-AA1A-E5BC51FB7D7D}"/>
    <cellStyle name="40% - Accent2 3 4" xfId="8364" xr:uid="{3458A722-71AC-44E1-AA65-2AB8B1F44BE9}"/>
    <cellStyle name="40% - Accent2 4" xfId="1051" xr:uid="{CA21899F-E804-481F-AAA9-D03C2C7C09E9}"/>
    <cellStyle name="40% - Accent2 4 2" xfId="4097" xr:uid="{1466B542-CD44-4B8D-B3DB-328244750E94}"/>
    <cellStyle name="40% - Accent2 4 2 2" xfId="5264" xr:uid="{0F667B8A-EA32-402E-8691-79F3766A32B7}"/>
    <cellStyle name="40% - Accent2 4 2 3" xfId="8843" xr:uid="{CBE9B3CA-F556-4CBC-A814-68BC78A19847}"/>
    <cellStyle name="40% - Accent2 4 3" xfId="2081" xr:uid="{A984325E-A790-4B50-B58B-D193C8ADD288}"/>
    <cellStyle name="40% - Accent2 4 3 2" xfId="6643" xr:uid="{67AC2146-C8D3-485F-9782-A9B1434ABC53}"/>
    <cellStyle name="40% - Accent2 4 4" xfId="4743" xr:uid="{4C33BD26-F8EF-40B9-93DB-15F87FE4118B}"/>
    <cellStyle name="40% - Accent2 4 5" xfId="8136" xr:uid="{B0B6CA63-7DB8-4CE3-85E8-FB4FC0768793}"/>
    <cellStyle name="40% - Accent2 5" xfId="2082" xr:uid="{0E0BB338-189F-4623-AF6F-EA1F9023ECFD}"/>
    <cellStyle name="40% - Accent2 5 2" xfId="5193" xr:uid="{548C75AF-6976-4D46-B88F-095305EC856F}"/>
    <cellStyle name="40% - Accent2 5 3" xfId="8735" xr:uid="{A23BA521-0F12-4E4C-B10D-D74896994C9F}"/>
    <cellStyle name="40% - Accent2 6" xfId="4193" xr:uid="{5C0BB2F3-6944-40F3-AD98-8ABE2025600A}"/>
    <cellStyle name="40% - Accent2 6 2" xfId="4380" xr:uid="{66D2A541-F56C-4046-A366-A9269130835D}"/>
    <cellStyle name="40% - Accent2 6 3" xfId="6128" xr:uid="{E57D0B3E-F895-4F13-AA6C-FD2F17A77D63}"/>
    <cellStyle name="40% - Accent3 2" xfId="27" xr:uid="{00000000-0005-0000-0000-000008000000}"/>
    <cellStyle name="40% - Accent3 2 2" xfId="833" xr:uid="{F08372FC-4765-4B46-932E-36A2DB1505C0}"/>
    <cellStyle name="40% - Accent3 2 2 2" xfId="5099" xr:uid="{B0B89D39-1B20-4AC0-AED8-A84373CED48C}"/>
    <cellStyle name="40% - Accent3 2 3" xfId="1780" xr:uid="{676035E6-2152-4F1E-ADF6-D6A60612EDEB}"/>
    <cellStyle name="40% - Accent3 2 3 2" xfId="2083" xr:uid="{F12E8E51-C24E-44CC-AA87-9700B37DEAD0}"/>
    <cellStyle name="40% - Accent3 2 4" xfId="4439" xr:uid="{19D852EA-D196-4A20-873F-B4618F8FA1BC}"/>
    <cellStyle name="40% - Accent3 2 5" xfId="6774" xr:uid="{923EB3AD-1058-4C12-8965-826918361909}"/>
    <cellStyle name="40% - Accent3 2 6" xfId="7989" xr:uid="{826CACC1-1D71-46E0-BD3F-B226BAE139DE}"/>
    <cellStyle name="40% - Accent3 2 7" xfId="155" xr:uid="{C1677BBA-415B-4F62-A2D5-7515CBC21E2F}"/>
    <cellStyle name="40% - Accent3 3" xfId="1471" xr:uid="{9264110C-43CD-46D9-9546-48CF26072141}"/>
    <cellStyle name="40% - Accent3 3 2" xfId="4032" xr:uid="{B9485639-F48B-4987-8076-3459F6B05A73}"/>
    <cellStyle name="40% - Accent3 3 2 2" xfId="5147" xr:uid="{472DE8B8-C4C6-48FA-985C-AA3C6D449006}"/>
    <cellStyle name="40% - Accent3 3 2 3" xfId="6104" xr:uid="{978F3FFC-6204-4542-9FAA-E21BD84F8EF0}"/>
    <cellStyle name="40% - Accent3 3 3" xfId="2084" xr:uid="{ED4BFF36-5074-4A07-8C4A-DEE252D814F8}"/>
    <cellStyle name="40% - Accent3 3 4" xfId="8368" xr:uid="{9F6016CC-188F-42D0-90D7-4D95237AE695}"/>
    <cellStyle name="40% - Accent3 4" xfId="1015" xr:uid="{861CE9FC-8EA4-419E-8574-58F6FED16BD5}"/>
    <cellStyle name="40% - Accent3 4 2" xfId="4098" xr:uid="{00D217E3-294C-4A09-A516-EF52F9F5A7BB}"/>
    <cellStyle name="40% - Accent3 4 2 2" xfId="5266" xr:uid="{EEAE6D6A-6E29-4BB9-B43B-DF378F22033E}"/>
    <cellStyle name="40% - Accent3 4 2 3" xfId="8844" xr:uid="{4006E1A2-9755-4D54-AB07-4725E80E1907}"/>
    <cellStyle name="40% - Accent3 4 3" xfId="2085" xr:uid="{88EC9DFD-5789-4A47-95B2-489E785CABC5}"/>
    <cellStyle name="40% - Accent3 4 3 2" xfId="6645" xr:uid="{BE964856-1CE7-4EFE-A665-FF16A0CE2E74}"/>
    <cellStyle name="40% - Accent3 4 4" xfId="4745" xr:uid="{95D0584E-C11C-449F-9000-7A2EB3D27A73}"/>
    <cellStyle name="40% - Accent3 4 5" xfId="8130" xr:uid="{134BC79B-2B88-4F3A-A7A8-961137243E96}"/>
    <cellStyle name="40% - Accent3 5" xfId="2086" xr:uid="{2BC4AD77-F4C6-46B8-AAC1-DB7BDCB0ED1D}"/>
    <cellStyle name="40% - Accent3 5 2" xfId="5195" xr:uid="{A35BCDA4-801A-40EA-8C3F-74E4512DDC53}"/>
    <cellStyle name="40% - Accent3 5 3" xfId="8736" xr:uid="{270764B2-7300-44C9-A557-E1E8210FDCF7}"/>
    <cellStyle name="40% - Accent3 6" xfId="4197" xr:uid="{36021D65-4657-4F95-927F-E8AED3679FB0}"/>
    <cellStyle name="40% - Accent3 6 2" xfId="4381" xr:uid="{6D464EFC-E93C-4CBB-ADE7-4A6A9AC48529}"/>
    <cellStyle name="40% - Accent3 6 3" xfId="5950" xr:uid="{FB3A422D-78E4-49D1-A80F-48E1B33C5F98}"/>
    <cellStyle name="40% - Accent4 2" xfId="28" xr:uid="{00000000-0005-0000-0000-000009000000}"/>
    <cellStyle name="40% - Accent4 2 2" xfId="851" xr:uid="{F21E6C2A-1C42-4A37-8228-CCBB22213E99}"/>
    <cellStyle name="40% - Accent4 2 2 2" xfId="5137" xr:uid="{85BF18D5-CF96-44E7-B0EA-99A1E6C8875B}"/>
    <cellStyle name="40% - Accent4 2 3" xfId="1784" xr:uid="{D8C9F5EF-C5C5-4D41-8F91-7848B623AB7D}"/>
    <cellStyle name="40% - Accent4 2 3 2" xfId="2087" xr:uid="{ED6D896F-C15D-4564-A397-0346ECA766D3}"/>
    <cellStyle name="40% - Accent4 2 4" xfId="4440" xr:uid="{D1B2F2EC-84E9-47ED-A954-70002C540CCC}"/>
    <cellStyle name="40% - Accent4 2 5" xfId="6775" xr:uid="{DA3CCCB7-D4F7-45D1-9C75-386E9FB9CD0E}"/>
    <cellStyle name="40% - Accent4 2 6" xfId="7993" xr:uid="{CB536AEC-9E91-4398-9CDB-EC0AFB3F08BA}"/>
    <cellStyle name="40% - Accent4 2 7" xfId="159" xr:uid="{2853A195-34A3-45E0-B5F7-0C807F19BBB2}"/>
    <cellStyle name="40% - Accent4 3" xfId="1475" xr:uid="{0897C359-49E8-450B-B5DD-BA7E0026591F}"/>
    <cellStyle name="40% - Accent4 3 2" xfId="4033" xr:uid="{095F9199-AB64-4CDF-96A9-B26F3F595C5A}"/>
    <cellStyle name="40% - Accent4 3 2 2" xfId="5164" xr:uid="{0A8C7750-847E-4967-814B-7A47DB3AC0EC}"/>
    <cellStyle name="40% - Accent4 3 2 3" xfId="6108" xr:uid="{58FC9D31-08C9-4E78-9AFB-5FB374DEFD3B}"/>
    <cellStyle name="40% - Accent4 3 3" xfId="2088" xr:uid="{B99C379A-88A7-4848-874E-116EFE296DE2}"/>
    <cellStyle name="40% - Accent4 3 4" xfId="8372" xr:uid="{635B34B1-35A8-4497-A52F-85D4AF014637}"/>
    <cellStyle name="40% - Accent4 4" xfId="605" xr:uid="{C1789221-C923-4329-B8A8-25CBCBEFE8DD}"/>
    <cellStyle name="40% - Accent4 4 2" xfId="4099" xr:uid="{2FA79B13-9791-4574-9A4A-060DBA9E930D}"/>
    <cellStyle name="40% - Accent4 4 2 2" xfId="5268" xr:uid="{19AC4196-2ECC-4E47-A936-B65233B034AD}"/>
    <cellStyle name="40% - Accent4 4 2 3" xfId="8845" xr:uid="{CAF9725F-6F90-4B28-A7C5-87B6C111E72F}"/>
    <cellStyle name="40% - Accent4 4 3" xfId="2089" xr:uid="{7418BC89-FC1F-40AC-90A8-9A808012AFBB}"/>
    <cellStyle name="40% - Accent4 4 3 2" xfId="6647" xr:uid="{E78AD15B-5719-4AAB-AD7D-FCFB73B803DB}"/>
    <cellStyle name="40% - Accent4 4 4" xfId="4747" xr:uid="{2635B9DF-EE08-467C-AF5F-A1C6FCF41696}"/>
    <cellStyle name="40% - Accent4 4 5" xfId="8019" xr:uid="{4D1E8181-AADD-4FB6-9E2C-A829B33A080C}"/>
    <cellStyle name="40% - Accent4 5" xfId="2090" xr:uid="{CA8A011F-17DE-47CB-A813-84808CA96B06}"/>
    <cellStyle name="40% - Accent4 5 2" xfId="5197" xr:uid="{8082D258-36C1-4C85-9BEE-E610E541E6F8}"/>
    <cellStyle name="40% - Accent4 5 3" xfId="8737" xr:uid="{F692E2CC-2A25-490B-B558-D41B24598239}"/>
    <cellStyle name="40% - Accent4 6" xfId="4201" xr:uid="{89B15AB6-A03D-42B0-8A7B-A953C38177C9}"/>
    <cellStyle name="40% - Accent4 6 2" xfId="4382" xr:uid="{A707BADE-2F8A-4ECA-A048-37C780FE6552}"/>
    <cellStyle name="40% - Accent4 6 3" xfId="5903" xr:uid="{4F64DF61-AEF3-4149-B96B-4C98DF167576}"/>
    <cellStyle name="40% - Accent5 2" xfId="29" xr:uid="{00000000-0005-0000-0000-00000A000000}"/>
    <cellStyle name="40% - Accent5 2 2" xfId="848" xr:uid="{C570A87D-BA5C-4326-AE2A-BDD4D41FEE16}"/>
    <cellStyle name="40% - Accent5 2 2 2" xfId="5063" xr:uid="{1364A39E-F558-4F15-ADE5-B4749406B5F2}"/>
    <cellStyle name="40% - Accent5 2 3" xfId="1788" xr:uid="{EA1A9E96-5755-4B47-89C6-9D0FFC1B9C35}"/>
    <cellStyle name="40% - Accent5 2 3 2" xfId="2091" xr:uid="{811E8727-B806-49CE-BEE7-CCE4131E94C5}"/>
    <cellStyle name="40% - Accent5 2 4" xfId="4441" xr:uid="{2B36BACF-99A5-45DA-9250-ECEF39068BFB}"/>
    <cellStyle name="40% - Accent5 2 5" xfId="6776" xr:uid="{E02595C8-B3AE-41F6-9669-268AF13D11E2}"/>
    <cellStyle name="40% - Accent5 2 6" xfId="7997" xr:uid="{DE5B4CCD-0DE2-4767-B192-4D429D654F0F}"/>
    <cellStyle name="40% - Accent5 2 7" xfId="163" xr:uid="{2015CC42-E7D3-4321-BCD8-6212CC385DFE}"/>
    <cellStyle name="40% - Accent5 3" xfId="1479" xr:uid="{D73A6A9F-B523-425C-9ECB-B31ACA445EAD}"/>
    <cellStyle name="40% - Accent5 3 2" xfId="4034" xr:uid="{55598A72-39F5-4D34-A971-2AA332F9BB3D}"/>
    <cellStyle name="40% - Accent5 3 2 2" xfId="5105" xr:uid="{6830A9AD-5B21-4B3A-A55E-DDFADC3D3629}"/>
    <cellStyle name="40% - Accent5 3 2 3" xfId="6112" xr:uid="{D1529010-7B88-4FE6-A909-D25BA6F67A40}"/>
    <cellStyle name="40% - Accent5 3 3" xfId="2092" xr:uid="{4B561131-5E95-484E-9772-655F8D368561}"/>
    <cellStyle name="40% - Accent5 3 4" xfId="8376" xr:uid="{19E0D8E6-86F2-4D99-B070-FAAD6941B924}"/>
    <cellStyle name="40% - Accent5 4" xfId="928" xr:uid="{638676C7-9105-4ADB-A965-75064314F899}"/>
    <cellStyle name="40% - Accent5 4 2" xfId="4100" xr:uid="{B432F120-4666-438E-9A24-594B50E99649}"/>
    <cellStyle name="40% - Accent5 4 2 2" xfId="5270" xr:uid="{0283145B-679E-472F-9EA5-B92D4C519FA4}"/>
    <cellStyle name="40% - Accent5 4 2 3" xfId="8846" xr:uid="{211A82C4-FCDD-4875-9D1F-DED0F20BBC28}"/>
    <cellStyle name="40% - Accent5 4 3" xfId="2093" xr:uid="{3E871562-B926-464D-87C6-A076EB0811B0}"/>
    <cellStyle name="40% - Accent5 4 3 2" xfId="6649" xr:uid="{621D4C98-C65D-4DF7-98B5-A5262BA49DD1}"/>
    <cellStyle name="40% - Accent5 4 4" xfId="4749" xr:uid="{39052509-7388-4992-A4E8-B75EB8858820}"/>
    <cellStyle name="40% - Accent5 4 5" xfId="8115" xr:uid="{A31901F8-4723-4B7E-B96F-0320E8BE5AC2}"/>
    <cellStyle name="40% - Accent5 5" xfId="2094" xr:uid="{67F62C2E-C5FD-4314-A25C-F4F98D69ED00}"/>
    <cellStyle name="40% - Accent5 5 2" xfId="5199" xr:uid="{6759B34F-3371-4DC9-9474-F4FF48C18CD7}"/>
    <cellStyle name="40% - Accent5 5 3" xfId="8738" xr:uid="{2BB67F06-05A7-40E5-927A-52AE4B2B6F35}"/>
    <cellStyle name="40% - Accent5 6" xfId="4205" xr:uid="{4D74D3EB-F2F3-4363-A147-E6BFA21E28DE}"/>
    <cellStyle name="40% - Accent5 6 2" xfId="4383" xr:uid="{26D36B43-C228-4C87-959B-C06843991FAB}"/>
    <cellStyle name="40% - Accent5 6 3" xfId="6053" xr:uid="{B5465D13-BA33-4644-A81F-0A3AFEFC80FC}"/>
    <cellStyle name="40% - Accent6 2" xfId="30" xr:uid="{00000000-0005-0000-0000-00000B000000}"/>
    <cellStyle name="40% - Accent6 2 2" xfId="994" xr:uid="{3FB905C4-92B1-44EC-8BE1-765D8D6FF220}"/>
    <cellStyle name="40% - Accent6 2 2 2" xfId="5090" xr:uid="{B352FD6C-1278-49C2-A06C-9ADB8F81945E}"/>
    <cellStyle name="40% - Accent6 2 3" xfId="1792" xr:uid="{877F4ED3-4932-43A9-AE02-6D006C9C9C7A}"/>
    <cellStyle name="40% - Accent6 2 3 2" xfId="2095" xr:uid="{A298387B-9497-4087-8BB4-EE45F2308142}"/>
    <cellStyle name="40% - Accent6 2 4" xfId="4442" xr:uid="{37AC3E00-32B0-4C04-A2C8-226EF25C1A88}"/>
    <cellStyle name="40% - Accent6 2 5" xfId="6777" xr:uid="{114E43AE-9CAE-46AA-9322-C9E824ECBD13}"/>
    <cellStyle name="40% - Accent6 2 6" xfId="8001" xr:uid="{9BB12057-6530-4CA1-A664-C6AB6BC29A87}"/>
    <cellStyle name="40% - Accent6 2 7" xfId="167" xr:uid="{B0D2F8D4-27C4-48EB-83DF-A2ABEFD8FFF1}"/>
    <cellStyle name="40% - Accent6 3" xfId="1483" xr:uid="{4F64DE40-01C4-4B52-9DE7-0A6C481E962A}"/>
    <cellStyle name="40% - Accent6 3 2" xfId="4035" xr:uid="{0EF4FD65-B783-4226-9120-0A964A23F63A}"/>
    <cellStyle name="40% - Accent6 3 2 2" xfId="5173" xr:uid="{7C0728B8-AF10-46D3-B38B-E9D077F61761}"/>
    <cellStyle name="40% - Accent6 3 2 3" xfId="6116" xr:uid="{C9C38F8B-1AB2-4DDD-841C-4A7C29133701}"/>
    <cellStyle name="40% - Accent6 3 3" xfId="2096" xr:uid="{996AE551-A10E-4AB7-98DB-64ADEA159925}"/>
    <cellStyle name="40% - Accent6 3 4" xfId="8380" xr:uid="{8D8F5500-843D-4308-9E47-F39CEF319360}"/>
    <cellStyle name="40% - Accent6 4" xfId="835" xr:uid="{66B02E19-D869-4D13-9897-F50908DF268E}"/>
    <cellStyle name="40% - Accent6 4 2" xfId="4101" xr:uid="{DE07C8F6-C77E-4FF2-8442-F4CA68458B6D}"/>
    <cellStyle name="40% - Accent6 4 2 2" xfId="5272" xr:uid="{3AD88A82-164D-450D-8418-1B994318420E}"/>
    <cellStyle name="40% - Accent6 4 2 3" xfId="8847" xr:uid="{3029F5F5-B892-44E4-805B-1C4A2BCE467A}"/>
    <cellStyle name="40% - Accent6 4 3" xfId="2097" xr:uid="{56D54B2D-E829-47C4-A2BA-0251D127C0D8}"/>
    <cellStyle name="40% - Accent6 4 3 2" xfId="6651" xr:uid="{ECFF3DAD-CCD1-4026-93E5-144C47B94752}"/>
    <cellStyle name="40% - Accent6 4 4" xfId="4751" xr:uid="{D821040E-F9ED-4C92-9FEA-CA02FB44EED1}"/>
    <cellStyle name="40% - Accent6 4 5" xfId="8100" xr:uid="{9FE91AE4-31B4-449B-A341-D0456FD3D407}"/>
    <cellStyle name="40% - Accent6 5" xfId="2098" xr:uid="{D013CDAC-F745-4823-B28D-227D871B2DA1}"/>
    <cellStyle name="40% - Accent6 5 2" xfId="5201" xr:uid="{ACBEDB0C-0BDC-43C4-8415-94E38C7139E4}"/>
    <cellStyle name="40% - Accent6 5 3" xfId="8739" xr:uid="{EBFA0F9F-9B07-4D17-9342-95BF75F90F47}"/>
    <cellStyle name="40% - Accent6 6" xfId="4209" xr:uid="{458EF13F-7D86-483A-AA3A-DC53119A501D}"/>
    <cellStyle name="40% - Accent6 6 2" xfId="4384" xr:uid="{F5E4F960-067F-43E9-A04A-238075A3A61E}"/>
    <cellStyle name="40% - Accent6 6 3" xfId="6155" xr:uid="{595CBB6F-2DB0-48DF-994B-ABB6DFF29451}"/>
    <cellStyle name="40% - ส่วนที่ถูกเน้น1" xfId="660" xr:uid="{D1B5FCD5-90E5-4190-8AFF-63D1DDC38A07}"/>
    <cellStyle name="40% - ส่วนที่ถูกเน้น2" xfId="661" xr:uid="{26E77D17-99E4-4329-AF95-3769B0221BBE}"/>
    <cellStyle name="40% - ส่วนที่ถูกเน้น3" xfId="662" xr:uid="{A97E1187-13DA-4783-B507-DFC3EBC3978F}"/>
    <cellStyle name="40% - ส่วนที่ถูกเน้น4" xfId="663" xr:uid="{382AE594-A8A8-494E-B412-863B412F178C}"/>
    <cellStyle name="40% - ส่วนที่ถูกเน้น5" xfId="664" xr:uid="{EC40B8AD-5185-4867-9D50-0B318526FFD9}"/>
    <cellStyle name="40% - ส่วนที่ถูกเน้น6" xfId="665" xr:uid="{92D55FC4-3F57-4241-89A8-2C6250EF9491}"/>
    <cellStyle name="60% - Accent1 2" xfId="31" xr:uid="{00000000-0005-0000-0000-00000C000000}"/>
    <cellStyle name="60% - Accent1 2 2" xfId="832" xr:uid="{FE454C84-3AAC-453E-BFA9-55B742AC5CAD}"/>
    <cellStyle name="60% - Accent1 2 2 2" xfId="5141" xr:uid="{357ED797-D0B1-4B5A-8344-DA9A04B7E4B4}"/>
    <cellStyle name="60% - Accent1 2 3" xfId="1773" xr:uid="{E1BFB334-5DF6-433C-8519-07B76C529DE7}"/>
    <cellStyle name="60% - Accent1 2 3 2" xfId="2099" xr:uid="{055B412C-7BFA-453F-9FF9-AEB549FDAEAF}"/>
    <cellStyle name="60% - Accent1 2 4" xfId="2043" xr:uid="{B3E866AF-BE54-458A-BA1E-2D3E88792538}"/>
    <cellStyle name="60% - Accent1 2 4 2" xfId="4443" xr:uid="{2A3366CD-96D9-4EAE-945B-B6369D0258E5}"/>
    <cellStyle name="60% - Accent1 2 5" xfId="6778" xr:uid="{B169CE55-C144-4749-B05E-319C71051BDC}"/>
    <cellStyle name="60% - Accent1 2 6" xfId="7982" xr:uid="{F068D9C8-1969-4E20-9A15-8B8BB9FDED8A}"/>
    <cellStyle name="60% - Accent1 2 7" xfId="148" xr:uid="{B91EEE31-641C-415C-AB81-C0862FEF7A77}"/>
    <cellStyle name="60% - Accent1 3" xfId="1464" xr:uid="{BEC101DE-9F23-46D5-ACE5-DB4B0A8E665F}"/>
    <cellStyle name="60% - Accent1 3 2" xfId="4036" xr:uid="{23721828-4F63-4276-B771-640EFC8C8B55}"/>
    <cellStyle name="60% - Accent1 3 2 2" xfId="5085" xr:uid="{CB04BFE9-946C-4E7D-8D97-5CD544B5F71B}"/>
    <cellStyle name="60% - Accent1 3 2 3" xfId="6097" xr:uid="{7EF8C197-B99F-464E-8E2E-CCB705C80859}"/>
    <cellStyle name="60% - Accent1 3 3" xfId="2100" xr:uid="{39ED7415-3EAB-4547-AED5-D1098541005A}"/>
    <cellStyle name="60% - Accent1 3 4" xfId="8361" xr:uid="{B8F036FB-8808-4C82-A6F1-627C00D1A7DC}"/>
    <cellStyle name="60% - Accent1 4" xfId="927" xr:uid="{597CA413-1344-4AFE-9000-CE68A56338BE}"/>
    <cellStyle name="60% - Accent1 4 2" xfId="4102" xr:uid="{1DCDF3FE-0E4E-4723-8126-31452EC2AF2D}"/>
    <cellStyle name="60% - Accent1 4 3" xfId="2101" xr:uid="{7DACDFEE-8696-4CB8-ADCF-65AE1D169EB9}"/>
    <cellStyle name="60% - Accent1 5" xfId="1991" xr:uid="{3E902E4B-99CD-47E8-A628-8EFDE520634E}"/>
    <cellStyle name="60% - Accent1 5 2" xfId="2102" xr:uid="{0B3EA919-AE5E-4D78-A8D4-2530491F10B9}"/>
    <cellStyle name="60% - Accent1 6" xfId="4190" xr:uid="{FEEBCEEE-2226-441C-8AB9-7CA1B4E05E78}"/>
    <cellStyle name="60% - Accent1 6 2" xfId="5908" xr:uid="{CA3D6294-FD05-4BAC-8158-53EDD9C85AD5}"/>
    <cellStyle name="60% - Accent2 2" xfId="32" xr:uid="{00000000-0005-0000-0000-00000D000000}"/>
    <cellStyle name="60% - Accent2 2 2" xfId="839" xr:uid="{E23D8062-84F3-4DA5-A2A1-1CFC12C4C36D}"/>
    <cellStyle name="60% - Accent2 2 2 2" xfId="5145" xr:uid="{087386CD-AF06-4575-BE61-C3A4E8490FBA}"/>
    <cellStyle name="60% - Accent2 2 3" xfId="1777" xr:uid="{F087409F-0BE9-411E-A1F5-FDA62CFF670D}"/>
    <cellStyle name="60% - Accent2 2 3 2" xfId="2103" xr:uid="{921E342C-052C-4672-9C9C-2D327AEC4C2D}"/>
    <cellStyle name="60% - Accent2 2 4" xfId="2044" xr:uid="{4E783805-602D-47CA-A4EE-9DA372CBF2E5}"/>
    <cellStyle name="60% - Accent2 2 4 2" xfId="4444" xr:uid="{658A688D-1524-4629-9790-468CA43A319F}"/>
    <cellStyle name="60% - Accent2 2 5" xfId="6779" xr:uid="{64832AD8-7444-48AD-8396-77D15E686330}"/>
    <cellStyle name="60% - Accent2 2 6" xfId="7986" xr:uid="{C00B0233-444E-481C-91D3-CD6E51D62D5A}"/>
    <cellStyle name="60% - Accent2 2 7" xfId="152" xr:uid="{9F5305FB-29CD-424E-806B-07C7C1BD53FF}"/>
    <cellStyle name="60% - Accent2 3" xfId="1468" xr:uid="{96EADF4F-8D72-4E42-ABAC-B1C9DD640C78}"/>
    <cellStyle name="60% - Accent2 3 2" xfId="4037" xr:uid="{F9A32BEB-E9C5-4D5C-A9D5-7B1763E59D29}"/>
    <cellStyle name="60% - Accent2 3 2 2" xfId="5166" xr:uid="{BC418AB3-61C1-4565-94BF-5EC14F548AB4}"/>
    <cellStyle name="60% - Accent2 3 2 3" xfId="6101" xr:uid="{E2090D5D-3FDF-4B4A-88FE-1A265D44FBD8}"/>
    <cellStyle name="60% - Accent2 3 3" xfId="2104" xr:uid="{BA3632E7-FF89-4FF7-B048-6129C4D8DED2}"/>
    <cellStyle name="60% - Accent2 3 4" xfId="8365" xr:uid="{A4621082-5692-45F4-B8C1-D9FB3408F822}"/>
    <cellStyle name="60% - Accent2 4" xfId="794" xr:uid="{CEAEC78A-7954-4C77-A209-C107BE858C0E}"/>
    <cellStyle name="60% - Accent2 4 2" xfId="4103" xr:uid="{4F2BAF14-8E89-464D-A5A4-11ED1D82AEC0}"/>
    <cellStyle name="60% - Accent2 4 3" xfId="2105" xr:uid="{A6D50808-B7C6-4F73-BB1C-07480D909CDA}"/>
    <cellStyle name="60% - Accent2 5" xfId="1992" xr:uid="{71F64206-2FDD-4996-83C9-037371708CBA}"/>
    <cellStyle name="60% - Accent2 5 2" xfId="2106" xr:uid="{2D1CABD6-7609-4FC5-B9C7-5EA4BE3E97C2}"/>
    <cellStyle name="60% - Accent2 6" xfId="4194" xr:uid="{C54A41C6-B9B5-4E32-8701-D88E8584B23C}"/>
    <cellStyle name="60% - Accent2 6 2" xfId="5952" xr:uid="{0B9A146B-376F-4DF7-9F1D-1C46830C90BD}"/>
    <cellStyle name="60% - Accent3 2" xfId="33" xr:uid="{00000000-0005-0000-0000-00000E000000}"/>
    <cellStyle name="60% - Accent3 2 2" xfId="896" xr:uid="{2C127698-1C3E-4C11-9766-F51531EB557F}"/>
    <cellStyle name="60% - Accent3 2 2 2" xfId="5144" xr:uid="{569A872B-7D9A-42CA-A599-6EAD05EAF707}"/>
    <cellStyle name="60% - Accent3 2 3" xfId="1781" xr:uid="{87BA0983-2072-4873-91A5-B797C915BB0F}"/>
    <cellStyle name="60% - Accent3 2 3 2" xfId="2107" xr:uid="{C36BCA05-8D3A-4718-AA8F-9B7E8A70207D}"/>
    <cellStyle name="60% - Accent3 2 4" xfId="2045" xr:uid="{FD64B95F-0482-4058-900A-4FE300E06125}"/>
    <cellStyle name="60% - Accent3 2 4 2" xfId="4445" xr:uid="{68D27EC2-7D68-4814-9D17-AED501F5CAD7}"/>
    <cellStyle name="60% - Accent3 2 5" xfId="6780" xr:uid="{4752B35B-75AA-4653-8FB8-6DB73FB895B1}"/>
    <cellStyle name="60% - Accent3 2 6" xfId="7990" xr:uid="{1400E420-519A-4C3A-96EF-287C5E6AA6C5}"/>
    <cellStyle name="60% - Accent3 2 7" xfId="156" xr:uid="{F611480C-9FD2-4B54-8401-78BA91821486}"/>
    <cellStyle name="60% - Accent3 3" xfId="1472" xr:uid="{815CDDAA-3F93-4DC1-B13F-CA431A93206D}"/>
    <cellStyle name="60% - Accent3 3 2" xfId="4038" xr:uid="{025A9A0D-1343-4E5F-921E-FBC95B935C92}"/>
    <cellStyle name="60% - Accent3 3 2 2" xfId="5170" xr:uid="{98C04343-3E8C-4AC0-8942-42E159DB3EB9}"/>
    <cellStyle name="60% - Accent3 3 2 3" xfId="6105" xr:uid="{EE32E9FB-70C9-422B-B0DB-6F649DA74173}"/>
    <cellStyle name="60% - Accent3 3 3" xfId="2108" xr:uid="{96DB846E-421D-4DF8-8C10-13540F612996}"/>
    <cellStyle name="60% - Accent3 3 4" xfId="8369" xr:uid="{2CAC4EF8-17BE-4250-B042-C478EEA9F249}"/>
    <cellStyle name="60% - Accent3 4" xfId="971" xr:uid="{B85FC416-4C92-4611-8CB6-6A3390AF9255}"/>
    <cellStyle name="60% - Accent3 4 2" xfId="4104" xr:uid="{CB8EBEE3-84E1-410D-AF5D-183E5273CB74}"/>
    <cellStyle name="60% - Accent3 4 3" xfId="2109" xr:uid="{C3AF13F6-FA99-4D4E-B461-903540A61E46}"/>
    <cellStyle name="60% - Accent3 5" xfId="1993" xr:uid="{826C4C92-465F-49DF-B959-643CE5D444FB}"/>
    <cellStyle name="60% - Accent3 5 2" xfId="2110" xr:uid="{C012FF83-492F-4D31-9003-837E081503F9}"/>
    <cellStyle name="60% - Accent3 6" xfId="4198" xr:uid="{1BD35115-1BE9-468A-88E3-A151B12D162E}"/>
    <cellStyle name="60% - Accent3 6 2" xfId="5937" xr:uid="{81FE541E-F103-43FD-9681-279782869EF0}"/>
    <cellStyle name="60% - Accent4 2" xfId="34" xr:uid="{00000000-0005-0000-0000-00000F000000}"/>
    <cellStyle name="60% - Accent4 2 2" xfId="974" xr:uid="{A2DBB856-E424-4531-8880-4C18F324517B}"/>
    <cellStyle name="60% - Accent4 2 2 2" xfId="5159" xr:uid="{2884B7F3-AEB6-48E6-88D0-CBEA38E5247E}"/>
    <cellStyle name="60% - Accent4 2 3" xfId="1785" xr:uid="{241E3A9A-CD50-4760-AF31-FAC2FBB524AD}"/>
    <cellStyle name="60% - Accent4 2 3 2" xfId="2111" xr:uid="{69D9EB46-80EA-452F-B8A4-4DFB502671EC}"/>
    <cellStyle name="60% - Accent4 2 4" xfId="2046" xr:uid="{9C81A7AD-B670-47AC-8200-97AF29D6CE41}"/>
    <cellStyle name="60% - Accent4 2 4 2" xfId="4446" xr:uid="{5B2CD212-52DF-4C97-84A1-86014496510D}"/>
    <cellStyle name="60% - Accent4 2 5" xfId="6781" xr:uid="{89355783-F242-422F-9AE8-D2DB7120815C}"/>
    <cellStyle name="60% - Accent4 2 6" xfId="7994" xr:uid="{0D1109CE-BD99-4F21-8CB5-3BF8182BE19C}"/>
    <cellStyle name="60% - Accent4 2 7" xfId="160" xr:uid="{77EF1270-FDB2-4792-B21F-18F23734A4DA}"/>
    <cellStyle name="60% - Accent4 3" xfId="1476" xr:uid="{DB4C095D-9048-4CE2-9A72-1AB9936855A9}"/>
    <cellStyle name="60% - Accent4 3 2" xfId="4039" xr:uid="{0021DB74-DE63-481C-A642-D6D3BEF6806C}"/>
    <cellStyle name="60% - Accent4 3 2 2" xfId="5088" xr:uid="{F47068E4-B096-46AB-AEE7-7DD363FDAB39}"/>
    <cellStyle name="60% - Accent4 3 2 3" xfId="6109" xr:uid="{B4104D69-7C82-42B4-B1B3-8A7C698FF7DB}"/>
    <cellStyle name="60% - Accent4 3 3" xfId="2112" xr:uid="{A6F1CF0B-1B65-4163-8082-BCA46998EF63}"/>
    <cellStyle name="60% - Accent4 3 4" xfId="8373" xr:uid="{C4D786CF-95D3-437C-B9F2-984356E84766}"/>
    <cellStyle name="60% - Accent4 4" xfId="955" xr:uid="{90287BF0-7496-403F-9AA4-CC46548BFC3F}"/>
    <cellStyle name="60% - Accent4 4 2" xfId="4105" xr:uid="{A4E63B55-DBFE-47F1-9D8A-A3B309EA30FF}"/>
    <cellStyle name="60% - Accent4 4 3" xfId="2113" xr:uid="{F7130B52-7EDE-46EF-853B-8C4C9ADF523D}"/>
    <cellStyle name="60% - Accent4 5" xfId="1994" xr:uid="{69DBFD12-6174-4E1F-B5DC-17AEE791D128}"/>
    <cellStyle name="60% - Accent4 5 2" xfId="2114" xr:uid="{881A4F79-B23A-4DA8-9E66-71DDF20030F5}"/>
    <cellStyle name="60% - Accent4 6" xfId="4202" xr:uid="{60E20E54-8503-4076-BFC8-59CB81A57DF7}"/>
    <cellStyle name="60% - Accent4 6 2" xfId="5941" xr:uid="{9A5E9F57-973A-4F7C-9A10-3F9C87831EF6}"/>
    <cellStyle name="60% - Accent5 2" xfId="35" xr:uid="{00000000-0005-0000-0000-000010000000}"/>
    <cellStyle name="60% - Accent5 2 2" xfId="805" xr:uid="{C450FAB6-9316-4E25-A1CA-0AD6DC34EBBC}"/>
    <cellStyle name="60% - Accent5 2 2 2" xfId="5017" xr:uid="{C6241E6A-8348-4750-9312-349A6D2081EF}"/>
    <cellStyle name="60% - Accent5 2 3" xfId="1789" xr:uid="{A3938095-6CEA-40F6-9E69-0A2DDFDDC63E}"/>
    <cellStyle name="60% - Accent5 2 3 2" xfId="2115" xr:uid="{2FC180AB-BC2D-4EBD-98EE-0F3604CE2F9B}"/>
    <cellStyle name="60% - Accent5 2 4" xfId="2047" xr:uid="{8E5FCC95-B364-44F3-992F-1B12B43FFB71}"/>
    <cellStyle name="60% - Accent5 2 4 2" xfId="4447" xr:uid="{C04E1312-A6AC-48A1-A382-76AD06D4083A}"/>
    <cellStyle name="60% - Accent5 2 5" xfId="6782" xr:uid="{2E97DC8B-61FE-4F86-A798-97DABA07175E}"/>
    <cellStyle name="60% - Accent5 2 6" xfId="7998" xr:uid="{3742EF85-5EA3-48CB-B325-B3E093D9F227}"/>
    <cellStyle name="60% - Accent5 2 7" xfId="164" xr:uid="{DB73DCF2-FA7B-4678-BABD-1E43A3627BF5}"/>
    <cellStyle name="60% - Accent5 3" xfId="1480" xr:uid="{7FFB17E9-F702-486F-AC52-D505109B306C}"/>
    <cellStyle name="60% - Accent5 3 2" xfId="4040" xr:uid="{5498165E-BDA6-40B5-BC3B-65892B39048B}"/>
    <cellStyle name="60% - Accent5 3 2 2" xfId="5177" xr:uid="{88476BE6-3217-4992-99E9-D30E9E590E62}"/>
    <cellStyle name="60% - Accent5 3 2 3" xfId="6113" xr:uid="{35547A59-53B1-4BD6-89EB-15FBDD4929FF}"/>
    <cellStyle name="60% - Accent5 3 3" xfId="2116" xr:uid="{47663485-6727-4FE5-9AC2-42136605E7D0}"/>
    <cellStyle name="60% - Accent5 3 4" xfId="8377" xr:uid="{89CB38DC-4A5E-418E-880C-239167FAB962}"/>
    <cellStyle name="60% - Accent5 4" xfId="642" xr:uid="{34DCDEDE-EA2E-48C1-AD7E-BC0B3A2FC43D}"/>
    <cellStyle name="60% - Accent5 4 2" xfId="4106" xr:uid="{961530AC-2EA3-44ED-AFF4-6D85A0F62F4A}"/>
    <cellStyle name="60% - Accent5 4 3" xfId="2117" xr:uid="{60027637-0862-4AB3-964F-A4992E491EBF}"/>
    <cellStyle name="60% - Accent5 5" xfId="1995" xr:uid="{3BE8FA6E-A60A-4640-8FDB-DB017E326DD6}"/>
    <cellStyle name="60% - Accent5 5 2" xfId="2118" xr:uid="{00669420-1EE9-44B9-A343-A85BA0BE1B35}"/>
    <cellStyle name="60% - Accent5 6" xfId="4206" xr:uid="{FFF30BD7-4579-40B4-A19F-73A9C63AB791}"/>
    <cellStyle name="60% - Accent5 6 2" xfId="5961" xr:uid="{5356D66E-D060-426C-9372-5D919B0E2556}"/>
    <cellStyle name="60% - Accent6 2" xfId="36" xr:uid="{00000000-0005-0000-0000-000011000000}"/>
    <cellStyle name="60% - Accent6 2 2" xfId="901" xr:uid="{E36B5B6C-085E-487F-BDB9-3C3DF35CFBEB}"/>
    <cellStyle name="60% - Accent6 2 2 2" xfId="5068" xr:uid="{F4792938-81A1-43E8-9849-C22B78EE566E}"/>
    <cellStyle name="60% - Accent6 2 3" xfId="1793" xr:uid="{5E59CAE8-F906-4BAE-A59E-B6B6A535BE4F}"/>
    <cellStyle name="60% - Accent6 2 3 2" xfId="2119" xr:uid="{EB2FB133-45C2-426E-AA26-C30F715BC7FA}"/>
    <cellStyle name="60% - Accent6 2 4" xfId="2048" xr:uid="{F9670214-77E5-441E-947A-244B5A432AC6}"/>
    <cellStyle name="60% - Accent6 2 4 2" xfId="4448" xr:uid="{9577309B-5ADB-417A-8A5B-FF65C3488989}"/>
    <cellStyle name="60% - Accent6 2 5" xfId="6783" xr:uid="{01BB0B74-18F2-4C9E-A4E5-B6214A0C98F3}"/>
    <cellStyle name="60% - Accent6 2 6" xfId="8002" xr:uid="{2694C42B-5086-475D-B8DD-6A0B20677A48}"/>
    <cellStyle name="60% - Accent6 2 7" xfId="168" xr:uid="{E61A52AC-BD4A-45F7-9FB4-21500E758F9F}"/>
    <cellStyle name="60% - Accent6 3" xfId="1484" xr:uid="{497D43A7-5FD4-43F6-B13A-192F4FF53159}"/>
    <cellStyle name="60% - Accent6 3 2" xfId="4041" xr:uid="{89924648-FB87-4A55-AF72-B3AB785210A2}"/>
    <cellStyle name="60% - Accent6 3 2 2" xfId="5055" xr:uid="{C2AF8629-70DB-4DD2-8B75-040716E2C90A}"/>
    <cellStyle name="60% - Accent6 3 2 3" xfId="6117" xr:uid="{7662ADFA-A341-4D21-AEEE-C64EAF490EDC}"/>
    <cellStyle name="60% - Accent6 3 3" xfId="2120" xr:uid="{57D14705-59B8-41A4-85FF-D574F3FA6D59}"/>
    <cellStyle name="60% - Accent6 3 4" xfId="8381" xr:uid="{2C375FDE-85BA-40C1-858B-B80B276A0229}"/>
    <cellStyle name="60% - Accent6 4" xfId="889" xr:uid="{37C54DB2-42E5-41E8-A2C4-D5A187D4DD0C}"/>
    <cellStyle name="60% - Accent6 4 2" xfId="4107" xr:uid="{376FA208-0F3D-46B9-A1A5-5E5D7368DD23}"/>
    <cellStyle name="60% - Accent6 4 3" xfId="2121" xr:uid="{4E6A1D79-DB1E-43EA-8DE2-3B0AFB4CC607}"/>
    <cellStyle name="60% - Accent6 5" xfId="1996" xr:uid="{2C87135C-2782-4768-9BFF-1DC131FE8842}"/>
    <cellStyle name="60% - Accent6 5 2" xfId="2122" xr:uid="{0213978E-659F-4705-9AF5-758F97E6F25D}"/>
    <cellStyle name="60% - Accent6 6" xfId="4210" xr:uid="{CC5E1782-7A40-4B77-BA73-88E5A8304302}"/>
    <cellStyle name="60% - Accent6 6 2" xfId="6139" xr:uid="{0B0F1DDC-AD77-4DD5-8AC2-43CC99C809DF}"/>
    <cellStyle name="60% - ส่วนที่ถูกเน้น1" xfId="666" xr:uid="{F8AD2626-A425-40F5-B3F1-F9BA98857863}"/>
    <cellStyle name="60% - ส่วนที่ถูกเน้น2" xfId="667" xr:uid="{C0711A17-F761-481C-B8BB-2F86877C0046}"/>
    <cellStyle name="60% - ส่วนที่ถูกเน้น3" xfId="668" xr:uid="{41932668-3632-478E-8DAE-9C9638879FAA}"/>
    <cellStyle name="60% - ส่วนที่ถูกเน้น4" xfId="669" xr:uid="{FCAF07CA-F758-4B02-9BE3-AE8C1EBCDB07}"/>
    <cellStyle name="60% - ส่วนที่ถูกเน้น5" xfId="670" xr:uid="{138E7345-F328-4ADD-9414-2A7976C41AB1}"/>
    <cellStyle name="60% - ส่วนที่ถูกเน้น6" xfId="671" xr:uid="{2128708B-3F48-429F-870B-FD8FA7326E23}"/>
    <cellStyle name="7" xfId="1096" xr:uid="{2592B8B2-F9A9-4A5A-BF24-8948F5E8B6E3}"/>
    <cellStyle name="A37" xfId="672" xr:uid="{D524F889-D348-4AF7-A1CF-4ADCF83B8F1A}"/>
    <cellStyle name="A38" xfId="673" xr:uid="{DDDBF5CA-0D4F-4935-A667-5B1F470C6A10}"/>
    <cellStyle name="A4 Small 210 x 297 mm" xfId="1097" xr:uid="{3987A02C-2E4E-4757-BF3B-FA5AC6F642FC}"/>
    <cellStyle name="Accent1 2" xfId="37" xr:uid="{00000000-0005-0000-0000-000012000000}"/>
    <cellStyle name="Accent1 2 2" xfId="899" xr:uid="{EE2DF21A-8F4E-4D86-83D7-CD155D33D9E6}"/>
    <cellStyle name="Accent1 2 2 2" xfId="5064" xr:uid="{C42E9A61-18C4-49C1-B380-047C051C0DBD}"/>
    <cellStyle name="Accent1 2 3" xfId="1770" xr:uid="{DA5EC815-3D70-42CF-B24F-1BFD637D6A71}"/>
    <cellStyle name="Accent1 2 3 2" xfId="2123" xr:uid="{8618094D-6E4C-4F6D-A13C-520BF1856F91}"/>
    <cellStyle name="Accent1 2 4" xfId="4449" xr:uid="{0B565A22-1301-4A72-A337-5FB89390C2D0}"/>
    <cellStyle name="Accent1 2 5" xfId="6784" xr:uid="{038E1074-751C-4507-A1E5-7F32C04241E0}"/>
    <cellStyle name="Accent1 2 6" xfId="7979" xr:uid="{C46BD674-067E-408F-ACA4-B326C931FDFD}"/>
    <cellStyle name="Accent1 2 7" xfId="145" xr:uid="{4CDC4F7F-6F95-4E92-9FBA-5524A0F59D1A}"/>
    <cellStyle name="Accent1 3" xfId="1461" xr:uid="{21F71565-3ED4-4065-AC9C-F0381C8672AF}"/>
    <cellStyle name="Accent1 3 2" xfId="4042" xr:uid="{679E0929-0D8B-4FCD-AA5B-D6AF503FB010}"/>
    <cellStyle name="Accent1 3 2 2" xfId="5130" xr:uid="{013071B4-979B-40BB-9E18-DF1F9600F889}"/>
    <cellStyle name="Accent1 3 2 3" xfId="6094" xr:uid="{ADFC28FF-F0A9-4AE5-96CD-62551F9C15CB}"/>
    <cellStyle name="Accent1 3 3" xfId="2124" xr:uid="{CCA7DA49-39EC-442E-8B7F-F71CA0A22D15}"/>
    <cellStyle name="Accent1 3 4" xfId="8358" xr:uid="{1FC2645C-00BD-41D6-A165-114D76CBC811}"/>
    <cellStyle name="Accent1 4" xfId="909" xr:uid="{4E6CB986-6E28-426E-BDC3-A2058E37AC24}"/>
    <cellStyle name="Accent1 4 2" xfId="4108" xr:uid="{98E96AA6-9242-4AF4-A3AD-FF939C6F551F}"/>
    <cellStyle name="Accent1 4 3" xfId="2125" xr:uid="{3F7919C1-7AAE-4C04-B379-FE01792261C9}"/>
    <cellStyle name="Accent1 5" xfId="2126" xr:uid="{0E75F5D5-07B8-484E-97DF-50D6EC8EFF67}"/>
    <cellStyle name="Accent1 6" xfId="4187" xr:uid="{2322F8C7-EB64-443E-95A5-9BE5A350F64E}"/>
    <cellStyle name="Accent1 6 2" xfId="5901" xr:uid="{A0DDA751-11C6-49FA-AF97-310BCA8CFB02}"/>
    <cellStyle name="Accent2 2" xfId="38" xr:uid="{00000000-0005-0000-0000-000013000000}"/>
    <cellStyle name="Accent2 2 2" xfId="898" xr:uid="{5C97D3EF-1E3E-4F71-8ABF-ADBAD17ADA07}"/>
    <cellStyle name="Accent2 2 2 2" xfId="5097" xr:uid="{02F696B6-ED83-4EA7-BD6A-266F06AE4612}"/>
    <cellStyle name="Accent2 2 3" xfId="1774" xr:uid="{353117A0-D20F-4B17-A001-90467336C558}"/>
    <cellStyle name="Accent2 2 3 2" xfId="2127" xr:uid="{C01FF1D3-8396-4B20-A4BE-C7B38AC27607}"/>
    <cellStyle name="Accent2 2 4" xfId="4450" xr:uid="{8AF14109-7C52-4858-B0F7-B7BE3E03C775}"/>
    <cellStyle name="Accent2 2 5" xfId="6785" xr:uid="{9824100D-AB84-4EA6-BAB4-62501399AF6E}"/>
    <cellStyle name="Accent2 2 6" xfId="7983" xr:uid="{11CF6584-1430-4504-99D7-A8019A685A9A}"/>
    <cellStyle name="Accent2 2 7" xfId="149" xr:uid="{A97F4E72-05FF-45BF-AB58-17E0B028A0DC}"/>
    <cellStyle name="Accent2 3" xfId="1465" xr:uid="{24292EB1-0E7E-4635-AA21-45C7BD570A0E}"/>
    <cellStyle name="Accent2 3 2" xfId="4043" xr:uid="{4A49AA84-C6F5-4196-8F0B-83E6FCE1EAE5}"/>
    <cellStyle name="Accent2 3 2 2" xfId="5104" xr:uid="{1AA6525E-B1E3-4322-8149-EFFBE28DC304}"/>
    <cellStyle name="Accent2 3 2 3" xfId="6098" xr:uid="{D6F80216-F80E-4FD6-8575-022E8870C951}"/>
    <cellStyle name="Accent2 3 3" xfId="2128" xr:uid="{553C56D2-69C1-495F-B645-1BEE39A076A3}"/>
    <cellStyle name="Accent2 3 4" xfId="8362" xr:uid="{0663C707-A18A-4A73-921D-A53EDE4BF394}"/>
    <cellStyle name="Accent2 4" xfId="875" xr:uid="{8F6551EF-E1A2-4387-9C31-2C58EF3C670F}"/>
    <cellStyle name="Accent2 4 2" xfId="4109" xr:uid="{9C3A3092-8B94-47F5-91DC-6C6407B93D2B}"/>
    <cellStyle name="Accent2 4 3" xfId="2129" xr:uid="{A890B686-940D-433F-B2FB-AAFE6DDA6B6B}"/>
    <cellStyle name="Accent2 5" xfId="2130" xr:uid="{39A3ED81-B115-4870-958C-2BE157E04AB8}"/>
    <cellStyle name="Accent2 6" xfId="4191" xr:uid="{A8812B31-16C0-4E2A-9FDE-FEC602A39A7E}"/>
    <cellStyle name="Accent2 6 2" xfId="6156" xr:uid="{98047050-98FF-4861-81A6-476EF1662653}"/>
    <cellStyle name="Accent3 2" xfId="39" xr:uid="{00000000-0005-0000-0000-000014000000}"/>
    <cellStyle name="Accent3 2 2" xfId="895" xr:uid="{91FAD4C3-41FA-42F6-B993-27CCC0EC1C21}"/>
    <cellStyle name="Accent3 2 2 2" xfId="5111" xr:uid="{C94782D7-E04D-4AB5-A5AB-BB542749973C}"/>
    <cellStyle name="Accent3 2 3" xfId="1778" xr:uid="{A1FE3800-112E-4D2A-8D7C-FA16084BF847}"/>
    <cellStyle name="Accent3 2 3 2" xfId="2131" xr:uid="{F128FD09-3EC0-4901-8BEC-030F61F0C0D0}"/>
    <cellStyle name="Accent3 2 4" xfId="4451" xr:uid="{32624F97-AAB5-4CA8-9896-86A657DFF59D}"/>
    <cellStyle name="Accent3 2 5" xfId="6786" xr:uid="{DB4001C2-F692-4F1D-8F81-188E2853371E}"/>
    <cellStyle name="Accent3 2 6" xfId="7987" xr:uid="{12B8B665-C9F8-40C6-993E-41E6E1F3B8F2}"/>
    <cellStyle name="Accent3 2 7" xfId="153" xr:uid="{4C8E11F0-8720-490C-9AC9-4010DFA5E2FD}"/>
    <cellStyle name="Accent3 3" xfId="1469" xr:uid="{2F10B73D-9868-493E-ABE0-ADDAF68BEB73}"/>
    <cellStyle name="Accent3 3 2" xfId="4044" xr:uid="{0A068438-F3EC-4500-B328-C47ACD6A3B67}"/>
    <cellStyle name="Accent3 3 2 2" xfId="5060" xr:uid="{024F2ACC-078E-4217-809A-892ABE05CD87}"/>
    <cellStyle name="Accent3 3 2 3" xfId="6102" xr:uid="{1B22FD96-904E-48B1-951C-2970AB0B3C50}"/>
    <cellStyle name="Accent3 3 3" xfId="2132" xr:uid="{18B50DEB-18B4-4BE0-AEF5-AACA544F3154}"/>
    <cellStyle name="Accent3 3 4" xfId="8366" xr:uid="{86F66EB3-9004-488B-86E5-D96CBD9BDDB1}"/>
    <cellStyle name="Accent3 4" xfId="1052" xr:uid="{BDB2A096-F909-4BE4-B215-9B824271AD23}"/>
    <cellStyle name="Accent3 4 2" xfId="4110" xr:uid="{BDBD0D16-C03D-440C-B98B-48678B865043}"/>
    <cellStyle name="Accent3 4 3" xfId="2133" xr:uid="{2048C0EA-77CE-4F87-91D8-383CA15BA568}"/>
    <cellStyle name="Accent3 5" xfId="2134" xr:uid="{AA371A12-BABC-4FD0-82B9-F502FB6CD33D}"/>
    <cellStyle name="Accent3 6" xfId="4195" xr:uid="{B24E45CB-B601-4D36-AF54-1961F5F02B8F}"/>
    <cellStyle name="Accent3 6 2" xfId="5957" xr:uid="{497960DE-5DBF-45C1-B261-AC5F696E9FC8}"/>
    <cellStyle name="Accent4 2" xfId="40" xr:uid="{00000000-0005-0000-0000-000015000000}"/>
    <cellStyle name="Accent4 2 2" xfId="583" xr:uid="{17318A76-8354-475A-85E9-D0A37E5B15F1}"/>
    <cellStyle name="Accent4 2 2 2" xfId="5094" xr:uid="{1EEF2423-1176-4BEB-89BA-0D2532484531}"/>
    <cellStyle name="Accent4 2 3" xfId="1782" xr:uid="{2C11235B-D07E-4CFC-A491-DD50871D2958}"/>
    <cellStyle name="Accent4 2 3 2" xfId="2135" xr:uid="{E4E016C1-38D0-4885-BF5C-FD3D6A73F685}"/>
    <cellStyle name="Accent4 2 4" xfId="4452" xr:uid="{20D2FECE-D959-4DEA-A8BD-9322EC6A4D27}"/>
    <cellStyle name="Accent4 2 5" xfId="6787" xr:uid="{CFC5E1E1-7529-4575-A492-73AEFBCD2BBC}"/>
    <cellStyle name="Accent4 2 6" xfId="7991" xr:uid="{47BF026C-1B75-4FA3-A11F-DC4FE977875C}"/>
    <cellStyle name="Accent4 2 7" xfId="157" xr:uid="{6506ED09-1720-471E-A634-2DCA9132642A}"/>
    <cellStyle name="Accent4 3" xfId="1473" xr:uid="{11322F8D-58A7-41E9-8534-05CC241F8D21}"/>
    <cellStyle name="Accent4 3 2" xfId="4045" xr:uid="{02951151-46DD-40EA-8C99-3B696954027B}"/>
    <cellStyle name="Accent4 3 2 2" xfId="5079" xr:uid="{6D2F7EFA-E281-4EF9-96E5-399DF5CE4F73}"/>
    <cellStyle name="Accent4 3 2 3" xfId="6106" xr:uid="{37A6B7D0-D849-4CC4-BEDE-FC50F2ADF8A6}"/>
    <cellStyle name="Accent4 3 3" xfId="2136" xr:uid="{48618088-F60E-4491-952D-96711646308D}"/>
    <cellStyle name="Accent4 3 4" xfId="8370" xr:uid="{24D4F1E7-A65B-4C47-B877-109A0E969A60}"/>
    <cellStyle name="Accent4 4" xfId="812" xr:uid="{0B674593-1EBC-4456-91D1-B10B05C05C32}"/>
    <cellStyle name="Accent4 4 2" xfId="4111" xr:uid="{7160B1F3-F20B-4421-B41F-8ECA2F048E06}"/>
    <cellStyle name="Accent4 4 3" xfId="2137" xr:uid="{EBEEC72B-3053-480F-B99A-F49CB18CE720}"/>
    <cellStyle name="Accent4 5" xfId="2138" xr:uid="{7C6F837C-74AB-43A9-BB81-6430ED38B5B3}"/>
    <cellStyle name="Accent4 6" xfId="4199" xr:uid="{CF58AFC9-57E3-40F0-8C5A-D6E0065EF270}"/>
    <cellStyle name="Accent4 6 2" xfId="6127" xr:uid="{FA3EA5D0-6BAB-4C52-86A7-214687C86BE3}"/>
    <cellStyle name="Accent5 2" xfId="41" xr:uid="{00000000-0005-0000-0000-000016000000}"/>
    <cellStyle name="Accent5 2 2" xfId="850" xr:uid="{A01832F7-031D-44C0-A90E-BA2D7CFADB76}"/>
    <cellStyle name="Accent5 2 2 2" xfId="5077" xr:uid="{EAD9A5D0-60CB-44DD-BB8D-C3934149569D}"/>
    <cellStyle name="Accent5 2 3" xfId="1786" xr:uid="{8CBED6B5-9B26-4213-A6AF-B9FC697ED2D2}"/>
    <cellStyle name="Accent5 2 3 2" xfId="2139" xr:uid="{0F9FF938-B144-4A1F-A0A6-C6FA80081ECE}"/>
    <cellStyle name="Accent5 2 4" xfId="4453" xr:uid="{6280164F-A920-4CB7-8AA2-808437A1CC4C}"/>
    <cellStyle name="Accent5 2 5" xfId="6788" xr:uid="{9193E2B8-84D4-45FF-AD41-C0C01F8FC600}"/>
    <cellStyle name="Accent5 2 6" xfId="7995" xr:uid="{59DC99F8-7509-4494-9191-4590C1FAA34A}"/>
    <cellStyle name="Accent5 2 7" xfId="161" xr:uid="{7591A971-F271-4348-AEE3-FD1C95422AEB}"/>
    <cellStyle name="Accent5 3" xfId="1477" xr:uid="{6CCE7590-641B-413B-91EB-40C44706AAA4}"/>
    <cellStyle name="Accent5 3 2" xfId="4046" xr:uid="{2E078A94-3B72-47BA-B22B-8C84799B2A8C}"/>
    <cellStyle name="Accent5 3 2 2" xfId="5058" xr:uid="{26E6D16F-763E-419C-80BE-064F7F6E855D}"/>
    <cellStyle name="Accent5 3 2 3" xfId="6110" xr:uid="{03592580-98B0-4AC0-A91C-BC34F97DC9A6}"/>
    <cellStyle name="Accent5 3 3" xfId="2140" xr:uid="{910665D6-7780-45B4-8475-1DD640ADAF09}"/>
    <cellStyle name="Accent5 3 4" xfId="8374" xr:uid="{0F3B21F5-92A5-4EF3-8AED-50D5DAC8BAB2}"/>
    <cellStyle name="Accent5 4" xfId="830" xr:uid="{07E3BFC3-5749-449C-9590-6992EE4B0D62}"/>
    <cellStyle name="Accent5 4 2" xfId="4112" xr:uid="{720180E9-3FB6-4CFE-BC19-DC240D12CF24}"/>
    <cellStyle name="Accent5 4 3" xfId="2141" xr:uid="{ED47618F-9C2C-4367-8391-D708D039991B}"/>
    <cellStyle name="Accent5 5" xfId="2142" xr:uid="{ECF2D7B3-46F6-42A3-AE4D-4EA072858984}"/>
    <cellStyle name="Accent5 6" xfId="4203" xr:uid="{DF875B22-8711-485F-861D-16D73C355179}"/>
    <cellStyle name="Accent5 6 2" xfId="5942" xr:uid="{51C7C73A-294D-4AF5-BC13-678C6B90385E}"/>
    <cellStyle name="Accent6 2" xfId="42" xr:uid="{00000000-0005-0000-0000-000017000000}"/>
    <cellStyle name="Accent6 2 2" xfId="847" xr:uid="{8825F1BA-CE3A-4F3D-9254-D2460EB5FE2A}"/>
    <cellStyle name="Accent6 2 2 2" xfId="5148" xr:uid="{EB7094E9-08BB-44B9-BB48-48CEBCD72392}"/>
    <cellStyle name="Accent6 2 3" xfId="1790" xr:uid="{1F397747-04B3-4012-8079-F2FF0713F62A}"/>
    <cellStyle name="Accent6 2 3 2" xfId="2143" xr:uid="{CE47EBF1-535C-466B-BA6B-76F7C0A1FCDE}"/>
    <cellStyle name="Accent6 2 4" xfId="4454" xr:uid="{14B9FC90-C1E9-4784-895B-94615ADDB643}"/>
    <cellStyle name="Accent6 2 5" xfId="6789" xr:uid="{118D1711-C364-43D1-832C-62C60F047789}"/>
    <cellStyle name="Accent6 2 6" xfId="7999" xr:uid="{644403AB-F7F1-46BC-AE2C-E7ED821807FC}"/>
    <cellStyle name="Accent6 2 7" xfId="165" xr:uid="{843E346B-37AF-4931-9A41-7BFC5A7377ED}"/>
    <cellStyle name="Accent6 3" xfId="1481" xr:uid="{294F29F5-3790-4B91-8619-B29ECE569E58}"/>
    <cellStyle name="Accent6 3 2" xfId="4047" xr:uid="{317B305D-C589-457E-827A-A475B5D861BA}"/>
    <cellStyle name="Accent6 3 2 2" xfId="5162" xr:uid="{96ADD4AE-EBA4-4C46-BC78-99A43DB6CAF5}"/>
    <cellStyle name="Accent6 3 2 3" xfId="6114" xr:uid="{C52701DC-5E39-43B3-8513-2FEBD2831288}"/>
    <cellStyle name="Accent6 3 3" xfId="2144" xr:uid="{61CF7D4D-08BE-48E7-A370-E841F8346709}"/>
    <cellStyle name="Accent6 3 4" xfId="8378" xr:uid="{BD14A178-C8DC-4C92-8E37-32DCE50E6832}"/>
    <cellStyle name="Accent6 4" xfId="810" xr:uid="{A7C5D335-C253-4253-9B3E-A096278457D9}"/>
    <cellStyle name="Accent6 4 2" xfId="4113" xr:uid="{DD5555F2-2D95-4485-A162-CFC34DEE6DCC}"/>
    <cellStyle name="Accent6 4 3" xfId="2145" xr:uid="{4841B95D-D744-45EB-BB8A-23B83FFA3B06}"/>
    <cellStyle name="Accent6 5" xfId="2146" xr:uid="{4A0A8262-734B-4532-9243-CA5C698716DD}"/>
    <cellStyle name="Accent6 6" xfId="4207" xr:uid="{A139F75F-BAB2-49B6-9CFF-FB0505B9173D}"/>
    <cellStyle name="Accent6 6 2" xfId="6122" xr:uid="{98C30B59-80B5-411E-ADD7-4A443FCB3BFB}"/>
    <cellStyle name="amount" xfId="976" xr:uid="{42A4819D-0882-48B9-AEA4-041699BD97EE}"/>
    <cellStyle name="amount 2" xfId="1142" xr:uid="{A366072B-47E9-4154-9873-205E2B209213}"/>
    <cellStyle name="amount 3" xfId="5930" xr:uid="{8719239A-8BFD-4299-B9BA-F75D0084FA30}"/>
    <cellStyle name="B38" xfId="674" xr:uid="{6C4532EF-1663-4332-A4EB-47FF1DECA27B}"/>
    <cellStyle name="Bad 2" xfId="43" xr:uid="{00000000-0005-0000-0000-000018000000}"/>
    <cellStyle name="Bad 2 2" xfId="211" xr:uid="{DB7C38FC-95EB-4752-836C-415296A524F1}"/>
    <cellStyle name="Bad 2 2 2" xfId="5168" xr:uid="{EBAAA737-3346-4BB0-913F-AC57E89C632B}"/>
    <cellStyle name="Bad 2 3" xfId="1760" xr:uid="{46056BD6-AEE9-4DB3-9775-7A60E1AABEDA}"/>
    <cellStyle name="Bad 2 3 2" xfId="2147" xr:uid="{94AD977F-7063-4A50-9910-DDD3D2EE020B}"/>
    <cellStyle name="Bad 2 4" xfId="4455" xr:uid="{53834E90-E7CA-4091-BE2D-419BBE87A892}"/>
    <cellStyle name="Bad 2 5" xfId="6790" xr:uid="{BD8EAD7B-F2C8-44A3-B49F-AE58B4CF43DA}"/>
    <cellStyle name="Bad 2 6" xfId="7968" xr:uid="{365C33C8-4410-4EFC-82B8-9EE4DB6D6879}"/>
    <cellStyle name="Bad 2 7" xfId="134" xr:uid="{A412B279-BA1F-4F0F-88ED-16AD54214D49}"/>
    <cellStyle name="Bad 3" xfId="1451" xr:uid="{B6AAE8FF-7F2F-4CA9-8EF6-93497A7D0731}"/>
    <cellStyle name="Bad 3 2" xfId="4048" xr:uid="{F1192593-2B10-4D14-ACC0-5A355D646B84}"/>
    <cellStyle name="Bad 3 2 2" xfId="5154" xr:uid="{93A02D60-B4F0-4E0C-8422-51158ACE7D72}"/>
    <cellStyle name="Bad 3 2 3" xfId="6084" xr:uid="{B12F3E18-1679-4BE9-8E58-69726F2CE0DE}"/>
    <cellStyle name="Bad 3 3" xfId="2148" xr:uid="{B76C0EEC-A4CB-482C-ABF3-7B67463345DC}"/>
    <cellStyle name="Bad 3 4" xfId="8348" xr:uid="{4D34E49D-532B-4B19-AD90-795AB845AD35}"/>
    <cellStyle name="Bad 4" xfId="1028" xr:uid="{E9CB8F06-035E-4D4D-9E46-6121EC8F269E}"/>
    <cellStyle name="Bad 4 2" xfId="4114" xr:uid="{7373DD43-BE6E-4383-AC51-C6CCA620F187}"/>
    <cellStyle name="Bad 4 3" xfId="2149" xr:uid="{61C5F2FC-F744-48D3-871B-FD5660E725F2}"/>
    <cellStyle name="Bad 5" xfId="2150" xr:uid="{76C2F295-9B2C-4684-A1D0-BCEBD723FD92}"/>
    <cellStyle name="Bad 6" xfId="4177" xr:uid="{B594F788-76FB-4EF8-95AF-0D8C7DA69A0E}"/>
    <cellStyle name="Bad 6 2" xfId="5909" xr:uid="{32FF0A71-121B-4ACE-98FE-B290E37502C8}"/>
    <cellStyle name="Calculation 2" xfId="44" xr:uid="{00000000-0005-0000-0000-000019000000}"/>
    <cellStyle name="Calculation 2 2" xfId="1026" xr:uid="{459024BB-C763-48A7-8503-82B7EAFD77BA}"/>
    <cellStyle name="Calculation 2 2 10" xfId="2152" xr:uid="{66FBA820-E6CE-4C61-A041-946D8639BAAB}"/>
    <cellStyle name="Calculation 2 2 11" xfId="5071" xr:uid="{0A3176CB-5987-481A-9FA8-5D575540F074}"/>
    <cellStyle name="Calculation 2 2 2" xfId="2153" xr:uid="{7A45CBE7-A5BA-4F58-8A2C-B7BED062FE01}"/>
    <cellStyle name="Calculation 2 2 2 2" xfId="2154" xr:uid="{566AABAE-416D-42B0-BCFA-810CD57C8171}"/>
    <cellStyle name="Calculation 2 2 2 3" xfId="2155" xr:uid="{F9856ACC-623C-4283-9CF7-A9A64CF455BF}"/>
    <cellStyle name="Calculation 2 2 2 4" xfId="2156" xr:uid="{1437D9D4-8F0F-4C71-8CB0-27F8E064FDBC}"/>
    <cellStyle name="Calculation 2 2 2 5" xfId="2157" xr:uid="{C838071C-A70F-4172-8BA4-594A32384068}"/>
    <cellStyle name="Calculation 2 2 2 6" xfId="2158" xr:uid="{CEA7527C-06B9-4430-AF7E-BD6C3420462E}"/>
    <cellStyle name="Calculation 2 2 2 7" xfId="2159" xr:uid="{5311916F-3522-48C6-9108-6248D9072967}"/>
    <cellStyle name="Calculation 2 2 2 8" xfId="2160" xr:uid="{1B769B63-4582-40A6-8081-83C30246667F}"/>
    <cellStyle name="Calculation 2 2 3" xfId="2161" xr:uid="{86E6979F-B256-4E93-A32C-C50F25BA755B}"/>
    <cellStyle name="Calculation 2 2 3 2" xfId="2162" xr:uid="{60211669-F87B-4714-AC19-130037DC6038}"/>
    <cellStyle name="Calculation 2 2 3 3" xfId="2163" xr:uid="{946D0DB8-80E1-4B2E-9719-746C8DDF2F32}"/>
    <cellStyle name="Calculation 2 2 3 4" xfId="2164" xr:uid="{87AB2ECA-82EB-4E7B-804D-9DC5A14D4E9B}"/>
    <cellStyle name="Calculation 2 2 3 5" xfId="2165" xr:uid="{6BBD4F0F-F7E4-4C09-8966-BE3711B06F25}"/>
    <cellStyle name="Calculation 2 2 3 6" xfId="2166" xr:uid="{3D52F887-8AB5-4F25-8306-04B33A83CBEE}"/>
    <cellStyle name="Calculation 2 2 3 7" xfId="2167" xr:uid="{8076B5A4-CF9C-4FBF-B8AF-E580BABEDC21}"/>
    <cellStyle name="Calculation 2 2 3 8" xfId="2168" xr:uid="{97988423-BE02-4017-93B5-8FE30283DDFE}"/>
    <cellStyle name="Calculation 2 2 4" xfId="2169" xr:uid="{422A73FD-A8AD-4F4C-A85F-7226635EE2FF}"/>
    <cellStyle name="Calculation 2 2 5" xfId="2170" xr:uid="{20790F7D-811F-467E-A9CA-4947FA384CDB}"/>
    <cellStyle name="Calculation 2 2 6" xfId="2171" xr:uid="{36C2974C-4AA5-4102-80F9-3DE30D8B6705}"/>
    <cellStyle name="Calculation 2 2 7" xfId="2172" xr:uid="{638B101B-EC5C-4055-B579-72EA577812CF}"/>
    <cellStyle name="Calculation 2 2 8" xfId="2173" xr:uid="{FAAF0B78-069B-4649-BE00-7DBD39B35581}"/>
    <cellStyle name="Calculation 2 2 9" xfId="2174" xr:uid="{1DBBA9EC-71DA-46AA-B72F-F9D13F1979E5}"/>
    <cellStyle name="Calculation 2 3" xfId="1764" xr:uid="{EEC35AA7-701C-4433-A33E-47FB0A64BB0A}"/>
    <cellStyle name="Calculation 2 3 2" xfId="2151" xr:uid="{1E6705B8-A2E7-4EF8-9F5F-273EC262C425}"/>
    <cellStyle name="Calculation 2 4" xfId="4456" xr:uid="{1289C66C-F28E-450C-A9A1-D435495286DA}"/>
    <cellStyle name="Calculation 2 5" xfId="6791" xr:uid="{6C8EDAFF-D6A8-4C33-80B7-46D7536D7B79}"/>
    <cellStyle name="Calculation 2 6" xfId="7972" xr:uid="{1FF0970B-77A9-43A5-A85C-0BCF33898919}"/>
    <cellStyle name="Calculation 2 7" xfId="138" xr:uid="{BD88C453-5191-4913-9AE0-279FE41CA7C8}"/>
    <cellStyle name="Calculation 3" xfId="1455" xr:uid="{3EDBFA8E-EEE2-4869-9676-4A40B3205CDA}"/>
    <cellStyle name="Calculation 3 2" xfId="4049" xr:uid="{E88D3D6B-2099-4180-B3CD-4AB93CCA4CC9}"/>
    <cellStyle name="Calculation 3 2 2" xfId="5106" xr:uid="{4289A1EF-9977-441B-9F56-B814FEFFAAD4}"/>
    <cellStyle name="Calculation 3 2 3" xfId="6088" xr:uid="{31C09753-E575-452D-B119-C46BEE942C65}"/>
    <cellStyle name="Calculation 3 3" xfId="2175" xr:uid="{1AD6EA71-F1CB-4F84-A0D4-D8FA6817D80A}"/>
    <cellStyle name="Calculation 3 4" xfId="8352" xr:uid="{DA0BDFEE-C7C5-4AB8-93D4-8A84120329D9}"/>
    <cellStyle name="Calculation 4" xfId="926" xr:uid="{74DC2D74-8E5F-40C6-B8C1-7797153894E5}"/>
    <cellStyle name="Calculation 4 2" xfId="2177" xr:uid="{58B4723A-0E3C-45A7-BEA4-386F76B34CFC}"/>
    <cellStyle name="Calculation 4 2 10" xfId="2178" xr:uid="{818276F0-C57A-4023-AB7E-B1CBD9470410}"/>
    <cellStyle name="Calculation 4 2 2" xfId="2179" xr:uid="{EEC5CF41-286F-4A53-B4B5-E70572BA347D}"/>
    <cellStyle name="Calculation 4 2 2 2" xfId="2180" xr:uid="{E91B269B-FCBA-4C75-B7D5-E7D26338F3ED}"/>
    <cellStyle name="Calculation 4 2 2 3" xfId="2181" xr:uid="{7C099823-83BB-490F-B049-FE2FA8CBA52C}"/>
    <cellStyle name="Calculation 4 2 2 4" xfId="2182" xr:uid="{8E03E62B-8495-4FE7-9825-7F8191DEA4C4}"/>
    <cellStyle name="Calculation 4 2 2 5" xfId="2183" xr:uid="{BE74EBC6-8551-4753-B051-B96703ED94D5}"/>
    <cellStyle name="Calculation 4 2 2 6" xfId="2184" xr:uid="{6BE68728-CB77-4CA9-A052-42F10D4BB971}"/>
    <cellStyle name="Calculation 4 2 2 7" xfId="2185" xr:uid="{974AC9A0-412F-4CFA-B15A-61D6383C02D5}"/>
    <cellStyle name="Calculation 4 2 2 8" xfId="2186" xr:uid="{A24DAA1B-2A83-4487-A366-50424BCD8CF5}"/>
    <cellStyle name="Calculation 4 2 3" xfId="2187" xr:uid="{DA23AAD0-88B0-4881-B907-279B22D26FEB}"/>
    <cellStyle name="Calculation 4 2 3 2" xfId="2188" xr:uid="{5BE7F53D-27BF-4922-9157-9B2E59220337}"/>
    <cellStyle name="Calculation 4 2 3 3" xfId="2189" xr:uid="{7C98BD07-4F69-425F-91A8-DEE81888E080}"/>
    <cellStyle name="Calculation 4 2 3 4" xfId="2190" xr:uid="{D15B5852-3439-446B-A457-2B8EA2A85EC2}"/>
    <cellStyle name="Calculation 4 2 3 5" xfId="2191" xr:uid="{E1FA0CAA-A291-4606-91C3-377C3277694D}"/>
    <cellStyle name="Calculation 4 2 3 6" xfId="2192" xr:uid="{8B92ADE6-F404-4428-86D6-5C6B9FCB57B9}"/>
    <cellStyle name="Calculation 4 2 3 7" xfId="2193" xr:uid="{8DCAE54E-A84C-46F8-AC78-7FEAA28F59BE}"/>
    <cellStyle name="Calculation 4 2 3 8" xfId="2194" xr:uid="{ABAA6D05-BFEA-4772-8B0C-2DC71F788A48}"/>
    <cellStyle name="Calculation 4 2 4" xfId="2195" xr:uid="{F9FB8BDD-48C8-4B93-AAB8-38E3A0DF7612}"/>
    <cellStyle name="Calculation 4 2 5" xfId="2196" xr:uid="{3853E286-0720-46B0-8B7F-1BDA8040D1C2}"/>
    <cellStyle name="Calculation 4 2 6" xfId="2197" xr:uid="{2FE2ECF2-FE8E-430B-8064-A18371E0B1AA}"/>
    <cellStyle name="Calculation 4 2 7" xfId="2198" xr:uid="{B7F23B50-DD33-49A0-8069-BC1699D90FEB}"/>
    <cellStyle name="Calculation 4 2 8" xfId="2199" xr:uid="{E44EC6D2-6DEF-4F5C-BFA3-44AE1CD191CB}"/>
    <cellStyle name="Calculation 4 2 9" xfId="2200" xr:uid="{E16A8DF8-8D57-4A32-81AC-AE4E9C65B6C7}"/>
    <cellStyle name="Calculation 4 3" xfId="2176" xr:uid="{31195EC1-8301-4DC3-A7CC-513D0ACFEF62}"/>
    <cellStyle name="Calculation 5" xfId="2201" xr:uid="{4D20854F-E910-480E-87C7-E795A2BEECEC}"/>
    <cellStyle name="Calculation 5 10" xfId="2202" xr:uid="{A12B4338-CB21-44C6-89D3-5C5997A1C730}"/>
    <cellStyle name="Calculation 5 2" xfId="2203" xr:uid="{9B71AF11-63A2-4954-9D84-F7CEEF8BD002}"/>
    <cellStyle name="Calculation 5 2 2" xfId="2204" xr:uid="{BFEF9EB8-A932-4118-9196-48492D0FC87F}"/>
    <cellStyle name="Calculation 5 2 3" xfId="2205" xr:uid="{788D7C3C-096D-4076-A72C-622F39324116}"/>
    <cellStyle name="Calculation 5 2 4" xfId="2206" xr:uid="{A6D8ED3F-0ADB-4B4B-8A82-6E064E3F2F15}"/>
    <cellStyle name="Calculation 5 2 5" xfId="2207" xr:uid="{334AF9EC-679C-44B6-B4FA-E34C75B57507}"/>
    <cellStyle name="Calculation 5 2 6" xfId="2208" xr:uid="{7FCF138F-96B2-4744-90B9-1EA797300339}"/>
    <cellStyle name="Calculation 5 2 7" xfId="2209" xr:uid="{7B6E9DE9-27B0-44F1-AC60-42E700115ECE}"/>
    <cellStyle name="Calculation 5 2 8" xfId="2210" xr:uid="{CC18C5D9-29B8-4F3B-9CAE-F6BD47F84991}"/>
    <cellStyle name="Calculation 5 3" xfId="2211" xr:uid="{9F67B9CF-1CC3-46C8-B48D-833E88A307B9}"/>
    <cellStyle name="Calculation 5 3 2" xfId="2212" xr:uid="{E4435B0B-52B9-458C-8ED7-6C1268C6C87B}"/>
    <cellStyle name="Calculation 5 3 3" xfId="2213" xr:uid="{6B648EC1-3232-403C-B7A6-0C39EEAF0415}"/>
    <cellStyle name="Calculation 5 3 4" xfId="2214" xr:uid="{6F08DBE2-2C34-4627-90BD-E7C4F2FB8520}"/>
    <cellStyle name="Calculation 5 3 5" xfId="2215" xr:uid="{E5545B6A-2F7A-470C-B8B6-693C375F88DC}"/>
    <cellStyle name="Calculation 5 3 6" xfId="2216" xr:uid="{5D1D0D6F-26E8-4000-B613-3310FC4D13CF}"/>
    <cellStyle name="Calculation 5 3 7" xfId="2217" xr:uid="{00132870-825B-4155-9682-605F73C303E6}"/>
    <cellStyle name="Calculation 5 3 8" xfId="2218" xr:uid="{F0EE88CA-FB9F-49DF-85E6-0D602B29E896}"/>
    <cellStyle name="Calculation 5 4" xfId="2219" xr:uid="{1A946D70-85A8-4A4D-B2D4-643F69649FEA}"/>
    <cellStyle name="Calculation 5 5" xfId="2220" xr:uid="{36BA3784-A3D7-42C3-872F-0DED026B2C12}"/>
    <cellStyle name="Calculation 5 6" xfId="2221" xr:uid="{947D9466-BADB-4E58-97D6-FF94B41E13CA}"/>
    <cellStyle name="Calculation 5 7" xfId="2222" xr:uid="{4CE82BF2-2701-4477-8581-35BCF4DA71AB}"/>
    <cellStyle name="Calculation 5 8" xfId="2223" xr:uid="{A41C2C7A-0E54-46AF-9236-10059E4C0E79}"/>
    <cellStyle name="Calculation 5 9" xfId="2224" xr:uid="{7F2F1803-E31D-4298-A5BC-4AFA5FA36824}"/>
    <cellStyle name="Calculation 6" xfId="4181" xr:uid="{7C4ADF6E-4CDE-4558-8A9F-D3396D2C2C03}"/>
    <cellStyle name="Calculation 6 2" xfId="5928" xr:uid="{67580591-3833-44F8-BEA1-EDF7DECFCAAE}"/>
    <cellStyle name="Change A&amp;ll" xfId="675" xr:uid="{9A6E6BDF-6997-4997-AE59-50F6B509B41A}"/>
    <cellStyle name="Change A&amp;ll 2" xfId="2225" xr:uid="{7F9CEDED-673C-4B10-8257-9E32F69822FE}"/>
    <cellStyle name="Change A&amp;ll 2 2" xfId="2226" xr:uid="{F2BF2E8A-7672-4CD1-8752-B744CFF538B3}"/>
    <cellStyle name="Change A&amp;ll 2 3" xfId="2227" xr:uid="{794DDA16-4519-4304-9DE1-C134F7DBD8AC}"/>
    <cellStyle name="Change A&amp;ll 2 4" xfId="2228" xr:uid="{1F21E102-AE83-4255-9836-56E07B782B3B}"/>
    <cellStyle name="Change A&amp;ll 2 5" xfId="2229" xr:uid="{68D87BAA-6B35-448C-A8B5-FE34FF44DB38}"/>
    <cellStyle name="Change A&amp;ll 2 6" xfId="2230" xr:uid="{14ED64D3-FC3A-41CD-AC44-167E38C14699}"/>
    <cellStyle name="Change A&amp;ll 2 7" xfId="2231" xr:uid="{64677898-BF17-4212-891B-2A132A2F83FE}"/>
    <cellStyle name="Change A&amp;ll 2 8" xfId="2232" xr:uid="{717A49C5-2FF9-48AC-A1B5-DEEAC424F55F}"/>
    <cellStyle name="Change A&amp;ll 3" xfId="2233" xr:uid="{159EE86A-8ACD-416E-AF0D-49130D94B656}"/>
    <cellStyle name="Change A&amp;ll 3 2" xfId="2234" xr:uid="{9820EF9B-93D0-4853-8909-397E5705CA0C}"/>
    <cellStyle name="Change A&amp;ll 3 3" xfId="2235" xr:uid="{B349761C-0906-4722-AC98-C7AE753986DF}"/>
    <cellStyle name="Change A&amp;ll 3 4" xfId="2236" xr:uid="{9E4B3E22-E1B8-4856-92A5-7CA50B50D02C}"/>
    <cellStyle name="Change A&amp;ll 3 5" xfId="2237" xr:uid="{C7AE6521-120D-400C-8585-8CD6D67E8E7F}"/>
    <cellStyle name="Change A&amp;ll 3 6" xfId="2238" xr:uid="{9B50E728-F717-4B88-8ABE-704851065A6F}"/>
    <cellStyle name="Change A&amp;ll 3 7" xfId="2239" xr:uid="{9D474B7B-67C7-46D4-9367-BF007B023B7D}"/>
    <cellStyle name="Change A&amp;ll 3 8" xfId="2240" xr:uid="{3532B485-1A94-4692-84F1-B98022BFDC22}"/>
    <cellStyle name="Check Cell 2" xfId="45" xr:uid="{00000000-0005-0000-0000-00001A000000}"/>
    <cellStyle name="Check Cell 2 2" xfId="992" xr:uid="{74AB2534-5C26-4F3E-9433-D2003107ECA0}"/>
    <cellStyle name="Check Cell 2 2 2" xfId="5157" xr:uid="{C8D2273F-FE09-4D3B-8F0F-29EA5EF7DAD4}"/>
    <cellStyle name="Check Cell 2 3" xfId="1766" xr:uid="{DD98C585-A419-41F9-8CBA-914C5061A5E1}"/>
    <cellStyle name="Check Cell 2 3 2" xfId="2241" xr:uid="{E5D1FF0F-D536-4435-B76F-D19B79FF5825}"/>
    <cellStyle name="Check Cell 2 4" xfId="4457" xr:uid="{02196B1E-652B-4169-97D6-85EB6BD11750}"/>
    <cellStyle name="Check Cell 2 5" xfId="6792" xr:uid="{8D996943-5EDC-4392-8D7C-C91103E62F67}"/>
    <cellStyle name="Check Cell 2 6" xfId="7974" xr:uid="{3735C6D4-2340-4EDB-AD95-A61339F320EC}"/>
    <cellStyle name="Check Cell 2 7" xfId="140" xr:uid="{4EEF2A5E-EA7B-4B62-8B02-46C46711EFC1}"/>
    <cellStyle name="Check Cell 3" xfId="1457" xr:uid="{FB6B4344-F425-4428-B47B-0BE9B40C2B3A}"/>
    <cellStyle name="Check Cell 3 2" xfId="4050" xr:uid="{24BEAB14-1C29-43CA-B470-A9D81396E70C}"/>
    <cellStyle name="Check Cell 3 2 2" xfId="5020" xr:uid="{71BAA4E0-707C-40CD-8A9D-E378BC474213}"/>
    <cellStyle name="Check Cell 3 2 3" xfId="6090" xr:uid="{CA54D76B-DCB8-4578-BA4E-0B2CBC344E10}"/>
    <cellStyle name="Check Cell 3 3" xfId="2242" xr:uid="{95255ECD-5ED3-4609-B3F3-6842152A80FB}"/>
    <cellStyle name="Check Cell 3 4" xfId="8354" xr:uid="{7718DDA8-051F-4494-9731-2CABC89857AD}"/>
    <cellStyle name="Check Cell 4" xfId="967" xr:uid="{DAFA01BD-8734-4338-AD9E-28A16C5E788D}"/>
    <cellStyle name="Check Cell 4 2" xfId="4115" xr:uid="{04734C37-EA4F-4C45-A8AB-BB8945224906}"/>
    <cellStyle name="Check Cell 4 3" xfId="2243" xr:uid="{3E02C91E-501C-4DA7-B22D-D2EF53373369}"/>
    <cellStyle name="Check Cell 5" xfId="2244" xr:uid="{8A3E255D-19FB-4E27-80AB-07596097E8D4}"/>
    <cellStyle name="Check Cell 6" xfId="4183" xr:uid="{6FFD49EC-3BFF-4E40-A4FB-BEDBE9D62063}"/>
    <cellStyle name="Check Cell 6 2" xfId="6044" xr:uid="{C3AA8002-11BA-43BE-ACC4-B1885D9FA18E}"/>
    <cellStyle name="Check Cell 7" xfId="6365" xr:uid="{D26A91E0-AD2F-4FBC-B752-3A288D45B0E9}"/>
    <cellStyle name="Comma" xfId="1" builtinId="3"/>
    <cellStyle name="Comma (0.0)" xfId="858" xr:uid="{6800B91A-0E87-4B86-A3A4-55C4F48403A1}"/>
    <cellStyle name="Comma (0.0) 2" xfId="1144" xr:uid="{6E55BE57-4D39-41B5-AD74-D4DD3AB05A3C}"/>
    <cellStyle name="Comma (0.0) 2 2" xfId="5852" xr:uid="{5E5736BE-0E67-4210-AC74-7EA2003466C7}"/>
    <cellStyle name="Comma (0.0) 2 3" xfId="4593" xr:uid="{8180B79A-6DE1-4C2F-A8BF-CABBA1BE7242}"/>
    <cellStyle name="Comma (0.00)" xfId="1021" xr:uid="{DD34281D-D45E-4946-83CE-8F7E70514D53}"/>
    <cellStyle name="Comma (0.00) 2" xfId="1145" xr:uid="{AA4AA6D3-E571-46DE-B2BB-BA42C3FF4613}"/>
    <cellStyle name="Comma (0.00) 2 2" xfId="5853" xr:uid="{4D2833A7-25D3-46DF-93A2-64D4F093CC33}"/>
    <cellStyle name="Comma (0.00) 2 3" xfId="4519" xr:uid="{A3CA9B79-C021-4920-8AD1-47BF7AD2DC25}"/>
    <cellStyle name="Comma (hidden)" xfId="1009" xr:uid="{79A3426C-255C-43EF-98BB-318031432144}"/>
    <cellStyle name="Comma (hidden) 2" xfId="1061" xr:uid="{DCF51367-9406-4FFA-AF06-DF29DD8B7023}"/>
    <cellStyle name="Comma (hidden) 3" xfId="1146" xr:uid="{56C54A3C-C2ED-4AF1-999A-EE4237CB29F4}"/>
    <cellStyle name="Comma (hidden) 4" xfId="5931" xr:uid="{90EA6F60-86BB-43CD-A659-E4B71B7B572E}"/>
    <cellStyle name="Comma (index)" xfId="950" xr:uid="{B3F92406-8B6F-448F-A392-11A72F9D827E}"/>
    <cellStyle name="Comma (index) 2" xfId="1147" xr:uid="{ECB5AC14-DE21-4FBB-A479-BE1807651466}"/>
    <cellStyle name="Comma (index) 2 2" xfId="5854" xr:uid="{17866BFE-6D19-4C65-8560-BAA31616632D}"/>
    <cellStyle name="Comma (index) 2 3" xfId="4592" xr:uid="{34E1E88B-BAB2-4E3C-957D-63B91CFA4B1B}"/>
    <cellStyle name="Comma [0] 2" xfId="2024" xr:uid="{6707CD49-9B0C-451B-B8CC-B0D2A6CCD2AD}"/>
    <cellStyle name="Comma [0] 2 2" xfId="4133" xr:uid="{0373B2C9-9D83-4655-974F-A362964B696E}"/>
    <cellStyle name="Comma [0] 2 2 2" xfId="6450" xr:uid="{AD15AF63-334B-495E-8B60-3395930899D8}"/>
    <cellStyle name="Comma [0] 2 2 3" xfId="5875" xr:uid="{8A3B7B8B-59C6-420C-B4A0-627E9EA9B58C}"/>
    <cellStyle name="Comma [0] 2 3" xfId="4163" xr:uid="{DA5B8D7C-E388-4D65-BFBA-94C0BB2A3B86}"/>
    <cellStyle name="Comma [0] 2 4" xfId="2245" xr:uid="{890035BF-5D0A-409A-A1A4-D2CFDE387AAF}"/>
    <cellStyle name="Comma [0] 2 5" xfId="2038" xr:uid="{D86014A5-A48E-452C-9AB2-762ECFB70311}"/>
    <cellStyle name="Comma [0] 3" xfId="3961" xr:uid="{F202F8AE-3A6C-416C-AA87-ACE72F2D6692}"/>
    <cellStyle name="Comma 10" xfId="188" xr:uid="{EA13B44B-0709-42CC-A711-70A445A04767}"/>
    <cellStyle name="Comma 10 2" xfId="291" xr:uid="{768C52AB-A5E2-432E-BA4B-FB7406DBD383}"/>
    <cellStyle name="Comma 10 2 2" xfId="69" xr:uid="{F8B87FCF-7483-4BAD-B875-26DE2FCAF157}"/>
    <cellStyle name="Comma 10 2 3" xfId="2247" xr:uid="{F29DC9CF-9DEA-47ED-A12E-4CF3E36EAC09}"/>
    <cellStyle name="Comma 10 2 4" xfId="2248" xr:uid="{831CF3FB-F903-4756-A00B-D49656704CCA}"/>
    <cellStyle name="Comma 10 3" xfId="391" xr:uid="{079B3458-328B-4F5B-997D-C1F1094F60E8}"/>
    <cellStyle name="Comma 10 3 2" xfId="2250" xr:uid="{5817FEA1-FA18-41E8-AC90-79FAD6215713}"/>
    <cellStyle name="Comma 10 3 3" xfId="2249" xr:uid="{ECB48AF9-5AA3-43BA-8899-41E5926DF318}"/>
    <cellStyle name="Comma 10 4" xfId="1148" xr:uid="{DEAE594E-B5AD-45ED-9490-8CDBB61A13BF}"/>
    <cellStyle name="Comma 10 4 2" xfId="4069" xr:uid="{50F197EF-114C-425F-8568-895C02EEB754}"/>
    <cellStyle name="Comma 10 4 2 2" xfId="5410" xr:uid="{84BD64E6-FA08-4672-B89F-486340A90C01}"/>
    <cellStyle name="Comma 10 4 2 3" xfId="4759" xr:uid="{AC2FA5DE-51CF-4A4F-8356-1D24878255C4}"/>
    <cellStyle name="Comma 10 4 2 4" xfId="4279" xr:uid="{139EFB95-2698-4B82-A166-DCA911B43BBD}"/>
    <cellStyle name="Comma 10 4 3" xfId="2251" xr:uid="{5F3F7A34-A9B4-460F-8942-CF822933BD24}"/>
    <cellStyle name="Comma 10 4 4" xfId="8167" xr:uid="{387D6A85-ED64-4202-B790-BE482276BD8A}"/>
    <cellStyle name="Comma 10 5" xfId="2252" xr:uid="{0BDA80C1-1BBC-45CF-9676-43045C704B0B}"/>
    <cellStyle name="Comma 10 5 2" xfId="2253" xr:uid="{4A4AB8D7-26B9-4B6F-8E25-3EFCC065A188}"/>
    <cellStyle name="Comma 10 5 2 2" xfId="2254" xr:uid="{12D39EFC-ADC0-4D91-B9FE-C905BAC4F707}"/>
    <cellStyle name="Comma 10 5 3" xfId="2255" xr:uid="{FF4B6E17-CB0B-45D9-B32E-A8A28B6505A8}"/>
    <cellStyle name="Comma 10 5 3 2" xfId="2256" xr:uid="{FE1D6E83-C0C9-4793-BC9C-D1F9E16C3DF7}"/>
    <cellStyle name="Comma 10 5 4" xfId="2257" xr:uid="{09A59565-8D8F-4234-9DAB-6E5AA8ABFB0E}"/>
    <cellStyle name="Comma 10 5 5" xfId="6422" xr:uid="{CF4AEBAB-C9BD-4DED-A9EB-EACBEFFB7BE9}"/>
    <cellStyle name="Comma 10 6" xfId="2258" xr:uid="{6917F13E-B4CB-4736-8449-21640A2F34F3}"/>
    <cellStyle name="Comma 10 6 2" xfId="2259" xr:uid="{92D69077-D42D-4BCA-AFFF-12B2815E0F3B}"/>
    <cellStyle name="Comma 10 7" xfId="2260" xr:uid="{87BDB424-B37B-47A0-9B43-97ADA25F7EF1}"/>
    <cellStyle name="Comma 10 7 2" xfId="2261" xr:uid="{7F8E6402-0ADF-40E4-9068-A80BA08B4DF7}"/>
    <cellStyle name="Comma 10 8" xfId="2262" xr:uid="{496DE46C-9C04-4D60-8069-4462A8A868DB}"/>
    <cellStyle name="Comma 10 9" xfId="2246" xr:uid="{D26599A1-6343-4E3B-8D10-422600292EC2}"/>
    <cellStyle name="Comma 100" xfId="762" xr:uid="{7AF398C7-7957-450E-A765-721D2E06322C}"/>
    <cellStyle name="Comma 100 2" xfId="1340" xr:uid="{778B8186-590E-4909-B0CD-D0022CB1A640}"/>
    <cellStyle name="Comma 100 2 2" xfId="2263" xr:uid="{EE8D76BC-72D9-4FC9-BE2C-394B808BE0B3}"/>
    <cellStyle name="Comma 100 2 2 2" xfId="5335" xr:uid="{7A224EB0-5F07-4B4B-9C01-36E7FFC0A63A}"/>
    <cellStyle name="Comma 100 2 2 3" xfId="8741" xr:uid="{623067C0-4865-4A65-943A-B93E07ADA0EB}"/>
    <cellStyle name="Comma 100 2 3" xfId="4698" xr:uid="{3ADF992D-C17D-454A-9AAE-26D238ACD3FE}"/>
    <cellStyle name="Comma 100 2 4" xfId="8262" xr:uid="{82EEBB6D-98EB-47B3-BEC4-9F2045981D09}"/>
    <cellStyle name="Comma 100 3" xfId="1808" xr:uid="{8C0B2419-E52F-47CC-9E6A-8028CB003C11}"/>
    <cellStyle name="Comma 100 3 2" xfId="8561" xr:uid="{6DF70006-5D03-4A87-97BF-CEE35DC17DD8}"/>
    <cellStyle name="Comma 100 4" xfId="8068" xr:uid="{9C734D52-7903-45F4-B815-554C3A67A896}"/>
    <cellStyle name="Comma 101" xfId="773" xr:uid="{B043690C-DC01-4460-8D53-FC385487118B}"/>
    <cellStyle name="Comma 101 2" xfId="1342" xr:uid="{A6059D23-3481-412A-8440-61C4993B8512}"/>
    <cellStyle name="Comma 101 2 2" xfId="5337" xr:uid="{C7EBD0C9-70F6-40D0-9781-127047A73ECF}"/>
    <cellStyle name="Comma 101 2 2 2" xfId="9116" xr:uid="{26DB8876-E005-4A6B-A8C8-9B80D7D2228C}"/>
    <cellStyle name="Comma 101 2 3" xfId="4689" xr:uid="{101F2357-6841-4B0F-B325-775C04B86F84}"/>
    <cellStyle name="Comma 101 2 4" xfId="8264" xr:uid="{FD46E5CE-8108-4042-8D06-CEF1AC19E737}"/>
    <cellStyle name="Comma 101 3" xfId="1816" xr:uid="{C24018DC-9C20-4F33-9255-1DFA27587F2E}"/>
    <cellStyle name="Comma 101 3 2" xfId="8562" xr:uid="{BB179B06-44B4-469A-BB49-46177083E57C}"/>
    <cellStyle name="Comma 101 4" xfId="2031" xr:uid="{F8184EF9-275D-499C-AFBD-2D15B9ECA861}"/>
    <cellStyle name="Comma 101 5" xfId="4547" xr:uid="{4FD7B9D9-6AAA-4254-AF17-E12C3E17F472}"/>
    <cellStyle name="Comma 101 6" xfId="8070" xr:uid="{5358DAD0-1E44-4D06-B6EC-008861BD8327}"/>
    <cellStyle name="Comma 102" xfId="775" xr:uid="{0E8CDAE3-10D1-40A6-ADDA-2DCAF7F2953A}"/>
    <cellStyle name="Comma 102 2" xfId="1344" xr:uid="{A9B0B26D-0919-4438-B2FE-2322DB006E87}"/>
    <cellStyle name="Comma 102 2 2" xfId="5339" xr:uid="{7CE7C054-22FF-48F9-946D-D98DF98C1A2C}"/>
    <cellStyle name="Comma 102 2 2 2" xfId="9117" xr:uid="{15E3CBA0-BD44-4BF1-8C60-0E50EE892F07}"/>
    <cellStyle name="Comma 102 2 3" xfId="4699" xr:uid="{9FDA3B34-0E63-491A-9CDD-AD66A5DF5369}"/>
    <cellStyle name="Comma 102 2 4" xfId="8266" xr:uid="{7E9E9AF6-8AD6-4698-A199-4D86F338BF8E}"/>
    <cellStyle name="Comma 102 3" xfId="1818" xr:uid="{0CC107ED-B47F-4B02-8A96-9F07A54D2607}"/>
    <cellStyle name="Comma 102 3 2" xfId="8563" xr:uid="{98A5E1E6-6C0B-40AC-B048-935030CC07ED}"/>
    <cellStyle name="Comma 102 4" xfId="2264" xr:uid="{718E0647-8FFF-4A1A-BC75-B54BFA8CF534}"/>
    <cellStyle name="Comma 102 5" xfId="8072" xr:uid="{3109CB66-831B-447F-84FE-26830D9E357A}"/>
    <cellStyle name="Comma 103" xfId="777" xr:uid="{9B6FEDB9-C119-421A-B76A-44C55AB25D8B}"/>
    <cellStyle name="Comma 103 2" xfId="1346" xr:uid="{D7B74E14-E148-4C39-9113-41F6A260307D}"/>
    <cellStyle name="Comma 103 2 2" xfId="5341" xr:uid="{2152BD3A-302D-48E8-B28F-6CE57EF3A307}"/>
    <cellStyle name="Comma 103 2 2 2" xfId="9119" xr:uid="{D063F08F-AB6D-453C-912E-7F7845F7C287}"/>
    <cellStyle name="Comma 103 2 3" xfId="4691" xr:uid="{1AFC60C3-D04D-41F4-AE6D-9B3CD63D026E}"/>
    <cellStyle name="Comma 103 2 4" xfId="8268" xr:uid="{15A59C4C-3D51-4E1E-B6DB-B63B804519C3}"/>
    <cellStyle name="Comma 103 3" xfId="1820" xr:uid="{22BD941A-24A3-4C4A-875E-E074675B0240}"/>
    <cellStyle name="Comma 103 3 2" xfId="8565" xr:uid="{6DF530D0-C5E0-482F-A7AD-7E5866943C18}"/>
    <cellStyle name="Comma 103 4" xfId="2265" xr:uid="{7D6A9974-1012-4950-B0BE-0F9BC448D878}"/>
    <cellStyle name="Comma 103 5" xfId="8074" xr:uid="{21605C12-7B62-4398-8F25-594AC4913B6D}"/>
    <cellStyle name="Comma 104" xfId="779" xr:uid="{1E38E835-BC7E-42DB-B2E5-45A5E0AB3E27}"/>
    <cellStyle name="Comma 104 2" xfId="1400" xr:uid="{8D60EA66-4462-4AF7-BA9D-80C1A9D9C369}"/>
    <cellStyle name="Comma 104 2 2" xfId="5343" xr:uid="{E95BDD4A-7035-4DBE-B79E-B6AD44EF8B11}"/>
    <cellStyle name="Comma 104 2 2 2" xfId="9121" xr:uid="{76D68C5E-6B5B-4E90-BB13-73A8C08D4B41}"/>
    <cellStyle name="Comma 104 2 3" xfId="4700" xr:uid="{2171C8C1-0BC7-488A-A886-076273009FA4}"/>
    <cellStyle name="Comma 104 2 4" xfId="8318" xr:uid="{36B0F095-7160-4158-B018-340AD533780B}"/>
    <cellStyle name="Comma 104 3" xfId="1822" xr:uid="{2FEF1A49-5D42-484D-A537-EF8F222A9FAE}"/>
    <cellStyle name="Comma 104 3 2" xfId="8567" xr:uid="{9D934969-9B33-4A31-BFF6-664FDA6E7401}"/>
    <cellStyle name="Comma 104 4" xfId="2266" xr:uid="{D437E8A0-9DCE-4563-A570-E4E9E171EB85}"/>
    <cellStyle name="Comma 104 5" xfId="8076" xr:uid="{B2211B7F-5BAD-47A6-BC1B-7D2BB0344BC3}"/>
    <cellStyle name="Comma 105" xfId="781" xr:uid="{AD7FAEB5-5287-41F0-BA74-C5CC9A6CC984}"/>
    <cellStyle name="Comma 105 2" xfId="1596" xr:uid="{247DDC87-3156-4DF6-ACE6-33C51983F50C}"/>
    <cellStyle name="Comma 105 2 2" xfId="5345" xr:uid="{68D05E0F-DFCB-4E72-A2F4-D151F8B9658D}"/>
    <cellStyle name="Comma 105 2 2 2" xfId="9123" xr:uid="{63F757F3-BBD4-4BCB-BF23-0EC098408DF7}"/>
    <cellStyle name="Comma 105 2 3" xfId="4701" xr:uid="{14F17A9C-D8C5-4EB7-BC29-821B5C1A790C}"/>
    <cellStyle name="Comma 105 2 4" xfId="8474" xr:uid="{F5461101-3A35-4FDF-9872-1E495890E979}"/>
    <cellStyle name="Comma 105 3" xfId="1824" xr:uid="{0CB5C0E0-40ED-48AB-9C3C-E590EB0DDAA7}"/>
    <cellStyle name="Comma 105 3 2" xfId="8569" xr:uid="{0E9103D4-AFE3-408D-8D69-58E041E9DFF6}"/>
    <cellStyle name="Comma 105 4" xfId="2267" xr:uid="{76268697-6C12-4CDF-A94E-897E3E7C6E3F}"/>
    <cellStyle name="Comma 105 4 2" xfId="6559" xr:uid="{0AE11635-5AD6-4F87-A2CD-6EAFFE99EB5E}"/>
    <cellStyle name="Comma 105 5" xfId="8078" xr:uid="{A12EE8DB-796F-4CB5-B7A1-415A5AA1BC31}"/>
    <cellStyle name="Comma 106" xfId="783" xr:uid="{24F95EC2-D165-406F-BC27-41446CFA4E0E}"/>
    <cellStyle name="Comma 106 2" xfId="1604" xr:uid="{B79FEDBB-D8A4-4DA8-AD3E-9752738DBDD7}"/>
    <cellStyle name="Comma 106 2 2" xfId="5347" xr:uid="{438E87C0-B901-48E4-B996-F5572B215984}"/>
    <cellStyle name="Comma 106 2 2 2" xfId="9125" xr:uid="{7B6B59BA-1EE8-413A-936E-DFD26FF9FEDB}"/>
    <cellStyle name="Comma 106 2 3" xfId="4702" xr:uid="{B20309F1-9D2E-46A9-9525-EE648009EB2E}"/>
    <cellStyle name="Comma 106 2 4" xfId="8481" xr:uid="{EE710DB5-B33F-4AF2-88B7-BDBC482C0835}"/>
    <cellStyle name="Comma 106 3" xfId="1826" xr:uid="{47CE23AC-1AF7-4DFD-96DE-F4D000FFF387}"/>
    <cellStyle name="Comma 106 3 2" xfId="8571" xr:uid="{CF831345-8155-4562-97EE-23896C87427C}"/>
    <cellStyle name="Comma 106 4" xfId="2268" xr:uid="{FC5A09A6-BFE7-45C2-B5B0-F0D3841FFEF8}"/>
    <cellStyle name="Comma 106 4 2" xfId="6566" xr:uid="{3B679D3C-FBE8-4C68-B7F7-AA40F278EF6D}"/>
    <cellStyle name="Comma 106 5" xfId="8080" xr:uid="{0D6CA898-81B9-4876-AF10-139AC7C8501D}"/>
    <cellStyle name="Comma 107" xfId="785" xr:uid="{884A8F72-F0AF-4ADE-B65C-25567824E0A3}"/>
    <cellStyle name="Comma 107 2" xfId="1598" xr:uid="{9369F8FF-35B9-47DE-891F-44DEC426B76E}"/>
    <cellStyle name="Comma 107 2 2" xfId="5349" xr:uid="{5473BF3D-476A-473A-97FE-77259AE8DAEB}"/>
    <cellStyle name="Comma 107 2 2 2" xfId="9127" xr:uid="{557AEDE6-4EC2-4A33-A73B-5F031DD004E9}"/>
    <cellStyle name="Comma 107 2 3" xfId="4703" xr:uid="{D7C6F72B-B5FF-4964-B922-A81F74950045}"/>
    <cellStyle name="Comma 107 2 4" xfId="8476" xr:uid="{BA42B90A-B37A-4668-983E-C79D3C07ABC5}"/>
    <cellStyle name="Comma 107 3" xfId="1828" xr:uid="{A9754A3F-48A5-4663-A465-2BEC6D0DBC5B}"/>
    <cellStyle name="Comma 107 3 2" xfId="8573" xr:uid="{326A1659-F653-49A4-B1A6-4B65207E30D9}"/>
    <cellStyle name="Comma 107 4" xfId="2269" xr:uid="{22821375-FCC3-4CFA-A176-9A336060AA63}"/>
    <cellStyle name="Comma 107 4 2" xfId="6561" xr:uid="{A8555C88-8779-4939-AAD0-5E4BB814DDE3}"/>
    <cellStyle name="Comma 107 5" xfId="8082" xr:uid="{CB4DF2CE-9305-4958-BCC9-1F51026DA800}"/>
    <cellStyle name="Comma 108" xfId="787" xr:uid="{46397AFB-97A7-49DA-9178-29B50147EFD5}"/>
    <cellStyle name="Comma 108 2" xfId="1599" xr:uid="{EC90FEB1-34CE-412D-B017-41411A0127C4}"/>
    <cellStyle name="Comma 108 2 2" xfId="5351" xr:uid="{6AEBFBAE-2A2E-46C0-B719-52A092127E9D}"/>
    <cellStyle name="Comma 108 2 2 2" xfId="9129" xr:uid="{77533D1D-D6F2-4CCF-8C4B-C21C53DBB2B6}"/>
    <cellStyle name="Comma 108 2 3" xfId="4704" xr:uid="{90BD7D5D-A798-4A21-BD12-4344806AB0AD}"/>
    <cellStyle name="Comma 108 2 4" xfId="8477" xr:uid="{DCBD0D0D-99F8-4321-AFAF-7F716E998258}"/>
    <cellStyle name="Comma 108 3" xfId="1830" xr:uid="{1839AF9A-466A-42A6-8338-750818CC5B4A}"/>
    <cellStyle name="Comma 108 3 2" xfId="8575" xr:uid="{7A3F741F-D87B-4EA6-A9C4-35BEE5888967}"/>
    <cellStyle name="Comma 108 4" xfId="2270" xr:uid="{CC81E938-1BE2-44D6-84F7-759814814907}"/>
    <cellStyle name="Comma 108 4 2" xfId="6562" xr:uid="{0DBAC50B-C8FC-4A34-9E9C-3DED06E5CE0A}"/>
    <cellStyle name="Comma 108 5" xfId="8084" xr:uid="{903F9DE1-2D2F-40FA-8EE9-EDD4F1880D0F}"/>
    <cellStyle name="Comma 109" xfId="789" xr:uid="{C12DD335-77D1-4D33-904F-88EC8703B3BE}"/>
    <cellStyle name="Comma 109 2" xfId="1609" xr:uid="{65B6BD33-1394-493F-B86C-81994241FD54}"/>
    <cellStyle name="Comma 109 2 2" xfId="4162" xr:uid="{AA9002DF-87A8-4251-8F0C-335FC21D0D51}"/>
    <cellStyle name="Comma 109 2 2 2" xfId="8862" xr:uid="{EA936D72-5F53-4DA1-80B9-EA3FFC7455D4}"/>
    <cellStyle name="Comma 109 2 3" xfId="8486" xr:uid="{DB1121C3-4DE5-4702-B9B6-6C68A6F87930}"/>
    <cellStyle name="Comma 109 3" xfId="1832" xr:uid="{3B951D7A-D75E-4407-A35B-17A6DB00D23F}"/>
    <cellStyle name="Comma 109 3 2" xfId="2271" xr:uid="{E7AF902C-3617-4AE0-8C49-BE962CDAA30E}"/>
    <cellStyle name="Comma 109 3 3" xfId="8577" xr:uid="{A9072784-8AB0-4C63-AEF2-93BFACDE2318}"/>
    <cellStyle name="Comma 109 4" xfId="6571" xr:uid="{E54B46F5-E2DD-46F9-B092-3E9B74FBE7D6}"/>
    <cellStyle name="Comma 109 5" xfId="8086" xr:uid="{1647F1E3-7294-42A3-8A15-44307378344E}"/>
    <cellStyle name="Comma 11" xfId="189" xr:uid="{6BCCD22A-2586-47C4-AF42-3105155B3F56}"/>
    <cellStyle name="Comma 11 2" xfId="298" xr:uid="{51431D9C-276A-48F5-A6F1-C2CC855EF470}"/>
    <cellStyle name="Comma 11 3" xfId="392" xr:uid="{A69F809A-424D-4714-B8DF-9D12D1531A49}"/>
    <cellStyle name="Comma 11 4" xfId="2272" xr:uid="{E8A668C1-DE07-427A-89EC-46E42C43EA21}"/>
    <cellStyle name="Comma 11 4 2" xfId="5536" xr:uid="{C7D1E4BA-4D8E-4331-B503-54CBF5E0506A}"/>
    <cellStyle name="Comma 11 5" xfId="2273" xr:uid="{7A5C7E87-FDC7-44AE-A841-D11D0091E737}"/>
    <cellStyle name="Comma 11 6" xfId="2274" xr:uid="{85CC9429-D192-4329-ADBC-AFC90818412F}"/>
    <cellStyle name="Comma 11 6 2" xfId="5790" xr:uid="{55C42B3D-FEA7-4D59-B118-AC885F639F06}"/>
    <cellStyle name="Comma 11 6 3" xfId="4591" xr:uid="{36BAAEE2-EECD-4AA9-B23F-E5775CC5542E}"/>
    <cellStyle name="Comma 11 7" xfId="2275" xr:uid="{EB045EB6-B937-4E65-A0AC-3DCA5626D0B0}"/>
    <cellStyle name="Comma 11 8" xfId="4281" xr:uid="{320A2407-FA4E-4B02-8B5F-513687812B53}"/>
    <cellStyle name="Comma 110" xfId="791" xr:uid="{24C2B5AD-F66B-4FA0-8C9F-274ACE46BE3E}"/>
    <cellStyle name="Comma 110 2" xfId="1605" xr:uid="{49018B89-C93A-40F0-9230-13D1EF9FB979}"/>
    <cellStyle name="Comma 110 2 2" xfId="5353" xr:uid="{019186EA-2132-4E38-B942-02C5E61C407F}"/>
    <cellStyle name="Comma 110 2 2 2" xfId="9131" xr:uid="{FFF4CE61-02D1-41DE-A421-5AAE0A9137B9}"/>
    <cellStyle name="Comma 110 2 3" xfId="5040" xr:uid="{4EBFE5A6-5F0D-4F7A-B3C6-13A3C3E27A92}"/>
    <cellStyle name="Comma 110 2 4" xfId="8482" xr:uid="{C864008F-96D4-4C03-AD37-17EE3785E926}"/>
    <cellStyle name="Comma 110 3" xfId="1834" xr:uid="{D8559DBC-4674-4DAF-9FC8-D37C131963D7}"/>
    <cellStyle name="Comma 110 3 2" xfId="8579" xr:uid="{B46F7301-CFEE-4663-90AF-D195B7B5AC8C}"/>
    <cellStyle name="Comma 110 4" xfId="2276" xr:uid="{A4DE97B8-BB13-442E-BD1B-1134D783B7D9}"/>
    <cellStyle name="Comma 110 4 2" xfId="4727" xr:uid="{FAA9C640-DA96-47E2-980F-31FD6B9F8DEF}"/>
    <cellStyle name="Comma 110 5" xfId="6567" xr:uid="{31BA241B-AF7F-4CCF-9B0C-7DA19105AB8F}"/>
    <cellStyle name="Comma 110 6" xfId="8088" xr:uid="{BA02D006-5953-4230-A84E-23137C6B51DA}"/>
    <cellStyle name="Comma 111" xfId="793" xr:uid="{5B5C985F-2900-4513-A7CE-23A2046941CA}"/>
    <cellStyle name="Comma 111 2" xfId="1597" xr:uid="{FA152D09-04F0-4DC3-8AB9-FC7AAE8358BA}"/>
    <cellStyle name="Comma 111 2 2" xfId="5355" xr:uid="{9C1B3E79-30E4-4BC0-AB6A-63A7218BEB80}"/>
    <cellStyle name="Comma 111 2 2 2" xfId="9133" xr:uid="{4CCCEA18-F3F8-4C1B-89F4-E1C6A8E23696}"/>
    <cellStyle name="Comma 111 2 3" xfId="5042" xr:uid="{ADF9ECB8-4D88-43AC-BCB7-F2FED6F3DE13}"/>
    <cellStyle name="Comma 111 2 4" xfId="8475" xr:uid="{F326E029-9F84-423C-90D2-6EC17899DA03}"/>
    <cellStyle name="Comma 111 3" xfId="1836" xr:uid="{46F6052A-BA52-42FB-807D-AF87080AEE1F}"/>
    <cellStyle name="Comma 111 3 2" xfId="8581" xr:uid="{ED860B13-D9CA-46C1-8BE1-CB577269DA62}"/>
    <cellStyle name="Comma 111 4" xfId="2277" xr:uid="{F56AD133-49E1-46C4-BBE5-A9CD07CDDB7F}"/>
    <cellStyle name="Comma 111 4 2" xfId="4729" xr:uid="{0F103AE9-657E-4770-9691-755FC921F282}"/>
    <cellStyle name="Comma 111 5" xfId="6560" xr:uid="{0ADF1BF7-62C9-41A6-9815-36F6502A857F}"/>
    <cellStyle name="Comma 111 6" xfId="8090" xr:uid="{09C634BB-15D5-48CA-94A7-51CD2D1DE951}"/>
    <cellStyle name="Comma 112" xfId="123" xr:uid="{06DD64F0-B9D1-46CD-A98A-7EC6F92F7C90}"/>
    <cellStyle name="Comma 112 2" xfId="1622" xr:uid="{1C1E4685-5943-4768-A0F1-4CBF9F92ECF4}"/>
    <cellStyle name="Comma 112 2 2" xfId="2278" xr:uid="{C43C5340-A407-4502-99E3-2266530F4DB0}"/>
    <cellStyle name="Comma 112 2 2 2" xfId="5357" xr:uid="{2A3D92CF-BFF9-46B6-AAE4-778A4BFA0130}"/>
    <cellStyle name="Comma 112 2 2 3" xfId="8742" xr:uid="{D8749F9D-5B69-4A91-A693-CD011CBCDDBD}"/>
    <cellStyle name="Comma 112 2 3" xfId="5044" xr:uid="{EF6A66D7-1B31-419F-8C50-7F26FD6B7435}"/>
    <cellStyle name="Comma 112 2 4" xfId="8497" xr:uid="{858CEB77-3A66-4B81-8705-444C842A2B33}"/>
    <cellStyle name="Comma 112 3" xfId="1750" xr:uid="{650436CD-3063-440A-9ADB-3C42A6261F9C}"/>
    <cellStyle name="Comma 112 3 2" xfId="8552" xr:uid="{661669D1-B189-4209-8618-33B8C66C057B}"/>
    <cellStyle name="Comma 112 4" xfId="4731" xr:uid="{5A14BE37-B693-4821-BC50-D4F8AA9A3B88}"/>
    <cellStyle name="Comma 112 5" xfId="6583" xr:uid="{04E8638B-801F-45C2-B281-EE5647D57931}"/>
    <cellStyle name="Comma 112 6" xfId="7958" xr:uid="{9C10AF59-AC3D-4451-A2F6-DBE93A3A19D1}"/>
    <cellStyle name="Comma 113" xfId="119" xr:uid="{C163B729-22C7-419B-BDE7-41324940F504}"/>
    <cellStyle name="Comma 113 2" xfId="1625" xr:uid="{CFC83B31-E839-431F-B772-10305E5015AD}"/>
    <cellStyle name="Comma 113 2 2" xfId="5359" xr:uid="{A675A863-E18F-4C04-978D-11B72E89D97B}"/>
    <cellStyle name="Comma 113 2 2 2" xfId="9135" xr:uid="{68D71E40-7C79-4B2D-9AAD-13A75360013E}"/>
    <cellStyle name="Comma 113 2 3" xfId="4721" xr:uid="{F6962E20-3A09-4CD7-9826-BBD7CE499327}"/>
    <cellStyle name="Comma 113 2 4" xfId="8499" xr:uid="{4AE18E0A-634C-4BC8-81D9-7D34F5E340F3}"/>
    <cellStyle name="Comma 113 3" xfId="1746" xr:uid="{E19601F5-4613-442F-B90E-E9EE258DDBAF}"/>
    <cellStyle name="Comma 113 3 2" xfId="8549" xr:uid="{27911F62-2DD5-4697-A3E8-F0C4009BA903}"/>
    <cellStyle name="Comma 113 4" xfId="2279" xr:uid="{E9582575-789E-45CD-9154-091C03B6F4B5}"/>
    <cellStyle name="Comma 113 4 2" xfId="6584" xr:uid="{2834B0D9-1F3C-4A8B-8C43-D3760A809E62}"/>
    <cellStyle name="Comma 113 5" xfId="7954" xr:uid="{321BB912-D5AE-4AF2-BD0A-8F2FA2C2AFAA}"/>
    <cellStyle name="Comma 114" xfId="121" xr:uid="{F9D0325A-C163-4826-9100-76542CC4F6EA}"/>
    <cellStyle name="Comma 114 2" xfId="1607" xr:uid="{40217682-C7DA-48CB-8C09-5D2BF2EDEBC8}"/>
    <cellStyle name="Comma 114 2 2" xfId="2280" xr:uid="{485BDC0E-E327-4042-9F46-8795EC1EF669}"/>
    <cellStyle name="Comma 114 2 2 2" xfId="5361" xr:uid="{1B91424B-28EF-403F-8060-FE8817C5AC71}"/>
    <cellStyle name="Comma 114 2 2 3" xfId="8743" xr:uid="{20A6D02F-5351-4011-A52A-4C0909285B83}"/>
    <cellStyle name="Comma 114 2 3" xfId="5046" xr:uid="{5FBF3002-95EA-4B7D-A7B6-B3689C1DEAF5}"/>
    <cellStyle name="Comma 114 2 4" xfId="8484" xr:uid="{0DE30C51-7B19-42D1-9D14-AC1B0C30F4AE}"/>
    <cellStyle name="Comma 114 3" xfId="1748" xr:uid="{321560A7-6B45-4C0B-B507-3ADD21A8F642}"/>
    <cellStyle name="Comma 114 3 2" xfId="8550" xr:uid="{99AE44CC-931E-4864-9A71-06437057CF73}"/>
    <cellStyle name="Comma 114 4" xfId="4733" xr:uid="{C4B3A589-B9D6-4F99-ABA8-E88F04DC5783}"/>
    <cellStyle name="Comma 114 5" xfId="6569" xr:uid="{3E0CC60C-D920-45D1-8A29-37E107C749DF}"/>
    <cellStyle name="Comma 114 6" xfId="7956" xr:uid="{35E238FD-82A6-4D1F-BD15-2ABD54E0C98D}"/>
    <cellStyle name="Comma 115" xfId="798" xr:uid="{F6AC41F2-0C13-4FBE-AC7B-14D42ED87CE6}"/>
    <cellStyle name="Comma 115 2" xfId="1602" xr:uid="{D4C0287F-4844-457E-B627-657E0D6952F3}"/>
    <cellStyle name="Comma 115 2 2" xfId="5363" xr:uid="{8D397FD2-4DF5-4ED2-9B27-1F3FD2AA4448}"/>
    <cellStyle name="Comma 115 2 2 2" xfId="9137" xr:uid="{5A0695A9-AB6C-4354-B700-461E99599EA8}"/>
    <cellStyle name="Comma 115 2 3" xfId="5047" xr:uid="{1D33F26F-F2D8-471C-BC32-40FBE511DC0C}"/>
    <cellStyle name="Comma 115 2 4" xfId="8479" xr:uid="{51871914-6DC8-4EFF-B80A-8B74FEDB844B}"/>
    <cellStyle name="Comma 115 3" xfId="1840" xr:uid="{59B3A53C-B60D-441D-8AC9-7A5595ACE1CE}"/>
    <cellStyle name="Comma 115 3 2" xfId="8584" xr:uid="{7ADEE0CA-BEA3-4525-B26D-3B686A0F9470}"/>
    <cellStyle name="Comma 115 4" xfId="2281" xr:uid="{0BB8A9B6-2744-403A-BE03-9EAFA5717D6B}"/>
    <cellStyle name="Comma 115 4 2" xfId="4734" xr:uid="{B49132C7-9D63-46A2-B1FC-EABFC562EF67}"/>
    <cellStyle name="Comma 115 5" xfId="6564" xr:uid="{C62352BF-0C19-4B36-95C4-A710E879311D}"/>
    <cellStyle name="Comma 115 6" xfId="8093" xr:uid="{41AC160F-AA03-4ADB-9BD7-F1AB3A8B9500}"/>
    <cellStyle name="Comma 116" xfId="799" xr:uid="{A2F0C4A8-98EF-4712-AB5D-6AB3156566F1}"/>
    <cellStyle name="Comma 116 2" xfId="1601" xr:uid="{C6E4963E-CCD0-4FC4-AC49-4895771370D3}"/>
    <cellStyle name="Comma 116 2 2" xfId="4735" xr:uid="{78088EA4-52CC-47C9-9EF1-6EEBCE24E75D}"/>
    <cellStyle name="Comma 116 3" xfId="1841" xr:uid="{BC4483EA-7B8A-41EF-A0BF-C8A14D089741}"/>
    <cellStyle name="Comma 116 3 2" xfId="6563" xr:uid="{9C9EA65E-2F5E-4D9E-9DA8-59B2374F58BA}"/>
    <cellStyle name="Comma 116 4" xfId="2282" xr:uid="{56B60212-B8D8-4B79-AA19-1461DBD04B5A}"/>
    <cellStyle name="Comma 117" xfId="1616" xr:uid="{C01190B3-A2AC-44AE-9F4F-D06879E56C9A}"/>
    <cellStyle name="Comma 117 2" xfId="2283" xr:uid="{07996FFC-77D0-41DB-9EB7-E3A9A308CCD0}"/>
    <cellStyle name="Comma 117 2 2" xfId="5365" xr:uid="{64BA0675-AD62-4719-A594-0956925CB61F}"/>
    <cellStyle name="Comma 117 2 2 2" xfId="9139" xr:uid="{D1FC9F82-DA68-407F-9581-47F696EE5E83}"/>
    <cellStyle name="Comma 117 2 3" xfId="5049" xr:uid="{089B78F4-1B23-4C9D-9098-269418600200}"/>
    <cellStyle name="Comma 117 2 4" xfId="8744" xr:uid="{6DE735F7-4A8C-452E-B2CF-DB845CDCF380}"/>
    <cellStyle name="Comma 117 3" xfId="5258" xr:uid="{63E0001A-834E-4775-AF0A-088130F4C001}"/>
    <cellStyle name="Comma 117 3 2" xfId="9066" xr:uid="{12D9BEEC-7CE1-4CD3-B2A2-FC14FD418DAA}"/>
    <cellStyle name="Comma 117 4" xfId="4737" xr:uid="{BE293314-BB26-4551-A1EA-63F1DA902119}"/>
    <cellStyle name="Comma 117 5" xfId="6577" xr:uid="{576C95D4-ED41-4AD7-803A-6ED534D6EE4D}"/>
    <cellStyle name="Comma 117 6" xfId="8492" xr:uid="{4B3A87A9-26E4-418D-9222-A0778B12C058}"/>
    <cellStyle name="Comma 118" xfId="1608" xr:uid="{89D69C82-83DC-4EFE-98C0-E15F5844D3F3}"/>
    <cellStyle name="Comma 118 2" xfId="2284" xr:uid="{12C9DF11-2F3C-49E6-AB26-26196A00BB39}"/>
    <cellStyle name="Comma 118 2 2" xfId="4754" xr:uid="{1F2B9755-0CB5-43F4-9C19-D651F9A8262A}"/>
    <cellStyle name="Comma 118 3" xfId="6570" xr:uid="{EED7CA02-394A-49A6-A47C-49110A88EBA5}"/>
    <cellStyle name="Comma 118 4" xfId="8485" xr:uid="{87CCACD6-C9D7-4BE0-A655-7BB94B47CDB5}"/>
    <cellStyle name="Comma 119" xfId="1611" xr:uid="{D859B153-03AD-4354-808C-8584EA4BA78B}"/>
    <cellStyle name="Comma 119 2" xfId="2285" xr:uid="{18072E51-BB2A-4ED5-A0C0-2F52C3CAFD6C}"/>
    <cellStyle name="Comma 119 2 2" xfId="5260" xr:uid="{3208FD2F-4F77-4DAC-9910-ED70B29A7B52}"/>
    <cellStyle name="Comma 119 2 3" xfId="8745" xr:uid="{B7A1658A-FF37-44F1-98A2-6833DF0B5AFF}"/>
    <cellStyle name="Comma 119 3" xfId="4739" xr:uid="{F0FAF7B6-863F-48D3-95C2-756102EEE087}"/>
    <cellStyle name="Comma 119 4" xfId="6573" xr:uid="{FFD49B92-4BA8-4B47-BAC1-EE0648C72C3D}"/>
    <cellStyle name="Comma 119 5" xfId="8488" xr:uid="{BB51030D-E0B9-4E77-9D48-915829C28BB4}"/>
    <cellStyle name="Comma 12" xfId="190" xr:uid="{203EC700-10E1-4895-98D2-969092D41580}"/>
    <cellStyle name="Comma 12 2" xfId="237" xr:uid="{C6819AFA-08D8-4C64-B308-B0AD7E945FE7}"/>
    <cellStyle name="Comma 12 2 2" xfId="266" xr:uid="{D8CC010A-87BF-4A60-B205-0CBB9C10F2B7}"/>
    <cellStyle name="Comma 12 2 2 2" xfId="393" xr:uid="{B8F62523-5A8F-4F6C-B26E-5662F0EF2518}"/>
    <cellStyle name="Comma 12 2 2 2 2" xfId="4879" xr:uid="{0F7C2D55-1F02-412F-8AE5-7C153AC3D97D}"/>
    <cellStyle name="Comma 12 2 2 3" xfId="4785" xr:uid="{52AAF856-98D8-4432-92FA-BE385441980F}"/>
    <cellStyle name="Comma 12 2 3" xfId="394" xr:uid="{587EB8C8-005F-4AD7-BB9F-988BE709103B}"/>
    <cellStyle name="Comma 12 2 3 2" xfId="4880" xr:uid="{467C3146-7089-4B45-B5DF-90B0201587C9}"/>
    <cellStyle name="Comma 12 2 4" xfId="4767" xr:uid="{719E58CC-FF45-495A-A14A-DA4F50B2C3F6}"/>
    <cellStyle name="Comma 12 3" xfId="395" xr:uid="{0732112E-BB4D-455D-9B92-2D2636081EE6}"/>
    <cellStyle name="Comma 12 3 2" xfId="2287" xr:uid="{AA3E66CA-0083-4944-9AD1-DFD1125E1D91}"/>
    <cellStyle name="Comma 12 3 3" xfId="2286" xr:uid="{55B8B0B8-5C1D-4E49-976F-4A423B1CDD41}"/>
    <cellStyle name="Comma 12 4" xfId="2288" xr:uid="{E42CE129-58B7-49CA-BB86-4A77A1DBF87E}"/>
    <cellStyle name="Comma 12 5" xfId="5535" xr:uid="{908827EB-4768-46A9-A310-D7FC14C8D197}"/>
    <cellStyle name="Comma 12 5 2" xfId="5705" xr:uid="{5AECFE7B-8B55-435A-9A98-3915C3715FE1}"/>
    <cellStyle name="Comma 120" xfId="1638" xr:uid="{C9B6733C-55F7-4B84-BE47-9E5014683683}"/>
    <cellStyle name="Comma 120 2" xfId="2289" xr:uid="{E3B30769-EFD3-4D18-8859-8215272BC569}"/>
    <cellStyle name="Comma 120 2 2" xfId="5203" xr:uid="{87648775-93E5-41E6-9D6A-B4854130ECDB}"/>
    <cellStyle name="Comma 120 3" xfId="6594" xr:uid="{9777C61F-6655-4AC0-AAA8-B4E0E987C986}"/>
    <cellStyle name="Comma 120 4" xfId="8511" xr:uid="{E6B16F24-232A-4C02-BF12-778A5ECD1242}"/>
    <cellStyle name="Comma 121" xfId="1621" xr:uid="{130CEE24-A2FB-4FD3-8BF4-418FBE795662}"/>
    <cellStyle name="Comma 121 2" xfId="2290" xr:uid="{5C26E9EF-98E6-47E6-AF2D-8428E59B02EF}"/>
    <cellStyle name="Comma 121 2 2" xfId="5384" xr:uid="{D5235F17-6E67-4B38-9510-484EAE3EF7A5}"/>
    <cellStyle name="Comma 121 3" xfId="6582" xr:uid="{AAE3BA9A-9C7D-430D-86E6-31A00ACD0B05}"/>
    <cellStyle name="Comma 121 4" xfId="8496" xr:uid="{75262774-F618-405A-84FC-DD6CD1D59356}"/>
    <cellStyle name="Comma 122" xfId="1627" xr:uid="{0C3BE5CC-D2D7-48A4-8EA6-6BC7B8881333}"/>
    <cellStyle name="Comma 122 2" xfId="2291" xr:uid="{1E2BF037-31A5-4014-A1D2-C5E4573E0D1F}"/>
    <cellStyle name="Comma 122 2 2" xfId="6585" xr:uid="{9C28F795-3BF3-496A-9EE3-C6EE85BE4A82}"/>
    <cellStyle name="Comma 122 3" xfId="6918" xr:uid="{1B150688-A429-40F6-85D0-80DB2EB8B0FF}"/>
    <cellStyle name="Comma 122 4" xfId="8501" xr:uid="{164C2929-FD1E-45A5-9625-E8323089A4EB}"/>
    <cellStyle name="Comma 123" xfId="1612" xr:uid="{39BE9300-B118-41B0-A8E1-45C974ED4727}"/>
    <cellStyle name="Comma 123 2" xfId="2292" xr:uid="{1ACDC2A1-1666-4477-8699-EF1B1C4CA395}"/>
    <cellStyle name="Comma 123 2 2" xfId="6574" xr:uid="{5C08D20C-9F63-4221-B94A-3D082216C442}"/>
    <cellStyle name="Comma 123 2 2 2" xfId="6941" xr:uid="{23A2EA4A-2B0C-442E-B220-84B9C5DB5E74}"/>
    <cellStyle name="Comma 123 2 2 3" xfId="9410" xr:uid="{3014CEDF-6244-489C-BCDA-35377C9559C4}"/>
    <cellStyle name="Comma 123 2 3" xfId="6811" xr:uid="{CD484E41-D9BE-4558-A04B-7A0BF61C4FB0}"/>
    <cellStyle name="Comma 123 2 4" xfId="8746" xr:uid="{3A814CDA-8296-4F70-8983-CA989338471B}"/>
    <cellStyle name="Comma 123 3" xfId="6996" xr:uid="{6300DF07-237A-4BAB-A44E-26BEC9FF7AC7}"/>
    <cellStyle name="Comma 123 3 2" xfId="9476" xr:uid="{DD928134-EDAD-45FA-B676-CE5D0B943033}"/>
    <cellStyle name="Comma 123 4" xfId="8489" xr:uid="{FF5C2478-B7DF-4A0E-8BDB-273F56BC57B2}"/>
    <cellStyle name="Comma 124" xfId="1645" xr:uid="{964ACDA5-BC9C-4C53-9986-192674BBE1F1}"/>
    <cellStyle name="Comma 124 2" xfId="2293" xr:uid="{4DD8B6AE-AA1F-42FE-8DAE-05FC28DE563B}"/>
    <cellStyle name="Comma 124 2 2" xfId="6601" xr:uid="{49D4756F-4716-4518-AEC2-1E63E9F5498B}"/>
    <cellStyle name="Comma 124 3" xfId="6922" xr:uid="{CEFBC77A-EDAB-4ED4-BC5B-832FA8AB587E}"/>
    <cellStyle name="Comma 124 4" xfId="8518" xr:uid="{978CBD48-A10A-498A-9253-3C1C23BEAA9F}"/>
    <cellStyle name="Comma 125" xfId="1643" xr:uid="{381F58DA-C1CA-462E-BDC3-50A56E6D714B}"/>
    <cellStyle name="Comma 125 2" xfId="2294" xr:uid="{07053894-AD9C-44FB-A180-63A77D55B0F7}"/>
    <cellStyle name="Comma 125 2 2" xfId="6599" xr:uid="{E3C06E43-F08C-43EE-B978-3182CA890A95}"/>
    <cellStyle name="Comma 125 3" xfId="6924" xr:uid="{09D3660B-866B-44D9-BCB6-6DE72E89604A}"/>
    <cellStyle name="Comma 125 4" xfId="8516" xr:uid="{E1820ED3-F83F-4574-B11F-EBD13F3EA1D2}"/>
    <cellStyle name="Comma 126" xfId="1644" xr:uid="{CA7145CC-573D-4D06-B467-CDA847E523D4}"/>
    <cellStyle name="Comma 126 2" xfId="2295" xr:uid="{1BAAFCBF-8DBE-44DC-A925-9530CB1F3E1D}"/>
    <cellStyle name="Comma 126 2 2" xfId="6600" xr:uid="{129FA350-E6EB-4059-ABDE-BCE51F03E5CC}"/>
    <cellStyle name="Comma 126 3" xfId="6929" xr:uid="{542338A7-A190-4CD6-AEFF-FE4E0D734AB3}"/>
    <cellStyle name="Comma 126 4" xfId="8517" xr:uid="{60D34CC9-78CD-4CF2-9E7D-92A634AD318F}"/>
    <cellStyle name="Comma 127" xfId="1641" xr:uid="{5F774DE5-47F0-41C9-A43C-A353B3767D77}"/>
    <cellStyle name="Comma 127 2" xfId="2296" xr:uid="{EE30E3FD-0E2F-4D26-965F-F07121B0E6E4}"/>
    <cellStyle name="Comma 127 2 2" xfId="6597" xr:uid="{DF1D4007-094F-40E5-AB50-253575CC16FB}"/>
    <cellStyle name="Comma 127 3" xfId="6931" xr:uid="{D7786697-52E4-4352-9A24-FF2B1F3042F8}"/>
    <cellStyle name="Comma 127 4" xfId="8514" xr:uid="{28AA7AA0-F9E0-4E48-B622-741EADC3952B}"/>
    <cellStyle name="Comma 128" xfId="1630" xr:uid="{9D510B5B-2728-48A9-9CC1-F03EFEFC9E88}"/>
    <cellStyle name="Comma 128 2" xfId="2297" xr:uid="{33715E18-FCBC-4759-B874-834123119A2A}"/>
    <cellStyle name="Comma 128 2 2" xfId="6587" xr:uid="{FF7401B8-5D23-43C5-A536-993B3150C287}"/>
    <cellStyle name="Comma 128 3" xfId="6938" xr:uid="{763C9E3B-8B05-40FE-AA92-1A99487205D1}"/>
    <cellStyle name="Comma 128 4" xfId="8504" xr:uid="{505512A4-6F43-48BC-BD03-9E9294766F1A}"/>
    <cellStyle name="Comma 129" xfId="1642" xr:uid="{255878A4-0B1F-4609-A81C-90391C1C4819}"/>
    <cellStyle name="Comma 129 2" xfId="2298" xr:uid="{E070371E-0DE3-40F5-8B6B-ADECBF8CE4A4}"/>
    <cellStyle name="Comma 129 2 2" xfId="6598" xr:uid="{A6F5F267-86B0-4A88-87A6-B0043D4B9BF2}"/>
    <cellStyle name="Comma 129 3" xfId="7879" xr:uid="{3869C04C-3BDB-41D5-BF71-76A0AEBC1C6D}"/>
    <cellStyle name="Comma 129 4" xfId="8515" xr:uid="{7D3C197D-FA75-4BA3-A6DC-08BA361F29C7}"/>
    <cellStyle name="Comma 13" xfId="236" xr:uid="{CD5AC178-317D-48DF-9FCA-8FBFB3215057}"/>
    <cellStyle name="Comma 13 2" xfId="396" xr:uid="{D5C2A8B4-F751-401E-8C7F-53A822CA03CC}"/>
    <cellStyle name="Comma 13 2 2" xfId="2299" xr:uid="{9EE88577-96A1-4789-800A-CD7D63D7BAEA}"/>
    <cellStyle name="Comma 13 3" xfId="4766" xr:uid="{A8F5710B-762A-40B0-80E5-3A96EE16CECC}"/>
    <cellStyle name="Comma 13 3 2" xfId="6654" xr:uid="{27DFAC95-1079-4327-9964-33DD0C28479B}"/>
    <cellStyle name="Comma 13 3 3" xfId="5706" xr:uid="{4671A4A1-C914-4521-89D2-883D5569E7A9}"/>
    <cellStyle name="Comma 13 4" xfId="5534" xr:uid="{109901B7-A607-4DF6-9D3B-759610BF3C04}"/>
    <cellStyle name="Comma 130" xfId="1637" xr:uid="{A665CF17-A413-4FBE-ACA8-42CB7F6CB169}"/>
    <cellStyle name="Comma 130 2" xfId="2300" xr:uid="{ADF6DEC2-D180-4872-BB58-FC09C2EA1A3A}"/>
    <cellStyle name="Comma 130 2 2" xfId="6593" xr:uid="{282B3CC3-F420-4D2C-AB15-5C448B71CA43}"/>
    <cellStyle name="Comma 130 3" xfId="7902" xr:uid="{12A62616-641F-43E2-BFB4-27EAD27625CD}"/>
    <cellStyle name="Comma 130 4" xfId="8510" xr:uid="{ED5FD06D-6B53-40C9-BF83-48D3416C7EF9}"/>
    <cellStyle name="Comma 131" xfId="1646" xr:uid="{00CD7497-E263-44B5-83B2-7C5E3F565C80}"/>
    <cellStyle name="Comma 131 2" xfId="2301" xr:uid="{42658F77-5E0F-42D1-873D-A58F08C8BB01}"/>
    <cellStyle name="Comma 131 2 2" xfId="6602" xr:uid="{CBD0569F-70D3-42BE-8B7D-1D4AECE73799}"/>
    <cellStyle name="Comma 131 3" xfId="7897" xr:uid="{CFB791AE-3761-477A-AFD3-1FF849315E9A}"/>
    <cellStyle name="Comma 131 4" xfId="8519" xr:uid="{2211D159-95C7-4E7E-BECA-8072B90411CF}"/>
    <cellStyle name="Comma 132" xfId="1660" xr:uid="{E946FA71-488A-4797-8874-DA8358478D51}"/>
    <cellStyle name="Comma 132 2" xfId="2016" xr:uid="{BA5BB7C3-5754-4902-A67D-90D1F9EB158F}"/>
    <cellStyle name="Comma 132 3" xfId="4674" xr:uid="{BBA1E6D2-F6A0-4C85-8ED6-8020DC58E2C4}"/>
    <cellStyle name="Comma 133" xfId="1635" xr:uid="{B006E7C2-A3AF-4E52-A0C6-E4BBC6DE017C}"/>
    <cellStyle name="Comma 133 2" xfId="2302" xr:uid="{89E7B647-26BD-4188-BA68-345917AE055C}"/>
    <cellStyle name="Comma 134" xfId="1623" xr:uid="{B942310B-A0CB-44C2-BDA1-6285EEFE01ED}"/>
    <cellStyle name="Comma 134 2" xfId="2303" xr:uid="{8ED3222F-127B-4810-B775-A5A55E8A7DF8}"/>
    <cellStyle name="Comma 135" xfId="1667" xr:uid="{FC076744-57E7-48B6-9B71-FBC11911FBDC}"/>
    <cellStyle name="Comma 135 2" xfId="2304" xr:uid="{6D567506-CD4F-4539-87F4-EE521FBEB491}"/>
    <cellStyle name="Comma 136" xfId="1658" xr:uid="{34705562-1975-4714-A201-1A17F824B4D3}"/>
    <cellStyle name="Comma 136 2" xfId="2305" xr:uid="{CEF013DA-E8FD-42BD-9674-A9C8CFD510A5}"/>
    <cellStyle name="Comma 137" xfId="1657" xr:uid="{36027C51-EFD9-4C4A-88D7-0982F2B16994}"/>
    <cellStyle name="Comma 137 2" xfId="2306" xr:uid="{2F789E45-E4D2-4BA0-B3EA-411329D26B77}"/>
    <cellStyle name="Comma 138" xfId="1671" xr:uid="{54FD7C8D-A63E-4558-9977-5892EFA7EFDA}"/>
    <cellStyle name="Comma 138 2" xfId="2307" xr:uid="{00FA4917-840F-40CC-9D1D-4966BBD36772}"/>
    <cellStyle name="Comma 139" xfId="1669" xr:uid="{C18B1F63-BAA3-4438-8E07-699C85F9136F}"/>
    <cellStyle name="Comma 139 2" xfId="2308" xr:uid="{4C918429-DC38-48D8-9A14-CC46BE6F2E1A}"/>
    <cellStyle name="Comma 14" xfId="240" xr:uid="{8393F374-89AF-44D2-AE49-0ED36BDE0F1C}"/>
    <cellStyle name="Comma 14 2" xfId="71" xr:uid="{D9E041B5-1BC5-4377-AE05-F832624B80A1}"/>
    <cellStyle name="Comma 14 2 2" xfId="397" xr:uid="{B3D455F3-55BB-4E5B-BC2A-0D611545D087}"/>
    <cellStyle name="Comma 14 2 2 2" xfId="4881" xr:uid="{E24EA916-4D9F-45E2-97A1-D511F60497D7}"/>
    <cellStyle name="Comma 14 2 3" xfId="755" xr:uid="{6BE40D7A-0D27-4D31-A2E1-0D059F1FCEE6}"/>
    <cellStyle name="Comma 14 3" xfId="398" xr:uid="{DCA48453-A19C-4616-9DBF-3971C2C05EAB}"/>
    <cellStyle name="Comma 14 3 2" xfId="2309" xr:uid="{F2485C7A-E58D-4664-A588-5EB279DD3CE3}"/>
    <cellStyle name="Comma 14 4" xfId="5533" xr:uid="{B728117E-3E06-4769-B95F-DE27916644F3}"/>
    <cellStyle name="Comma 140" xfId="1670" xr:uid="{94BE455E-DBE7-45A2-8A43-C78BDE20939B}"/>
    <cellStyle name="Comma 140 2" xfId="2310" xr:uid="{E7F1B66A-45B5-4D74-A70F-6C2650F2C127}"/>
    <cellStyle name="Comma 141" xfId="1649" xr:uid="{AB770B52-06C4-41CE-910B-68464DB4C456}"/>
    <cellStyle name="Comma 141 2" xfId="2311" xr:uid="{BB1B7FF8-75BB-4932-A818-BDC72E94952A}"/>
    <cellStyle name="Comma 142" xfId="1663" xr:uid="{C437B4ED-1BA0-4531-9E71-6FFF6D53324A}"/>
    <cellStyle name="Comma 142 2" xfId="2312" xr:uid="{58BA40A0-88F9-4CB2-84CC-5C857D8A0BBC}"/>
    <cellStyle name="Comma 143" xfId="1668" xr:uid="{F3DD12BB-10AB-475A-B2C1-1994C65964CC}"/>
    <cellStyle name="Comma 143 2" xfId="2313" xr:uid="{9B760984-3474-410D-99A6-289B6E3DFFF6}"/>
    <cellStyle name="Comma 143 2 2" xfId="6610" xr:uid="{80C9CFB8-BD49-439A-80AF-C0DB84C0DC97}"/>
    <cellStyle name="Comma 144" xfId="1653" xr:uid="{DC4CED50-2A21-4605-BFD0-7860823B6CF5}"/>
    <cellStyle name="Comma 144 2" xfId="2314" xr:uid="{54376914-29CE-4198-9ADC-BB6AAF04D897}"/>
    <cellStyle name="Comma 144 2 2" xfId="6606" xr:uid="{C511D24B-4281-41AF-A117-C864E62F62EA}"/>
    <cellStyle name="Comma 145" xfId="1655" xr:uid="{8559C364-0CDC-470C-BE75-B44C0804DE03}"/>
    <cellStyle name="Comma 145 2" xfId="2315" xr:uid="{3F7837C3-A5D2-4741-8F47-6DAF6C55DE6D}"/>
    <cellStyle name="Comma 145 2 2" xfId="6608" xr:uid="{634FAE1D-1C87-48F3-BF22-9302BBBFB058}"/>
    <cellStyle name="Comma 146" xfId="1679" xr:uid="{C37E964E-4A23-490F-9F86-6DE8D20B53E9}"/>
    <cellStyle name="Comma 146 2" xfId="2316" xr:uid="{4DC18E89-DEAF-4510-9E0D-19081C406E77}"/>
    <cellStyle name="Comma 146 2 2" xfId="6613" xr:uid="{4BCE77CF-532A-46B5-9D2A-7EDE30CCC58A}"/>
    <cellStyle name="Comma 147" xfId="1684" xr:uid="{20CAE139-B3FE-45FE-8641-D8D71320B4E3}"/>
    <cellStyle name="Comma 147 2" xfId="2317" xr:uid="{23261420-249D-4BFC-9D1C-9AE29D404C61}"/>
    <cellStyle name="Comma 147 2 2" xfId="6618" xr:uid="{B1374D14-83C8-4D0A-8BCE-A1FB3491B9DE}"/>
    <cellStyle name="Comma 148" xfId="1681" xr:uid="{0F207162-B4F5-4DCF-8C7E-D03FCF839F4E}"/>
    <cellStyle name="Comma 148 2" xfId="2318" xr:uid="{789D8AB7-3080-42DB-96C0-A53AF97DE0B8}"/>
    <cellStyle name="Comma 148 2 2" xfId="6615" xr:uid="{C96650F8-98D1-438D-9812-BB77A7DBD563}"/>
    <cellStyle name="Comma 149" xfId="1675" xr:uid="{98173265-E32B-4EFA-8876-AECB5A73F888}"/>
    <cellStyle name="Comma 149 2" xfId="2319" xr:uid="{DF3C9C4D-7B94-44E7-B02A-8EB71ADFD0BE}"/>
    <cellStyle name="Comma 149 2 2" xfId="6612" xr:uid="{068860D7-C931-49E8-BBCE-41821BA23491}"/>
    <cellStyle name="Comma 15" xfId="241" xr:uid="{5884FB96-C13F-48FD-90DB-C2F5ADC120D2}"/>
    <cellStyle name="Comma 15 2" xfId="299" xr:uid="{2A2BC0AD-E7FD-425B-B619-8750A88C631C}"/>
    <cellStyle name="Comma 15 3" xfId="399" xr:uid="{D3C81E5E-BBF4-4D36-8D22-081E7AF6604B}"/>
    <cellStyle name="Comma 15 4" xfId="5532" xr:uid="{4DF3B52A-A4EF-4839-BEAA-8303CF48A1CF}"/>
    <cellStyle name="Comma 15 4 2" xfId="5707" xr:uid="{E7D16C96-F10B-4235-9091-EA72BD69768B}"/>
    <cellStyle name="Comma 15 5" xfId="5708" xr:uid="{FBDD9D5E-0036-490A-A317-AD14633610A8}"/>
    <cellStyle name="Comma 150" xfId="1673" xr:uid="{281EFD8F-6DA3-4040-B584-4CC73DF837B8}"/>
    <cellStyle name="Comma 150 2" xfId="2320" xr:uid="{87372052-A579-4196-BA50-5B60E96ACA3F}"/>
    <cellStyle name="Comma 150 2 2" xfId="6611" xr:uid="{B2A249B4-3E3A-422C-BAA8-42622D80268C}"/>
    <cellStyle name="Comma 151" xfId="1688" xr:uid="{36FB67DA-A811-4C1F-AE64-6BCC3E67E917}"/>
    <cellStyle name="Comma 151 2" xfId="2321" xr:uid="{4E5F3E49-CE06-4F81-8277-7A69F71641B2}"/>
    <cellStyle name="Comma 151 2 2" xfId="6622" xr:uid="{B456754B-DB73-4EB6-9ACA-A2AEA994C250}"/>
    <cellStyle name="Comma 152" xfId="1703" xr:uid="{794D82C2-C533-45F2-B0C6-D48A051C7F76}"/>
    <cellStyle name="Comma 152 2" xfId="2322" xr:uid="{95661E6B-524A-440A-8764-B7E393FE2767}"/>
    <cellStyle name="Comma 152 2 2" xfId="6625" xr:uid="{02164FE1-64A0-4953-9502-F77732D57059}"/>
    <cellStyle name="Comma 152 3" xfId="4675" xr:uid="{03C7FB7A-51B6-4932-A1D4-D3F0D1329A5B}"/>
    <cellStyle name="Comma 153" xfId="1699" xr:uid="{7EC13ABB-5B75-4992-BAC8-B7D79FF6CE7B}"/>
    <cellStyle name="Comma 153 2" xfId="2323" xr:uid="{E5004C57-18B4-48FE-82DE-F17E3682CFED}"/>
    <cellStyle name="Comma 153 2 2" xfId="6627" xr:uid="{424E6B5A-8999-41C9-9250-0A8783ABB40D}"/>
    <cellStyle name="Comma 153 3" xfId="4681" xr:uid="{14227F65-06AD-47C3-957A-CBCFB2003C01}"/>
    <cellStyle name="Comma 154" xfId="257" xr:uid="{A9A21B91-38DB-41C8-A942-A0087FB7074A}"/>
    <cellStyle name="Comma 154 2" xfId="2324" xr:uid="{A976865A-8760-4A6A-8893-BB284794AD9A}"/>
    <cellStyle name="Comma 154 2 2" xfId="6637" xr:uid="{C643EA4D-C883-4AC6-A0A2-B6280771AD8E}"/>
    <cellStyle name="Comma 154 3" xfId="4724" xr:uid="{E0C9B232-56C9-438D-A0C1-C2395600D48D}"/>
    <cellStyle name="Comma 155" xfId="1055" xr:uid="{089E49F4-C11C-4489-B729-96204FDEAAD0}"/>
    <cellStyle name="Comma 155 2" xfId="2325" xr:uid="{A749837D-F8D6-494C-842E-5D8B2FEBBA32}"/>
    <cellStyle name="Comma 155 2 2" xfId="6638" xr:uid="{7CF37215-BCBD-42AF-A9D3-AADEF32480B8}"/>
    <cellStyle name="Comma 155 3" xfId="4726" xr:uid="{6A0142EF-59C8-45A0-9BC5-468E02BB0C73}"/>
    <cellStyle name="Comma 156" xfId="1690" xr:uid="{F5C1AC6A-8ECF-46BF-B9E1-26E67E1A5918}"/>
    <cellStyle name="Comma 156 2" xfId="2326" xr:uid="{D76B3E31-EA56-4003-B078-5461CBDEA8B6}"/>
    <cellStyle name="Comma 156 2 2" xfId="6687" xr:uid="{F2D7E3F9-7360-4A75-ADC1-6EEAAF08723E}"/>
    <cellStyle name="Comma 157" xfId="1722" xr:uid="{711CCE13-03EA-4A73-920F-1BB11E8E6003}"/>
    <cellStyle name="Comma 157 2" xfId="2327" xr:uid="{5BE39F38-C49B-4DD8-8DC9-B908390DCA72}"/>
    <cellStyle name="Comma 157 2 2" xfId="6689" xr:uid="{C4DC352F-4585-4D8A-A8E8-382C59AA7F60}"/>
    <cellStyle name="Comma 158" xfId="1712" xr:uid="{EEB6BFC4-E064-4A5D-933F-79006BBF06DB}"/>
    <cellStyle name="Comma 158 2" xfId="2328" xr:uid="{F0FB258A-7CAC-48FD-BA77-0E02611DB113}"/>
    <cellStyle name="Comma 158 2 2" xfId="6692" xr:uid="{087F1229-06DB-4BF2-9090-9A7291B1C7D2}"/>
    <cellStyle name="Comma 158 3" xfId="5389" xr:uid="{162560FB-739C-4717-A39D-06B7F870BDB8}"/>
    <cellStyle name="Comma 159" xfId="983" xr:uid="{A74E9BDE-8BBF-4069-9F88-8B9CF002BA60}"/>
    <cellStyle name="Comma 159 2" xfId="2329" xr:uid="{05125235-66FF-4EF8-AAD3-4DFE33DFA643}"/>
    <cellStyle name="Comma 16" xfId="243" xr:uid="{86E60121-D6DA-48C5-BABA-616B94F27F1C}"/>
    <cellStyle name="Comma 16 2" xfId="259" xr:uid="{37736386-05C3-4C46-A278-F051FB25D642}"/>
    <cellStyle name="Comma 16 2 2" xfId="400" xr:uid="{BCFF2106-AC2D-4DED-BB7B-FF9F8CF6ED14}"/>
    <cellStyle name="Comma 16 2 2 2" xfId="4882" xr:uid="{F9AA5570-614F-457E-95B2-26F036971571}"/>
    <cellStyle name="Comma 16 2 3" xfId="4779" xr:uid="{E9B54DCE-4D0E-4E4F-83EB-675329B81BEF}"/>
    <cellStyle name="Comma 16 3" xfId="401" xr:uid="{610F249D-C8CD-4C81-A436-1BE45000E6D2}"/>
    <cellStyle name="Comma 16 3 2" xfId="4883" xr:uid="{93EA8F79-021B-4CE2-B49D-653898B7CE65}"/>
    <cellStyle name="Comma 16 4" xfId="4770" xr:uid="{393F4275-51E8-4E73-B804-FF265532D086}"/>
    <cellStyle name="Comma 16 4 2" xfId="6655" xr:uid="{BF397155-84F4-4FAC-A803-C501A28C8C04}"/>
    <cellStyle name="Comma 16 4 3" xfId="5709" xr:uid="{300525BF-425B-443C-A306-7BF496498D8B}"/>
    <cellStyle name="Comma 16 5" xfId="5531" xr:uid="{E7450F56-ABC6-46B3-9576-3C6257AFAF51}"/>
    <cellStyle name="Comma 160" xfId="1711" xr:uid="{766E1130-4D0B-4831-8798-B2BA8993B331}"/>
    <cellStyle name="Comma 160 2" xfId="2330" xr:uid="{CE30FD36-CFFF-4B66-A073-1CF95A6EAB5B}"/>
    <cellStyle name="Comma 161" xfId="925" xr:uid="{B53ED115-1616-497D-B1FE-68929F1BC8F7}"/>
    <cellStyle name="Comma 161 2" xfId="2331" xr:uid="{0CEB2557-1D2D-4A33-8321-BFFD3F3FF1AB}"/>
    <cellStyle name="Comma 161 2 2" xfId="6695" xr:uid="{926A5B78-CBA5-4A71-AFCC-1AA290CF02B4}"/>
    <cellStyle name="Comma 161 3" xfId="5394" xr:uid="{D31E2DCB-1049-42E6-A014-2F33B66B181A}"/>
    <cellStyle name="Comma 162" xfId="1698" xr:uid="{EA7CD21B-F4C5-40E3-A01E-B09C4AA09652}"/>
    <cellStyle name="Comma 162 2" xfId="4087" xr:uid="{5CB6D1C7-1B2F-4F20-B2AD-1F5CFC42AC6E}"/>
    <cellStyle name="Comma 162 3" xfId="5710" xr:uid="{631C2A85-42AC-45CF-B5BA-0FF1DB8460A2}"/>
    <cellStyle name="Comma 163" xfId="1054" xr:uid="{CF86FE1F-B076-403E-B15C-12E0E214A734}"/>
    <cellStyle name="Comma 163 2" xfId="4152" xr:uid="{0EF25A5D-8FED-409B-B292-16BCA6A8CC3C}"/>
    <cellStyle name="Comma 163 3" xfId="5711" xr:uid="{F9A45F79-878C-4824-B72D-B42BFCE9CF8D}"/>
    <cellStyle name="Comma 164" xfId="1728" xr:uid="{CEAA5608-C667-4F51-AF43-FFA2863E01A4}"/>
    <cellStyle name="Comma 164 2" xfId="6693" xr:uid="{589F028A-7964-478B-B6A8-6B7D80FC36DC}"/>
    <cellStyle name="Comma 164 3" xfId="5712" xr:uid="{DD1C1E4A-8085-4477-B7CE-BB0A8D3016D2}"/>
    <cellStyle name="Comma 165" xfId="1725" xr:uid="{C062D908-2CC8-4FE2-B090-A2B4E8DC3477}"/>
    <cellStyle name="Comma 166" xfId="1053" xr:uid="{A2753664-C98C-4EF6-AEC6-B64BE77E97AC}"/>
    <cellStyle name="Comma 167" xfId="1708" xr:uid="{A42D2D36-FF8C-45FB-A352-ACDF5B698BEA}"/>
    <cellStyle name="Comma 168" xfId="1710" xr:uid="{684C744A-7938-4CB4-91F7-7B54CA6D34F0}"/>
    <cellStyle name="Comma 168 2" xfId="6700" xr:uid="{DB724134-D33F-4DF3-A406-F06C1D38E17B}"/>
    <cellStyle name="Comma 168 3" xfId="6034" xr:uid="{736911AD-A5DF-4DC8-A230-F693789D0FC3}"/>
    <cellStyle name="Comma 169" xfId="1707" xr:uid="{ADAFAB91-E318-4E13-8179-67CB81AA9D6E}"/>
    <cellStyle name="Comma 169 2" xfId="5401" xr:uid="{E8920360-66B7-4210-85B7-E771E9A0E875}"/>
    <cellStyle name="Comma 169 3" xfId="6451" xr:uid="{D76C6715-F175-4C80-AF02-3AE42EAB5F7C}"/>
    <cellStyle name="Comma 169 4" xfId="6157" xr:uid="{4643B87A-DD98-4FAE-9562-2644F83409A9}"/>
    <cellStyle name="Comma 17" xfId="245" xr:uid="{41EDC8E7-1090-4515-AF94-D28505D681F6}"/>
    <cellStyle name="Comma 17 2" xfId="402" xr:uid="{6D7C4615-5636-4EFF-82EB-35A8CE10B80B}"/>
    <cellStyle name="Comma 17 2 2" xfId="4884" xr:uid="{E2D8B7B6-194C-46EC-A1A5-C840997C7E33}"/>
    <cellStyle name="Comma 17 3" xfId="4772" xr:uid="{F72EB9AC-A37B-472D-921A-9EF51FA6509C}"/>
    <cellStyle name="Comma 17 3 2" xfId="6656" xr:uid="{A54E02CC-8667-45A5-A9E9-0F9F0BFA83F4}"/>
    <cellStyle name="Comma 17 3 3" xfId="5713" xr:uid="{B5CC66BA-BFB7-455B-B112-C87AE17EC954}"/>
    <cellStyle name="Comma 17 4" xfId="5563" xr:uid="{D0B1B9DB-7F17-433D-AB3C-9A5FD5D3435C}"/>
    <cellStyle name="Comma 170" xfId="1715" xr:uid="{4F31041F-8909-41BE-9966-3ED3D19FC688}"/>
    <cellStyle name="Comma 170 2" xfId="3962" xr:uid="{312C41D2-31C9-4511-863C-6C1C5698B11C}"/>
    <cellStyle name="Comma 170 2 2" xfId="5402" xr:uid="{6DCD6ED2-FAD5-4353-953B-E260FDAB13A8}"/>
    <cellStyle name="Comma 170 2 3" xfId="6434" xr:uid="{9460E534-BF67-4E62-8EFC-B2FD5CC5E2F8}"/>
    <cellStyle name="Comma 170 2 4" xfId="7337" xr:uid="{3DF2404D-1056-49FF-95C0-A66F519F17A4}"/>
    <cellStyle name="Comma 170 2 4 2" xfId="9812" xr:uid="{BE436977-59F4-47C9-A6D4-4DB31AA97D79}"/>
    <cellStyle name="Comma 170 2 4 2 2" xfId="13686" xr:uid="{DC350458-7FF2-4CAA-A72E-DD6F20ED4760}"/>
    <cellStyle name="Comma 170 2 4 3" xfId="11981" xr:uid="{F3E539DD-9AE1-4426-97B1-87829A752CE5}"/>
    <cellStyle name="Comma 170 2 5" xfId="8830" xr:uid="{856A0261-13B2-4311-AFB8-2A5B6CB4B462}"/>
    <cellStyle name="Comma 170 2 5 2" xfId="12846" xr:uid="{2FF11B89-268E-44B7-87E4-4B3390696554}"/>
    <cellStyle name="Comma 170 2 6" xfId="11137" xr:uid="{97F7F76A-FF4E-4F94-8759-69263501058E}"/>
    <cellStyle name="Comma 170 3" xfId="5927" xr:uid="{42652033-1F67-46E9-BDCB-D2599EB3E35C}"/>
    <cellStyle name="Comma 170 4" xfId="6745" xr:uid="{C06CA1CC-ECCA-4A30-8C6D-A447A450D82D}"/>
    <cellStyle name="Comma 170 4 2" xfId="7821" xr:uid="{041748D8-D2D1-42DC-AE88-2921A88347AF}"/>
    <cellStyle name="Comma 170 4 2 2" xfId="10296" xr:uid="{522BC4F6-B0DE-4CCE-A57A-5563B849A2A1}"/>
    <cellStyle name="Comma 170 4 2 2 2" xfId="14170" xr:uid="{AB994082-2929-4FAD-AE67-5EAD7B247DBF}"/>
    <cellStyle name="Comma 170 4 2 3" xfId="12465" xr:uid="{8F47273A-5FB3-4397-9802-5D8F8D595916}"/>
    <cellStyle name="Comma 170 4 3" xfId="9447" xr:uid="{C3FC1174-FD05-4D42-A154-74B30096FBE9}"/>
    <cellStyle name="Comma 170 4 3 2" xfId="13326" xr:uid="{2C7FFE10-0670-469F-9652-6AB9735080D0}"/>
    <cellStyle name="Comma 170 4 4" xfId="11621" xr:uid="{3ECC749E-E76E-4A56-9B9B-435E6A9872B8}"/>
    <cellStyle name="Comma 170 5" xfId="7903" xr:uid="{5CF98004-F908-463F-98FA-1601FE077C02}"/>
    <cellStyle name="Comma 170 5 2" xfId="12509" xr:uid="{B251B046-4B3D-4004-B7C1-B9D552F6CB49}"/>
    <cellStyle name="Comma 171" xfId="1724" xr:uid="{EAFE9376-7A55-445B-946B-6CCD0BC430DF}"/>
    <cellStyle name="Comma 171 2" xfId="4171" xr:uid="{F8EABE60-E269-4D67-81BA-BCDB105CFF82}"/>
    <cellStyle name="Comma 171 2 2" xfId="5424" xr:uid="{B5ABB3EB-C023-498C-A5C6-3248A4CF0BD5}"/>
    <cellStyle name="Comma 171 2 2 2" xfId="7539" xr:uid="{3E8FBCFD-2319-44DD-90B2-B9A15D816EF7}"/>
    <cellStyle name="Comma 171 2 2 2 2" xfId="10014" xr:uid="{FD4DC30C-679C-4CA7-BE73-92B82119245A}"/>
    <cellStyle name="Comma 171 2 2 2 2 2" xfId="13888" xr:uid="{2CA45967-86C4-41AC-849E-B6B8CF1A452A}"/>
    <cellStyle name="Comma 171 2 2 2 3" xfId="12183" xr:uid="{42FE4699-F257-434A-9C09-C6E1C9820685}"/>
    <cellStyle name="Comma 171 2 2 3" xfId="9162" xr:uid="{418D90F4-BEBF-4468-8CDD-EAEE8BF00E50}"/>
    <cellStyle name="Comma 171 2 2 3 2" xfId="13044" xr:uid="{1742E380-F73E-4725-90B6-AC02542B3482}"/>
    <cellStyle name="Comma 171 2 2 4" xfId="11339" xr:uid="{EDE0E86B-EB7A-4CBD-B3A3-B72953B45E04}"/>
    <cellStyle name="Comma 171 2 3" xfId="6432" xr:uid="{54D00E27-D59B-4BDC-AADD-30A2DA466BC1}"/>
    <cellStyle name="Comma 171 2 4" xfId="10701" xr:uid="{44E888F9-81EC-42F8-BCFD-06473D9EBB71}"/>
    <cellStyle name="Comma 171 2 4 2" xfId="14555" xr:uid="{A295CC8C-0E36-4063-B8B1-6247D14753D0}"/>
    <cellStyle name="Comma 171 3" xfId="6141" xr:uid="{88BBC42D-FA94-4D6C-9B36-BC0971948E5B}"/>
    <cellStyle name="Comma 171 4" xfId="10520" xr:uid="{521B609B-5829-44CF-9460-08C97AA86793}"/>
    <cellStyle name="Comma 171 4 2" xfId="14374" xr:uid="{14D8BE28-DF27-429B-A30F-8239022ACBDA}"/>
    <cellStyle name="Comma 172" xfId="1738" xr:uid="{F61440EE-7BD6-4EEB-94F6-2680B400CDF9}"/>
    <cellStyle name="Comma 172 2" xfId="4274" xr:uid="{AED44AB3-F73E-49AB-86E2-3B0F688EF249}"/>
    <cellStyle name="Comma 172 2 2" xfId="6452" xr:uid="{FB98C5E5-434D-49B1-A801-6F15A721FBDB}"/>
    <cellStyle name="Comma 172 2 3" xfId="7354" xr:uid="{030AFFAE-9DBB-4B4A-88A6-1F7EDFDAE12A}"/>
    <cellStyle name="Comma 172 2 3 2" xfId="9829" xr:uid="{389030AF-7581-4108-8F1B-A0A39481D23D}"/>
    <cellStyle name="Comma 172 2 3 2 2" xfId="13703" xr:uid="{22CF682F-7ABD-4E53-9A40-CFFB94C7F6D0}"/>
    <cellStyle name="Comma 172 2 3 3" xfId="11998" xr:uid="{2A8858A6-8846-4FE9-8A79-79BA91B30EC4}"/>
    <cellStyle name="Comma 172 2 4" xfId="8875" xr:uid="{D98D2679-6E2D-4811-966F-0A57D700D497}"/>
    <cellStyle name="Comma 172 2 4 2" xfId="12860" xr:uid="{9DC0D596-659F-4101-B866-754EF7C0DA9F}"/>
    <cellStyle name="Comma 172 2 5" xfId="11154" xr:uid="{D9E32843-B774-4CC4-AD20-D49E15D6DB76}"/>
    <cellStyle name="Comma 172 3" xfId="6026" xr:uid="{949D3701-8873-4B69-9246-ADE7704D55A2}"/>
    <cellStyle name="Comma 172 4" xfId="6762" xr:uid="{5A044305-2148-4539-AA02-7CD7B9DD3521}"/>
    <cellStyle name="Comma 172 4 2" xfId="7838" xr:uid="{ADABDEFA-0BCB-465F-8D49-C5DDF04B74AA}"/>
    <cellStyle name="Comma 172 4 2 2" xfId="10313" xr:uid="{317C5825-C45F-432E-BAA4-B1A4E3E21037}"/>
    <cellStyle name="Comma 172 4 2 2 2" xfId="14187" xr:uid="{976C53ED-5FBC-43F0-A158-13D7ED73697F}"/>
    <cellStyle name="Comma 172 4 2 3" xfId="12482" xr:uid="{D9E9877C-C462-4DDF-ABC1-95C8C7C888DB}"/>
    <cellStyle name="Comma 172 4 3" xfId="9464" xr:uid="{8AAD9F9E-F4DC-4CF7-900C-8CBE277B7992}"/>
    <cellStyle name="Comma 172 4 3 2" xfId="13343" xr:uid="{C089F4A2-E3F8-4564-B3D2-1E9B55FCD99C}"/>
    <cellStyle name="Comma 172 4 4" xfId="11638" xr:uid="{DD2B8ECA-AB4B-4D77-A92F-0B9443757A4F}"/>
    <cellStyle name="Comma 172 5" xfId="7927" xr:uid="{053B5E58-C762-429A-B77E-FD6E21E74240}"/>
    <cellStyle name="Comma 172 5 2" xfId="12526" xr:uid="{4193CFFE-AE2C-4C95-9D13-50290518F060}"/>
    <cellStyle name="Comma 173" xfId="1741" xr:uid="{90766084-399F-4ECF-8412-F069B0D3CEA4}"/>
    <cellStyle name="Comma 173 2" xfId="6435" xr:uid="{8E258F41-B706-4792-B173-BBEC2B06D351}"/>
    <cellStyle name="Comma 173 3" xfId="5963" xr:uid="{9F2AA7BC-FC3C-4055-95B5-3C0908935175}"/>
    <cellStyle name="Comma 173 4" xfId="7930" xr:uid="{E2CC1EBC-AFED-4AD1-96AB-9BD13FD59997}"/>
    <cellStyle name="Comma 173 4 2" xfId="12529" xr:uid="{1E9EE93E-8B2A-4118-BADB-1702455D56ED}"/>
    <cellStyle name="Comma 174" xfId="1743" xr:uid="{50100226-3C0C-47FA-AC3D-09E4DFCA2C9A}"/>
    <cellStyle name="Comma 174 2" xfId="6453" xr:uid="{2C3FF948-2C8B-4028-9DC6-113E1AA1518C}"/>
    <cellStyle name="Comma 174 3" xfId="6132" xr:uid="{0E51AD57-2FC5-40E0-8ABE-6B8362260CD0}"/>
    <cellStyle name="Comma 175" xfId="907" xr:uid="{3A1F3B5B-3BC4-4CB6-9310-B92EECE90C9B}"/>
    <cellStyle name="Comma 175 2" xfId="6484" xr:uid="{C7BE7574-B48F-42E5-A732-0B57DD251D3D}"/>
    <cellStyle name="Comma 175 3" xfId="5902" xr:uid="{A11E4FDB-9112-4C76-AFD5-75AC9907AF8C}"/>
    <cellStyle name="Comma 176" xfId="1714" xr:uid="{F9F814E0-DBCD-4B46-9FAC-BED252E38534}"/>
    <cellStyle name="Comma 176 2" xfId="6429" xr:uid="{18AFFD41-0999-43EC-BDAF-368BDE132C7E}"/>
    <cellStyle name="Comma 176 3" xfId="6719" xr:uid="{A2E4DF5F-D3D2-490D-B577-527EBD758184}"/>
    <cellStyle name="Comma 176 4" xfId="5948" xr:uid="{D77D6C67-F26D-4434-AFA2-A001CC6C0CDB}"/>
    <cellStyle name="Comma 177" xfId="1987" xr:uid="{E263DE39-C594-4414-AFA8-6AA1BDDEEFC1}"/>
    <cellStyle name="Comma 177 2" xfId="5537" xr:uid="{2E142ECB-5C99-4410-B3CB-AE843A0FEE9E}"/>
    <cellStyle name="Comma 177 3" xfId="6125" xr:uid="{4A7B31E4-2CD8-49E5-B7ED-C76733039C91}"/>
    <cellStyle name="Comma 178" xfId="1998" xr:uid="{18123B15-9AD7-40BF-A481-59B860569A95}"/>
    <cellStyle name="Comma 178 2" xfId="2001" xr:uid="{2B9AE8B9-5A6B-48DA-97DF-7C582E9743A6}"/>
    <cellStyle name="Comma 178 2 2" xfId="7309" xr:uid="{EDAB3E10-E055-4BD6-A328-D244817681D7}"/>
    <cellStyle name="Comma 178 2 2 2" xfId="9784" xr:uid="{117066BD-6639-489F-B7FB-24F4DC482ED5}"/>
    <cellStyle name="Comma 178 2 2 2 2" xfId="13658" xr:uid="{9FCB2DFE-0E14-49F9-9F59-633AE409A851}"/>
    <cellStyle name="Comma 178 2 2 3" xfId="11953" xr:uid="{E1D07C6F-3609-4957-8611-5F51BC38EDDC}"/>
    <cellStyle name="Comma 178 2 3" xfId="8716" xr:uid="{BD8FEBC8-AEDB-4C51-ACFF-B2DD81594822}"/>
    <cellStyle name="Comma 178 2 3 2" xfId="12836" xr:uid="{D740A9FE-BFBB-4917-BCA2-A6A9E730C960}"/>
    <cellStyle name="Comma 178 2 4" xfId="11109" xr:uid="{C44A5A72-BEEE-42DF-8E63-E73FE59057C0}"/>
    <cellStyle name="Comma 178 3" xfId="5623" xr:uid="{A09F436E-0371-4BAA-84BC-37CF5F5C37A7}"/>
    <cellStyle name="Comma 178 4" xfId="6148" xr:uid="{F2699D69-3B2C-4C1B-909A-5D84D25EE4EF}"/>
    <cellStyle name="Comma 178 5" xfId="7307" xr:uid="{27BF2004-7DDC-4D6F-9DE1-DDD8948EB2BF}"/>
    <cellStyle name="Comma 178 5 2" xfId="9782" xr:uid="{3BCB19CB-A5E9-4C56-98C9-171E3B949663}"/>
    <cellStyle name="Comma 178 5 2 2" xfId="13656" xr:uid="{382CBD7B-20C8-4311-868C-77DFF971B56E}"/>
    <cellStyle name="Comma 178 5 3" xfId="11951" xr:uid="{25E43AC8-4526-4E92-8152-C2C8337A7348}"/>
    <cellStyle name="Comma 178 6" xfId="8714" xr:uid="{6F9747CC-1260-4004-87CA-9EFDEDFE58B7}"/>
    <cellStyle name="Comma 178 6 2" xfId="12834" xr:uid="{D2EACCD5-610D-4994-A495-FB9106F01D62}"/>
    <cellStyle name="Comma 178 7" xfId="11107" xr:uid="{89C214BF-81C9-48A1-824D-AFF207F1D781}"/>
    <cellStyle name="Comma 179" xfId="2010" xr:uid="{C4CD4FEE-8D5B-4B56-921C-C2C49EB9CEB9}"/>
    <cellStyle name="Comma 179 2" xfId="6159" xr:uid="{55740C31-33B0-426B-9917-CF1B9C25F1AE}"/>
    <cellStyle name="Comma 18" xfId="108" xr:uid="{6E6FBC12-4A8E-4E86-8251-87AEC28AE5D7}"/>
    <cellStyle name="Comma 18 2" xfId="923" xr:uid="{328CCB73-8408-4676-9EDE-5EDA25360FBC}"/>
    <cellStyle name="Comma 18 3" xfId="5530" xr:uid="{BB56C76D-6A96-4C2F-AB08-5AF42691962B}"/>
    <cellStyle name="Comma 180" xfId="2022" xr:uid="{890AA375-E567-4999-ABFD-8638FDC30036}"/>
    <cellStyle name="Comma 180 2" xfId="6151" xr:uid="{A60D05F6-CDB2-4760-B3BD-D6B7BD768F4A}"/>
    <cellStyle name="Comma 180 3" xfId="7315" xr:uid="{64F9CAC2-96BF-494A-A658-9EE1D02F0D5C}"/>
    <cellStyle name="Comma 180 3 2" xfId="9790" xr:uid="{58FA6594-E469-4184-9AB8-AE73334B9A2F}"/>
    <cellStyle name="Comma 180 3 2 2" xfId="13664" xr:uid="{1B3B1249-4029-4EFF-A116-2686F6F02185}"/>
    <cellStyle name="Comma 180 3 3" xfId="11959" xr:uid="{C571A046-D4AD-4ECA-B17F-4102B021D00A}"/>
    <cellStyle name="Comma 180 4" xfId="8723" xr:uid="{DB9B1178-0577-4697-A7CF-05DBF56C97EC}"/>
    <cellStyle name="Comma 180 4 2" xfId="12841" xr:uid="{F8286E64-8606-41DB-8483-D003877B839A}"/>
    <cellStyle name="Comma 180 5" xfId="11115" xr:uid="{78B0CE1B-2C76-49D0-B3BA-84F45FFD4B31}"/>
    <cellStyle name="Comma 181" xfId="4290" xr:uid="{004470B4-7AB7-4567-B082-4B266C06722A}"/>
    <cellStyle name="Comma 181 2" xfId="6050" xr:uid="{DD6DCD9D-DD4C-4D70-BCAD-E8F1D9F7541C}"/>
    <cellStyle name="Comma 181 3" xfId="7358" xr:uid="{BB6EDC85-FB3D-4378-99BC-5E9D410168AC}"/>
    <cellStyle name="Comma 181 3 2" xfId="9833" xr:uid="{01471274-03DF-4E4F-825E-2D8D61B58901}"/>
    <cellStyle name="Comma 181 3 2 2" xfId="13707" xr:uid="{5862996F-D5F7-4AE0-AF48-33B28573EB12}"/>
    <cellStyle name="Comma 181 3 3" xfId="12002" xr:uid="{7D9CA275-9E75-42D9-8613-2353DA50551E}"/>
    <cellStyle name="Comma 181 4" xfId="8880" xr:uid="{7BBEA1D8-FED3-471E-A381-F5B03B22970E}"/>
    <cellStyle name="Comma 181 4 2" xfId="12863" xr:uid="{B0B4A9F2-2359-4D97-AE17-2C1DCCE691CF}"/>
    <cellStyle name="Comma 181 5" xfId="11158" xr:uid="{909FEA88-5624-4E43-A3F0-C27A2EF93221}"/>
    <cellStyle name="Comma 182" xfId="6162" xr:uid="{96177D35-F648-40B2-B191-317D631798E3}"/>
    <cellStyle name="Comma 183" xfId="6164" xr:uid="{607CC2C5-F300-4591-82E4-536BBAA94153}"/>
    <cellStyle name="Comma 184" xfId="6165" xr:uid="{98F08518-16F9-4DED-B4F8-1D89EE16C2CE}"/>
    <cellStyle name="Comma 185" xfId="6166" xr:uid="{58F1EF29-AAAB-444E-8BF7-9072F78C4B44}"/>
    <cellStyle name="Comma 186" xfId="6167" xr:uid="{5C0FFE34-B3E8-4459-99B5-FDC2D43FF424}"/>
    <cellStyle name="Comma 187" xfId="6170" xr:uid="{A0042658-25CF-41B9-8D9F-05672EFBF388}"/>
    <cellStyle name="Comma 188" xfId="6175" xr:uid="{D327F684-5007-4628-B55E-1BFBF1CCDFCB}"/>
    <cellStyle name="Comma 189" xfId="6177" xr:uid="{6600F7B8-2063-4883-AADD-1ED8F751F017}"/>
    <cellStyle name="Comma 19" xfId="248" xr:uid="{82FCAC4E-D9BC-4CBE-844B-4475FFBCFA46}"/>
    <cellStyle name="Comma 19 2" xfId="403" xr:uid="{11456C2B-FF8A-4B33-B131-21008E8DD35B}"/>
    <cellStyle name="Comma 19 2 2" xfId="4885" xr:uid="{4B53A792-44CC-43B5-8A49-3F4842AC7610}"/>
    <cellStyle name="Comma 19 3" xfId="4774" xr:uid="{3E0FFDA6-B319-4310-AFF2-0EC0FFBD904A}"/>
    <cellStyle name="Comma 19 3 2" xfId="6657" xr:uid="{B7CD5C19-FB1C-4B44-8D8A-68854564696A}"/>
    <cellStyle name="Comma 19 3 3" xfId="5714" xr:uid="{DE5EE60E-ED99-404A-B2FB-0915040D76E6}"/>
    <cellStyle name="Comma 19 4" xfId="5529" xr:uid="{2C21CBA4-E84C-4C56-AF3A-3F39C0D15B7C}"/>
    <cellStyle name="Comma 190" xfId="6178" xr:uid="{8E7F8753-F1C6-4959-BD82-30EFBEB02D21}"/>
    <cellStyle name="Comma 191" xfId="6180" xr:uid="{22FC4F31-A869-44A8-8F63-8D25F98C2E6A}"/>
    <cellStyle name="Comma 192" xfId="6181" xr:uid="{A275B804-A5AC-4D2D-A11E-D7E160DCD94A}"/>
    <cellStyle name="Comma 193" xfId="6182" xr:uid="{DE2A9EEA-79CE-4048-915A-FA28325D8731}"/>
    <cellStyle name="Comma 194" xfId="6184" xr:uid="{764579AD-A2D2-4DB8-A491-98F20C176BFA}"/>
    <cellStyle name="Comma 195" xfId="6185" xr:uid="{81C97358-4BD8-4FE4-97F4-9631719B7FC1}"/>
    <cellStyle name="Comma 196" xfId="6183" xr:uid="{481C7560-DF8E-4284-A9D6-24D1BC6D7288}"/>
    <cellStyle name="Comma 197" xfId="4278" xr:uid="{FB53C8BD-F98A-4F8E-8107-0AC7A76BD731}"/>
    <cellStyle name="Comma 198" xfId="6187" xr:uid="{007C4A06-B994-416E-8BBE-214A3B4D5C8E}"/>
    <cellStyle name="Comma 199" xfId="6189" xr:uid="{57E4B9C2-EDC7-463C-939A-0E4D6A11BC6B}"/>
    <cellStyle name="Comma 2" xfId="2" xr:uid="{00000000-0005-0000-0000-00001C000000}"/>
    <cellStyle name="Comma 2 10" xfId="2035" xr:uid="{331D217E-FB37-451C-9314-C6D2EAA0ED5F}"/>
    <cellStyle name="Comma 2 10 2" xfId="2333" xr:uid="{A0450CDE-FB05-4E3F-B3AE-C149F2BD2A4F}"/>
    <cellStyle name="Comma 2 11" xfId="2332" xr:uid="{DB162AE4-0BAD-4BC5-AEA6-7427FD9EDF1C}"/>
    <cellStyle name="Comma 2 11 2" xfId="6137" xr:uid="{C829C807-5D06-4767-92D2-6AC7B8DAED58}"/>
    <cellStyle name="Comma 2 12" xfId="4265" xr:uid="{BA741A3B-04B7-471A-8645-91CB1A7D12FD}"/>
    <cellStyle name="Comma 2 12 2" xfId="6171" xr:uid="{5A7597AF-1834-4340-AB03-959ABC52FA09}"/>
    <cellStyle name="Comma 2 13" xfId="4295" xr:uid="{B10FEAF7-D333-4679-BB21-44D508EC3764}"/>
    <cellStyle name="Comma 2 14" xfId="7955" xr:uid="{D0D76851-3F58-4167-8C94-EB0D39CA539F}"/>
    <cellStyle name="Comma 2 15" xfId="120" xr:uid="{BB5575EB-2A14-46F2-B4C9-D1142280B533}"/>
    <cellStyle name="Comma 2 2" xfId="16" xr:uid="{00000000-0005-0000-0000-00001D000000}"/>
    <cellStyle name="Comma 2 2 2" xfId="63" xr:uid="{00000000-0005-0000-0000-000002000000}"/>
    <cellStyle name="Comma 2 2 2 2" xfId="404" xr:uid="{FFCC92DF-15C9-4C0B-B35A-BE9F11BA7FD0}"/>
    <cellStyle name="Comma 2 2 2 2 2" xfId="2335" xr:uid="{2905C396-F4B6-43F2-A807-5C5A0F9EA67F}"/>
    <cellStyle name="Comma 2 2 2 2 2 2" xfId="6065" xr:uid="{EC2E1C69-3CC9-465B-AA7F-387D9641BF16}"/>
    <cellStyle name="Comma 2 2 2 3" xfId="2334" xr:uid="{27A903F5-0392-48D4-A4BF-5C85853635B4}"/>
    <cellStyle name="Comma 2 2 2 4" xfId="2039" xr:uid="{5F177FB2-CBC6-4E3C-9574-42E8A0485F22}"/>
    <cellStyle name="Comma 2 2 2 5" xfId="6809" xr:uid="{4C962408-0F7D-4C59-95EE-C1DDC05EB390}"/>
    <cellStyle name="Comma 2 2 2 6" xfId="7951" xr:uid="{7BF73626-827B-4AF2-BF58-AED73FD8DE86}"/>
    <cellStyle name="Comma 2 2 2 7" xfId="106" xr:uid="{3A017933-436E-486E-9429-096D2E65EF0A}"/>
    <cellStyle name="Comma 2 2 3" xfId="97" xr:uid="{F34BC0F9-91E0-4C3D-AA72-3A088CC694DF}"/>
    <cellStyle name="Comma 2 2 3 2" xfId="765" xr:uid="{70A40FF7-ED92-43C8-AD2B-576B59D7BF70}"/>
    <cellStyle name="Comma 2 2 3 2 2" xfId="4067" xr:uid="{0FAC9F25-BB2E-4B24-A8A5-68DF8EBFB8CD}"/>
    <cellStyle name="Comma 2 2 3 2 2 2" xfId="6631" xr:uid="{8F5CEB79-6C93-4EFA-B37E-DF1855791E04}"/>
    <cellStyle name="Comma 2 2 3 2 3" xfId="5980" xr:uid="{25D25685-8ABE-416E-B3C9-4925120F736E}"/>
    <cellStyle name="Comma 2 2 3 3" xfId="2336" xr:uid="{E74586CF-7F64-487E-A94A-C22A68749812}"/>
    <cellStyle name="Comma 2 2 3 4" xfId="4496" xr:uid="{FE0F4FD6-B48E-49A1-B257-719C7AC98C86}"/>
    <cellStyle name="Comma 2 2 3 5" xfId="7944" xr:uid="{4C6B65B8-51E2-465D-B6AD-83FD3FEE6997}"/>
    <cellStyle name="Comma 2 2 4" xfId="1281" xr:uid="{FDD8A17B-2CC8-44F0-8FFB-2FB41B2E2489}"/>
    <cellStyle name="Comma 2 2 4 2" xfId="4016" xr:uid="{C0157124-90FA-4C08-B5F1-BB6718A7F8A5}"/>
    <cellStyle name="Comma 2 2 4 2 2" xfId="5172" xr:uid="{D8D3CF5B-F4CF-4941-AB43-0A397C1BD0F2}"/>
    <cellStyle name="Comma 2 2 4 3" xfId="2337" xr:uid="{354CB1D2-89E4-461A-95FA-A55421ED5577}"/>
    <cellStyle name="Comma 2 2 4 4" xfId="4507" xr:uid="{85CB6B70-3FBF-4B7C-A6BE-75C345DC7098}"/>
    <cellStyle name="Comma 2 2 4 5" xfId="8206" xr:uid="{EF9B1F9F-4785-4AD3-92A3-9FFA20C01EAB}"/>
    <cellStyle name="Comma 2 2 5" xfId="4760" xr:uid="{67BABA67-F52F-417D-85C3-0648B60B95F5}"/>
    <cellStyle name="Comma 2 2 6" xfId="4400" xr:uid="{3F355E47-47AA-484E-9681-7F7BA07D4911}"/>
    <cellStyle name="Comma 2 2 7" xfId="191" xr:uid="{D58FE4D1-2D27-48B9-BAB3-DB83342F023C}"/>
    <cellStyle name="Comma 2 3" xfId="18" xr:uid="{00000000-0005-0000-0000-00001E000000}"/>
    <cellStyle name="Comma 2 3 2" xfId="766" xr:uid="{97AE180F-DFC5-497E-966E-3583B40B665C}"/>
    <cellStyle name="Comma 2 3 2 2" xfId="1095" xr:uid="{D2DC6A47-005E-4921-A1C2-A2E2DE0ACB77}"/>
    <cellStyle name="Comma 2 3 2 2 2" xfId="4705" xr:uid="{ECF63708-268E-4AB8-A72C-1377F4094DE6}"/>
    <cellStyle name="Comma 2 3 2 3" xfId="1810" xr:uid="{3E16FFD5-87EF-4AC1-B9D5-E94102B19A5E}"/>
    <cellStyle name="Comma 2 3 2 4" xfId="2339" xr:uid="{6E22EFA0-4BB4-47AC-A07A-469200CB4EB0}"/>
    <cellStyle name="Comma 2 3 3" xfId="2338" xr:uid="{C91BF93A-3B88-4AA1-8253-4B95B390F1B8}"/>
    <cellStyle name="Comma 2 3 3 2" xfId="5412" xr:uid="{E3429251-3620-40ED-9725-7272C1DD86B1}"/>
    <cellStyle name="Comma 2 3 3 3" xfId="4768" xr:uid="{2A3FF20D-1D37-4BCD-906B-CA2F6343A0FD}"/>
    <cellStyle name="Comma 2 3 3 4" xfId="4282" xr:uid="{11FB0582-299B-4FC0-9813-C6527DB2D66E}"/>
    <cellStyle name="Comma 2 3 3 5" xfId="8747" xr:uid="{56639AA7-7986-4855-B868-97DFC9319C95}"/>
    <cellStyle name="Comma 2 3 4" xfId="5440" xr:uid="{FB480233-A613-47C3-9EA4-0955DB28584D}"/>
    <cellStyle name="Comma 2 3 4 2" xfId="6710" xr:uid="{1539C4A4-1974-49D1-AA95-B53E37F2CA89}"/>
    <cellStyle name="Comma 2 3 4 3" xfId="5791" xr:uid="{6FC2F924-0696-457A-B88D-2C9A1D044AE7}"/>
    <cellStyle name="Comma 2 3 5" xfId="4401" xr:uid="{7F30109E-2F52-4B84-A280-C688D2E72132}"/>
    <cellStyle name="Comma 2 3 6" xfId="4310" xr:uid="{24AEC01C-7340-4A4B-B078-0D02D85654E5}"/>
    <cellStyle name="Comma 2 3 7" xfId="238" xr:uid="{5A0081F6-75E6-482D-BA7F-35811879095E}"/>
    <cellStyle name="Comma 2 4" xfId="256" xr:uid="{496A0975-3A32-4326-A01D-6A1AA8E055FF}"/>
    <cellStyle name="Comma 2 4 2" xfId="67" xr:uid="{4444AC80-5EEA-4551-82F4-63AB6A24BAEF}"/>
    <cellStyle name="Comma 2 4 3" xfId="5586" xr:uid="{2B2A86F4-64AE-470B-B3DA-EC1A9037F56F}"/>
    <cellStyle name="Comma 2 5" xfId="405" xr:uid="{3E60E808-9F1A-4275-8E0C-7EF5BB50BE7E}"/>
    <cellStyle name="Comma 2 5 2" xfId="676" xr:uid="{4C802EF8-F5AE-4DD3-A9F5-2B0729DFE784}"/>
    <cellStyle name="Comma 2 5 2 2" xfId="2341" xr:uid="{8C6A1F97-F3FC-4E76-B287-A9F324821287}"/>
    <cellStyle name="Comma 2 5 2 2 2" xfId="6062" xr:uid="{D0ACD0FB-1086-47E9-9E07-DF2F1EB0FFD0}"/>
    <cellStyle name="Comma 2 5 3" xfId="4213" xr:uid="{325D837C-DAE3-44E7-8FA3-4831D6D259EC}"/>
    <cellStyle name="Comma 2 5 4" xfId="2340" xr:uid="{C41B2646-383F-4ECB-87F4-247ADE7A128C}"/>
    <cellStyle name="Comma 2 6" xfId="677" xr:uid="{E5B28697-FD1A-4B61-97CD-59FE4A642D18}"/>
    <cellStyle name="Comma 2 6 2" xfId="1490" xr:uid="{CA0898EC-AEA4-4B04-A7B2-3CA3D87D9D86}"/>
    <cellStyle name="Comma 2 6 2 2" xfId="4021" xr:uid="{EF2EC0F0-00A5-4256-B5DC-1A5F82E052CE}"/>
    <cellStyle name="Comma 2 6 3" xfId="1071" xr:uid="{9E15C6AD-5CB6-43E2-9D84-813F3DA08F73}"/>
    <cellStyle name="Comma 2 6 4" xfId="2342" xr:uid="{3276DD62-65FA-4571-A902-5792048C7FEF}"/>
    <cellStyle name="Comma 2 7" xfId="764" xr:uid="{855D06AF-D15D-4112-A9C5-BB11872A7D5A}"/>
    <cellStyle name="Comma 2 7 2" xfId="4144" xr:uid="{DEB5F873-3046-414C-84E2-8D5A70AE8EF3}"/>
    <cellStyle name="Comma 2 7 2 2" xfId="5118" xr:uid="{CAB07E2A-AC1A-47D7-B094-1FB8CCA22980}"/>
    <cellStyle name="Comma 2 7 2 3" xfId="8859" xr:uid="{558892A1-8862-4191-9056-331D8A5659A3}"/>
    <cellStyle name="Comma 2 7 3" xfId="2343" xr:uid="{0735518D-EB96-4DA9-A409-507677D3C14A}"/>
    <cellStyle name="Comma 2 7 3 2" xfId="6632" xr:uid="{EE9CC4D2-A48E-4081-9689-C1B888434BB9}"/>
    <cellStyle name="Comma 2 7 4" xfId="2036" xr:uid="{7B14C9D7-D28A-43BF-B1AD-1C43A291184F}"/>
    <cellStyle name="Comma 2 8" xfId="979" xr:uid="{08669092-9B36-4DDF-8A9B-D9DF2A86BA8C}"/>
    <cellStyle name="Comma 2 8 2" xfId="5405" xr:uid="{45407BE6-FCA6-47AD-B21C-524E93BF2D8C}"/>
    <cellStyle name="Comma 2 9" xfId="1747" xr:uid="{6CE27C3B-07E9-4F15-B211-62273DE3822D}"/>
    <cellStyle name="Comma 2 9 2" xfId="2344" xr:uid="{4CD2AD66-83B0-4A1E-8510-8780D91B2665}"/>
    <cellStyle name="Comma 2 9 2 2" xfId="6454" xr:uid="{E3822297-0FB6-47DF-AA75-9DC9583D2759}"/>
    <cellStyle name="Comma 2 9 3" xfId="4386" xr:uid="{0D0355DB-74FE-48AD-979E-39732F2889F9}"/>
    <cellStyle name="Comma 20" xfId="250" xr:uid="{157D22C0-1B1A-4F91-A29F-FFD26F9641D6}"/>
    <cellStyle name="Comma 20 2" xfId="406" xr:uid="{1773146D-A43E-4975-8532-4D9532EF5C0B}"/>
    <cellStyle name="Comma 20 2 2" xfId="4886" xr:uid="{C1373AA3-09AA-488E-9DFF-5BF17DB8B8BD}"/>
    <cellStyle name="Comma 20 3" xfId="4776" xr:uid="{95F8A832-3D59-4532-BA56-0BC9FC4642B0}"/>
    <cellStyle name="Comma 20 3 2" xfId="6658" xr:uid="{344B418F-D1BE-4F08-8921-A58F8F12F678}"/>
    <cellStyle name="Comma 20 3 3" xfId="5715" xr:uid="{06B0AEF0-543D-4745-8DEA-BE904C1B0BCC}"/>
    <cellStyle name="Comma 20 4" xfId="5557" xr:uid="{526D448B-0EE3-4B7E-8B13-619A7D8524B5}"/>
    <cellStyle name="Comma 200" xfId="6209" xr:uid="{1517E83B-FA16-49F7-9D97-F60729FF4C7C}"/>
    <cellStyle name="Comma 201" xfId="6211" xr:uid="{02120E8A-3059-444B-AC2C-AE698C337AAA}"/>
    <cellStyle name="Comma 202" xfId="6192" xr:uid="{CED8BA54-DC9E-439E-9B9E-95B4DAC0CED6}"/>
    <cellStyle name="Comma 203" xfId="6194" xr:uid="{644FAE95-71E5-43B3-8651-6EE588259EB0}"/>
    <cellStyle name="Comma 204" xfId="6215" xr:uid="{59B31EBA-4CE7-4C4F-8D64-0CEDC2278075}"/>
    <cellStyle name="Comma 205" xfId="6234" xr:uid="{30319A4C-E077-4BB0-89A3-90FC082BFC1D}"/>
    <cellStyle name="Comma 206" xfId="6229" xr:uid="{DDD48C7B-C600-4B50-8F7F-5043D8D7E9B3}"/>
    <cellStyle name="Comma 207" xfId="6213" xr:uid="{41573A88-20E6-4524-B767-C28877458D0A}"/>
    <cellStyle name="Comma 208" xfId="6230" xr:uid="{69C5DA92-21BD-4C7E-842A-23661A8AE888}"/>
    <cellStyle name="Comma 209" xfId="6235" xr:uid="{D36E0C84-C13E-4415-A181-444942647178}"/>
    <cellStyle name="Comma 21" xfId="253" xr:uid="{279F5E5A-7FDD-454F-8095-0EC3CEA0244A}"/>
    <cellStyle name="Comma 21 2" xfId="407" xr:uid="{488C93EA-BB40-4BE7-82ED-E058380B2F80}"/>
    <cellStyle name="Comma 21 2 2" xfId="4887" xr:uid="{94DB2EA5-06E2-4D8F-9D3C-55476D487639}"/>
    <cellStyle name="Comma 21 3" xfId="4777" xr:uid="{904A4303-F5E1-4018-9D8C-4A90A5E48D87}"/>
    <cellStyle name="Comma 21 3 2" xfId="6659" xr:uid="{8A41B804-FF55-4A88-B82B-91721E413A56}"/>
    <cellStyle name="Comma 21 3 3" xfId="5704" xr:uid="{637CC6AA-A844-4181-AB49-CD4FDA939798}"/>
    <cellStyle name="Comma 21 4" xfId="5427" xr:uid="{C875221D-6B82-424A-B053-03F4E005960A}"/>
    <cellStyle name="Comma 21 5" xfId="4402" xr:uid="{BEC25059-C2D5-4A5A-A7BC-9CA10CBAECA0}"/>
    <cellStyle name="Comma 21 6" xfId="4296" xr:uid="{E01F9745-9F5E-476C-AA2E-B8946CC1DE90}"/>
    <cellStyle name="Comma 210" xfId="6240" xr:uid="{95153644-3E90-4E99-82D5-234CE075D8D5}"/>
    <cellStyle name="Comma 211" xfId="6245" xr:uid="{025929F5-8CF1-4E8E-9B4C-C3434178EF96}"/>
    <cellStyle name="Comma 212" xfId="6238" xr:uid="{89A51AAF-10D1-407D-86D7-4D1656598149}"/>
    <cellStyle name="Comma 213" xfId="6224" xr:uid="{10915D01-A195-41C1-933E-DB59E43BB8C5}"/>
    <cellStyle name="Comma 214" xfId="6246" xr:uid="{F1AD5794-BBAF-4F6B-9F2A-E5AD47E91406}"/>
    <cellStyle name="Comma 215" xfId="6206" xr:uid="{B133298B-35C4-43FA-A8E6-AE0F757EC929}"/>
    <cellStyle name="Comma 216" xfId="6196" xr:uid="{D61D423C-7E53-49E4-8EB7-FE8D513EC89D}"/>
    <cellStyle name="Comma 217" xfId="6217" xr:uid="{9E20DB07-22D6-4A00-BF5A-982436629DFB}"/>
    <cellStyle name="Comma 218" xfId="6231" xr:uid="{82DA6315-2CDA-4283-B359-0C1E231865E0}"/>
    <cellStyle name="Comma 219" xfId="6239" xr:uid="{2EE3181E-8539-49BE-80FA-6E32556FDB1D}"/>
    <cellStyle name="Comma 22" xfId="255" xr:uid="{407CD99B-7523-44AF-A3BF-AD21F5F4573C}"/>
    <cellStyle name="Comma 22 2" xfId="107" xr:uid="{0E218ACF-FB6D-46E0-9676-75FEC7200CBC}"/>
    <cellStyle name="Comma 22 3" xfId="5562" xr:uid="{392126A8-4EF0-4613-897C-11128316866C}"/>
    <cellStyle name="Comma 220" xfId="6242" xr:uid="{8FBFF239-0FC8-43C5-9274-7503EE5C01FB}"/>
    <cellStyle name="Comma 221" xfId="6226" xr:uid="{F2B9A162-5C9C-497F-A354-1C77ADC21251}"/>
    <cellStyle name="Comma 222" xfId="6223" xr:uid="{9E030A1F-425E-480B-8712-581B1D7C0169}"/>
    <cellStyle name="Comma 223" xfId="6253" xr:uid="{7FD05EC1-324B-475E-AABC-FD87683D7A7F}"/>
    <cellStyle name="Comma 224" xfId="4277" xr:uid="{D51CCA73-2256-451A-A768-7C5AFBD4D8C4}"/>
    <cellStyle name="Comma 225" xfId="6251" xr:uid="{B114C37C-9882-43E0-8D26-F6FEB67E2E16}"/>
    <cellStyle name="Comma 226" xfId="6360" xr:uid="{AABCF430-513F-45DF-BE8B-75D224E178F3}"/>
    <cellStyle name="Comma 226 2" xfId="7675" xr:uid="{B6F2005F-BD83-41DA-8D5E-51CC58CA4E31}"/>
    <cellStyle name="Comma 226 2 2" xfId="10150" xr:uid="{B121E0AA-E6E7-40C6-B512-7C38DB129465}"/>
    <cellStyle name="Comma 226 2 2 2" xfId="14024" xr:uid="{3F17804C-6B4D-4D53-A680-43D54E909519}"/>
    <cellStyle name="Comma 226 2 3" xfId="12319" xr:uid="{50A2F3B6-3429-4B6E-AF01-293DEF92E167}"/>
    <cellStyle name="Comma 226 3" xfId="9299" xr:uid="{6C48BFE3-90C1-485E-9D23-883ED4604575}"/>
    <cellStyle name="Comma 226 3 2" xfId="13180" xr:uid="{B5BDE8CA-DE95-4392-854A-0150DC4E519D}"/>
    <cellStyle name="Comma 226 4" xfId="11475" xr:uid="{C81D95DA-4956-450C-A428-E8948BB35240}"/>
    <cellStyle name="Comma 227" xfId="6362" xr:uid="{F8E1DB3F-EAB3-452F-B2BA-1880700584B7}"/>
    <cellStyle name="Comma 227 2" xfId="7677" xr:uid="{BB34DD8D-E62E-42AD-B3FF-F84920CE72DB}"/>
    <cellStyle name="Comma 227 2 2" xfId="10152" xr:uid="{AC15F84F-5781-418A-8AF1-06534E764CA3}"/>
    <cellStyle name="Comma 227 2 2 2" xfId="14026" xr:uid="{9C7D6990-B252-423B-B5A4-33EEEA6944AF}"/>
    <cellStyle name="Comma 227 2 3" xfId="12321" xr:uid="{017BE15B-2CF5-46E6-82FD-81A2E0B413F9}"/>
    <cellStyle name="Comma 227 3" xfId="9301" xr:uid="{8E82B31F-9831-47DA-B596-3F64CE3F5B7B}"/>
    <cellStyle name="Comma 227 3 2" xfId="13182" xr:uid="{908E6B2A-0B14-464F-85E5-E431CDDED7FA}"/>
    <cellStyle name="Comma 227 4" xfId="11477" xr:uid="{4082572B-9392-4804-88A4-EF65B4A72799}"/>
    <cellStyle name="Comma 228" xfId="4293" xr:uid="{0F5ED50E-B3A2-4FE6-9647-A854745DD29C}"/>
    <cellStyle name="Comma 228 2" xfId="6444" xr:uid="{CEC06243-BD7B-48C0-AD69-92034AFC86C5}"/>
    <cellStyle name="Comma 228 2 2" xfId="7720" xr:uid="{26321BC8-8108-4289-AD64-5606F6530391}"/>
    <cellStyle name="Comma 228 2 2 2" xfId="10195" xr:uid="{B652A830-2B53-4C15-AC17-13701BB61C0E}"/>
    <cellStyle name="Comma 228 2 2 2 2" xfId="14069" xr:uid="{C3292FDA-ED23-492D-AA04-AB56AE95724D}"/>
    <cellStyle name="Comma 228 2 2 3" xfId="12364" xr:uid="{E89DA18B-E11F-438F-BBC2-4EDD18244D09}"/>
    <cellStyle name="Comma 228 2 3" xfId="9344" xr:uid="{FCE9415F-B3AA-4F78-B097-0343BE798DC4}"/>
    <cellStyle name="Comma 228 2 3 2" xfId="13225" xr:uid="{0C3CD5A6-451E-4360-B4C4-038312D05E7E}"/>
    <cellStyle name="Comma 228 2 4" xfId="10703" xr:uid="{54905C87-321B-4A76-9AA0-84A3C52D9DF2}"/>
    <cellStyle name="Comma 228 2 4 2" xfId="14557" xr:uid="{E44A742B-BCDA-41E1-914C-0FFC31BC6E32}"/>
    <cellStyle name="Comma 228 2 5" xfId="11520" xr:uid="{B73EB53B-1DE9-4A5F-8FAB-A7A0B405F2E0}"/>
    <cellStyle name="Comma 228 3" xfId="7360" xr:uid="{BF4E9A65-7677-4D2E-ADD0-3EA456CD7679}"/>
    <cellStyle name="Comma 228 3 2" xfId="9835" xr:uid="{44350EB0-B306-40CD-B072-D71E3B50B71E}"/>
    <cellStyle name="Comma 228 3 2 2" xfId="13709" xr:uid="{EE146668-D3E2-4192-9580-6FC6FD4ADD2B}"/>
    <cellStyle name="Comma 228 3 3" xfId="12004" xr:uid="{00FC887A-3D0C-46FD-A090-E0639549939E}"/>
    <cellStyle name="Comma 228 4" xfId="8882" xr:uid="{9181A43C-B3BD-4984-9C3F-DEF52E519553}"/>
    <cellStyle name="Comma 228 4 2" xfId="12865" xr:uid="{EB75CB05-2405-4070-B4E2-11C88A99DB76}"/>
    <cellStyle name="Comma 228 5" xfId="10522" xr:uid="{ADCE774A-D684-445B-A1BA-4BB4C3959ED7}"/>
    <cellStyle name="Comma 228 5 2" xfId="14376" xr:uid="{B0CF7050-7153-42E7-82A7-DE03C032DFF9}"/>
    <cellStyle name="Comma 228 6" xfId="11160" xr:uid="{B421E2EF-96CB-494D-A09A-D56BAA471D8B}"/>
    <cellStyle name="Comma 229" xfId="4287" xr:uid="{F65F9BD8-8318-4117-9E43-28CD326B4561}"/>
    <cellStyle name="Comma 229 2" xfId="6441" xr:uid="{C83E0D19-410F-4BE3-81E2-5432A5F9F32C}"/>
    <cellStyle name="Comma 229 2 2" xfId="7717" xr:uid="{4105228B-D508-4784-A0BC-99A1339B3B44}"/>
    <cellStyle name="Comma 229 2 2 2" xfId="10192" xr:uid="{E278DEB4-1763-44A2-95E7-9222171706AD}"/>
    <cellStyle name="Comma 229 2 2 2 2" xfId="14066" xr:uid="{1CBF8360-9FAA-4793-BE21-63DFC39683E2}"/>
    <cellStyle name="Comma 229 2 2 3" xfId="12361" xr:uid="{9F00F017-CCCF-407E-8A84-5CDBEF8769EA}"/>
    <cellStyle name="Comma 229 2 3" xfId="9341" xr:uid="{384C0D7C-BBFD-481F-89AE-9D0885D73CE5}"/>
    <cellStyle name="Comma 229 2 3 2" xfId="13222" xr:uid="{975372FC-B8F1-49E2-A7A6-6C21E147EE29}"/>
    <cellStyle name="Comma 229 2 4" xfId="10700" xr:uid="{C27565D5-6B61-414B-8897-ED880C24EAB6}"/>
    <cellStyle name="Comma 229 2 4 2" xfId="14554" xr:uid="{1314BC21-5CA1-49DE-ABB8-C1231F9D1C8A}"/>
    <cellStyle name="Comma 229 2 5" xfId="11517" xr:uid="{92839B61-4183-4361-A364-DF9A9B69E0D5}"/>
    <cellStyle name="Comma 229 3" xfId="7357" xr:uid="{6DEB2DA5-84EE-46F8-AA2B-31A54B18C4BF}"/>
    <cellStyle name="Comma 229 3 2" xfId="9832" xr:uid="{B18A32AF-CA58-469B-843A-0A0343349980}"/>
    <cellStyle name="Comma 229 3 2 2" xfId="13706" xr:uid="{8F529F75-ED36-41A0-A603-D02269F48966}"/>
    <cellStyle name="Comma 229 3 3" xfId="12001" xr:uid="{F1088164-AFAC-471D-8AAB-D3760B4E361E}"/>
    <cellStyle name="Comma 229 4" xfId="8877" xr:uid="{FA9B7AC7-EB48-4848-ABBC-FCB58681A0BF}"/>
    <cellStyle name="Comma 229 4 2" xfId="12862" xr:uid="{E0833175-34D8-4E33-9ED9-E73D44FA33B4}"/>
    <cellStyle name="Comma 229 5" xfId="10519" xr:uid="{FF0850E6-0D83-4B2F-B30E-1A7B8C7235DA}"/>
    <cellStyle name="Comma 229 5 2" xfId="14373" xr:uid="{D752D18A-5F73-46D6-87E5-4E4B8AB455A7}"/>
    <cellStyle name="Comma 229 6" xfId="11157" xr:uid="{C6D4929C-7EA3-4092-B552-CCE91D9F88CF}"/>
    <cellStyle name="Comma 23" xfId="261" xr:uid="{20E8F443-87B7-45BE-97FC-E7C2B64275B5}"/>
    <cellStyle name="Comma 23 2" xfId="408" xr:uid="{252B8A0D-2640-4467-BC35-2372D705D1BB}"/>
    <cellStyle name="Comma 23 2 2" xfId="4888" xr:uid="{E78A8C0D-957D-4AD5-9F53-628841F8F4DC}"/>
    <cellStyle name="Comma 23 3" xfId="4781" xr:uid="{4FBA06E9-69B2-4A4A-9FCE-670245AA09B6}"/>
    <cellStyle name="Comma 23 3 2" xfId="6660" xr:uid="{41936FA5-A4D4-4219-8FC5-0F0E8161DC69}"/>
    <cellStyle name="Comma 23 3 3" xfId="6160" xr:uid="{B255691A-7972-4290-BBA7-2347F55D1574}"/>
    <cellStyle name="Comma 23 4" xfId="5561" xr:uid="{F7BFDF40-3843-4766-90DC-DF89E6C74A09}"/>
    <cellStyle name="Comma 230" xfId="6370" xr:uid="{D175C325-F54C-4BF8-94B2-2735E115FFB6}"/>
    <cellStyle name="Comma 230 2" xfId="7681" xr:uid="{25CCB7A6-34BC-4726-80FB-981006A8CFFF}"/>
    <cellStyle name="Comma 230 2 2" xfId="10156" xr:uid="{EAEFC89E-30DE-4A23-BA87-554694A84F90}"/>
    <cellStyle name="Comma 230 2 2 2" xfId="14030" xr:uid="{02593A1C-1CD4-47F5-99AD-2C90FFE5C03D}"/>
    <cellStyle name="Comma 230 2 3" xfId="12325" xr:uid="{C9EBF194-0FEA-4900-83C3-B2FB037C8E07}"/>
    <cellStyle name="Comma 230 3" xfId="9305" xr:uid="{B937DE58-59C3-4492-8354-E433D7072A67}"/>
    <cellStyle name="Comma 230 3 2" xfId="13186" xr:uid="{447F7BC1-D7EE-418E-BB46-87F62A6404AC}"/>
    <cellStyle name="Comma 230 4" xfId="11481" xr:uid="{B8B29B5E-3A7F-4F78-A3B4-B475DA4254D9}"/>
    <cellStyle name="Comma 231" xfId="6373" xr:uid="{7FF2455C-5684-4F07-90D1-B7B425F1B8E7}"/>
    <cellStyle name="Comma 231 2" xfId="7682" xr:uid="{DC5BD4EA-1CF3-453C-8CC6-366F155738C6}"/>
    <cellStyle name="Comma 231 2 2" xfId="10157" xr:uid="{77372C25-09A6-4B54-8DD4-6C7819A6398A}"/>
    <cellStyle name="Comma 231 2 2 2" xfId="14031" xr:uid="{84543121-3B55-4CEB-9A33-C2E25A5C77FD}"/>
    <cellStyle name="Comma 231 2 3" xfId="12326" xr:uid="{18F4641A-98EF-4C8A-A011-7056207AB05F}"/>
    <cellStyle name="Comma 231 3" xfId="9306" xr:uid="{48E228F6-EE76-41EA-9C0D-DA4A8633224E}"/>
    <cellStyle name="Comma 231 3 2" xfId="13187" xr:uid="{31BD39AF-35C5-4F73-856E-178409490549}"/>
    <cellStyle name="Comma 231 4" xfId="11482" xr:uid="{DBB6A4AA-3C06-4121-9111-F085BB745DCE}"/>
    <cellStyle name="Comma 232" xfId="6376" xr:uid="{B7CB316A-A8F4-436E-9DCA-629B3F12D95C}"/>
    <cellStyle name="Comma 232 2" xfId="7685" xr:uid="{38E8BBA3-94D2-4B5C-AF86-6E7F6DEB4D22}"/>
    <cellStyle name="Comma 232 2 2" xfId="10160" xr:uid="{A38FA06B-B00C-4094-8293-AF6B48DEB148}"/>
    <cellStyle name="Comma 232 2 2 2" xfId="14034" xr:uid="{74242DDE-1230-4483-A39A-1682D03ED5ED}"/>
    <cellStyle name="Comma 232 2 3" xfId="12329" xr:uid="{CFCE3EA7-E0F1-48EC-877D-11115E31149B}"/>
    <cellStyle name="Comma 232 3" xfId="9309" xr:uid="{3F38D2DC-BD4D-42B9-A823-29C524103FCB}"/>
    <cellStyle name="Comma 232 3 2" xfId="13190" xr:uid="{BDF24398-92B2-434F-8528-1FAC1F04590A}"/>
    <cellStyle name="Comma 232 4" xfId="11485" xr:uid="{FD3486F6-77A4-42ED-8DF8-2BCDEFBC17A1}"/>
    <cellStyle name="Comma 233" xfId="6377" xr:uid="{58C92364-B09D-47FE-B2F3-3365D8AD924B}"/>
    <cellStyle name="Comma 233 2" xfId="7686" xr:uid="{40A0BC76-00FE-452B-8439-DD505ADB6B0B}"/>
    <cellStyle name="Comma 233 2 2" xfId="10161" xr:uid="{0C727EC8-E86A-4C09-BB5C-9948125FA5F7}"/>
    <cellStyle name="Comma 233 2 2 2" xfId="14035" xr:uid="{D22370B7-5181-4570-AA7C-A18F80B8AFAA}"/>
    <cellStyle name="Comma 233 2 3" xfId="12330" xr:uid="{D162BD2A-9C92-4EC8-8FF4-06ED39BEECB9}"/>
    <cellStyle name="Comma 233 3" xfId="9310" xr:uid="{129A40C8-BC7F-4D78-971A-495C3EBD2372}"/>
    <cellStyle name="Comma 233 3 2" xfId="13191" xr:uid="{00DA9F64-71B6-406E-AE8E-3B6E3FB6613B}"/>
    <cellStyle name="Comma 233 4" xfId="11486" xr:uid="{94D92DF4-CB85-4A06-846F-FFCF4CA805BD}"/>
    <cellStyle name="Comma 234" xfId="6379" xr:uid="{2522952B-14BF-4DB8-A185-72A9C2E1EF2D}"/>
    <cellStyle name="Comma 234 2" xfId="7688" xr:uid="{98601DDE-EA56-4B8C-9983-F441B084E986}"/>
    <cellStyle name="Comma 234 2 2" xfId="10163" xr:uid="{29A75886-AB46-4DC7-83BE-15CB68DAB48E}"/>
    <cellStyle name="Comma 234 2 2 2" xfId="14037" xr:uid="{8503B92C-C7B8-4206-A542-08363EEE5A18}"/>
    <cellStyle name="Comma 234 2 3" xfId="12332" xr:uid="{2DA17E5B-DE27-4C9B-8808-56BFCDAEFCAC}"/>
    <cellStyle name="Comma 234 3" xfId="9312" xr:uid="{2DFF595F-2AA6-47C7-8F5A-1C248AF95AD7}"/>
    <cellStyle name="Comma 234 3 2" xfId="13193" xr:uid="{8834B133-C52B-4FFC-B809-A2C3F625A0FC}"/>
    <cellStyle name="Comma 234 4" xfId="11488" xr:uid="{9B794EAD-5F53-4D83-A3E9-2F7EBA1CED97}"/>
    <cellStyle name="Comma 235" xfId="6381" xr:uid="{DA89BC38-DD3C-4599-BC2D-FD43C5557BE0}"/>
    <cellStyle name="Comma 236" xfId="6383" xr:uid="{98C87D53-6DF9-4959-8695-5B6DFA6BC6DC}"/>
    <cellStyle name="Comma 236 2" xfId="7690" xr:uid="{3574CEE1-C4B1-482E-9360-99F3E59247B7}"/>
    <cellStyle name="Comma 236 2 2" xfId="10165" xr:uid="{A543EB13-CBDC-4A9D-BCB1-7E42F5F7BD3C}"/>
    <cellStyle name="Comma 236 2 2 2" xfId="14039" xr:uid="{0AE8B9E1-2320-4387-BC11-370B73912F54}"/>
    <cellStyle name="Comma 236 2 3" xfId="12334" xr:uid="{96A1150F-7410-477C-B693-2435CF4F4856}"/>
    <cellStyle name="Comma 236 3" xfId="9314" xr:uid="{8994F810-97B6-41CF-A851-2D0B4C7054D2}"/>
    <cellStyle name="Comma 236 3 2" xfId="13195" xr:uid="{92133D9F-618B-4AFF-8811-92B82534AA7D}"/>
    <cellStyle name="Comma 236 4" xfId="11490" xr:uid="{9D3BEFA4-3DA9-4BE9-9C68-05A04FB893EE}"/>
    <cellStyle name="Comma 237" xfId="6384" xr:uid="{37986420-6E40-4D1B-BBE5-E6CA8C0C3B34}"/>
    <cellStyle name="Comma 237 2" xfId="7691" xr:uid="{B17400ED-6770-4956-B918-22F76F6CA4C2}"/>
    <cellStyle name="Comma 237 2 2" xfId="10166" xr:uid="{462191DD-DB4A-44F4-92CF-077DB484AB00}"/>
    <cellStyle name="Comma 237 2 2 2" xfId="14040" xr:uid="{2CE28733-E399-4BA2-90A0-0270BD4290B6}"/>
    <cellStyle name="Comma 237 2 3" xfId="12335" xr:uid="{539F5F1F-FBD6-43B5-B9C2-19D29C07DBCC}"/>
    <cellStyle name="Comma 237 3" xfId="9315" xr:uid="{8F70BDAA-B178-48D1-BBD8-F755657E0AB9}"/>
    <cellStyle name="Comma 237 3 2" xfId="13196" xr:uid="{73B29FB8-7C5B-4651-9030-C117CC395148}"/>
    <cellStyle name="Comma 237 4" xfId="11491" xr:uid="{2BEF28BC-01A5-4700-A5E3-30DDED7644BB}"/>
    <cellStyle name="Comma 238" xfId="6387" xr:uid="{6DA44B5D-0A14-4BB3-A04D-A7BAA6DD9937}"/>
    <cellStyle name="Comma 238 2" xfId="7694" xr:uid="{64268C9D-169A-455C-A092-62F29141ACE5}"/>
    <cellStyle name="Comma 238 2 2" xfId="10169" xr:uid="{17A4C2BB-DDCB-48BB-AA84-A34AF2C17520}"/>
    <cellStyle name="Comma 238 2 2 2" xfId="14043" xr:uid="{8A871C89-AAE4-44ED-A850-7AAA4A96E329}"/>
    <cellStyle name="Comma 238 2 3" xfId="12338" xr:uid="{5C936909-BCEB-4042-A335-168E4C948BB3}"/>
    <cellStyle name="Comma 238 3" xfId="9318" xr:uid="{15D8A3AB-43D4-4B23-9B82-952B2E53E227}"/>
    <cellStyle name="Comma 238 3 2" xfId="13199" xr:uid="{37700CE5-B8C4-4D13-9C79-0EDA9CE9A653}"/>
    <cellStyle name="Comma 238 4" xfId="11494" xr:uid="{148333B1-FE2A-4529-BA90-1E8D73999D0D}"/>
    <cellStyle name="Comma 239" xfId="4299" xr:uid="{266E834D-5EA4-4C38-AC00-724F86A8C904}"/>
    <cellStyle name="Comma 239 10" xfId="11161" xr:uid="{F664B970-EAFF-4AF2-9AE4-0259758BC6E4}"/>
    <cellStyle name="Comma 239 2" xfId="6390" xr:uid="{25C31E7F-4E1C-4935-93EA-0FAD0A4D0B41}"/>
    <cellStyle name="Comma 239 2 2" xfId="7696" xr:uid="{E17974C0-949A-4C2F-AA26-DE41C4416776}"/>
    <cellStyle name="Comma 239 2 2 2" xfId="10171" xr:uid="{DA35365D-947C-4EA1-9584-ED5C61D1EB29}"/>
    <cellStyle name="Comma 239 2 2 2 2" xfId="14045" xr:uid="{8A63F217-7D90-4003-93DA-9AF0F4E47A81}"/>
    <cellStyle name="Comma 239 2 2 3" xfId="12340" xr:uid="{52AED6E2-168E-42AE-8663-5F220D809F97}"/>
    <cellStyle name="Comma 239 2 3" xfId="9320" xr:uid="{53096B63-DD03-422D-A1F3-DF03D7DD5ADC}"/>
    <cellStyle name="Comma 239 2 3 2" xfId="13201" xr:uid="{601D7F11-ADCB-4559-BABE-3BF92CB2CC8B}"/>
    <cellStyle name="Comma 239 2 4" xfId="10704" xr:uid="{18CE0A04-ACE0-460B-B9EA-E73A207997E4}"/>
    <cellStyle name="Comma 239 2 4 2" xfId="14558" xr:uid="{05BB9B56-992B-4FB2-89B9-8F306AF25E72}"/>
    <cellStyle name="Comma 239 2 5" xfId="11496" xr:uid="{AD2E1BA4-95BF-4B57-80D3-5603CE29FFA0}"/>
    <cellStyle name="Comma 239 3" xfId="6417" xr:uid="{3D4891C1-40C1-4B18-8C7A-DCDBF7C33B1F}"/>
    <cellStyle name="Comma 239 3 2" xfId="7702" xr:uid="{D05368D4-6D8E-4B3E-B035-0F27CEF7B944}"/>
    <cellStyle name="Comma 239 3 2 2" xfId="10177" xr:uid="{2251D8F0-0D19-4C7D-AE05-738ED67057BD}"/>
    <cellStyle name="Comma 239 3 2 2 2" xfId="14051" xr:uid="{C12B4068-EB95-4300-8EE4-578C4967E09E}"/>
    <cellStyle name="Comma 239 3 2 3" xfId="12346" xr:uid="{B4E01AB8-D887-44F2-AFF2-299A50630FBB}"/>
    <cellStyle name="Comma 239 3 3" xfId="9326" xr:uid="{F427B92B-18FF-4767-BBCE-6FFAE9F22303}"/>
    <cellStyle name="Comma 239 3 3 2" xfId="13207" xr:uid="{52553074-EEDC-4AB8-9DF3-98D2EE88737E}"/>
    <cellStyle name="Comma 239 3 4" xfId="11502" xr:uid="{E748F97C-E3B6-4314-ACCD-289B6507C676}"/>
    <cellStyle name="Comma 239 4" xfId="6427" xr:uid="{8C1529D9-4FB2-4E7E-8EB0-696157771472}"/>
    <cellStyle name="Comma 239 4 2" xfId="7709" xr:uid="{E957D710-C867-41E2-A7CC-C87074056AB1}"/>
    <cellStyle name="Comma 239 4 2 2" xfId="10184" xr:uid="{88DB8764-4B1B-4EEC-A07E-DBAA0FFD5152}"/>
    <cellStyle name="Comma 239 4 2 2 2" xfId="14058" xr:uid="{19B7EC86-8618-4797-A077-EB076A0CD552}"/>
    <cellStyle name="Comma 239 4 2 3" xfId="12353" xr:uid="{5B65393C-1A3C-47E7-BBF7-80C5D38452F4}"/>
    <cellStyle name="Comma 239 4 3" xfId="9333" xr:uid="{EE1C9446-F063-4314-A297-2230EE7CBE53}"/>
    <cellStyle name="Comma 239 4 3 2" xfId="13214" xr:uid="{29AECE96-AFF6-4F06-B197-C4A9D2EB37BC}"/>
    <cellStyle name="Comma 239 4 4" xfId="11509" xr:uid="{D59E145E-F243-4EEB-8B93-39BCE51BE9A9}"/>
    <cellStyle name="Comma 239 5" xfId="6445" xr:uid="{63AA9F7B-A4C1-4541-9B05-3B0EEF6F0EEE}"/>
    <cellStyle name="Comma 239 5 2" xfId="7721" xr:uid="{2C2F12E0-0261-4C36-A826-72981772D96E}"/>
    <cellStyle name="Comma 239 5 2 2" xfId="10196" xr:uid="{B39FD79C-0C8E-44B7-9235-11D3FB3BF541}"/>
    <cellStyle name="Comma 239 5 2 2 2" xfId="14070" xr:uid="{CE5813A7-6E4A-4253-8DF2-C5F3C0E0D07B}"/>
    <cellStyle name="Comma 239 5 2 3" xfId="12365" xr:uid="{7CBD011C-3355-4691-8181-7BD7160E3119}"/>
    <cellStyle name="Comma 239 5 3" xfId="9345" xr:uid="{2D0572E0-11B2-49E2-A6BF-04527DB162A2}"/>
    <cellStyle name="Comma 239 5 3 2" xfId="13226" xr:uid="{C6F6B73A-CDA3-4944-AE6E-06D6EDE13E1C}"/>
    <cellStyle name="Comma 239 5 4" xfId="11521" xr:uid="{8BD5C8D6-E71C-4A84-AA8F-32793D476CA8}"/>
    <cellStyle name="Comma 239 6" xfId="6721" xr:uid="{AD0D16B6-8656-46BE-93CF-4E7422FC9477}"/>
    <cellStyle name="Comma 239 6 2" xfId="7797" xr:uid="{5A2EC97C-1A73-4E49-BEDF-212A500606EE}"/>
    <cellStyle name="Comma 239 6 2 2" xfId="10272" xr:uid="{591E0F62-527C-4220-9162-46F63946533F}"/>
    <cellStyle name="Comma 239 6 2 2 2" xfId="14146" xr:uid="{D65F43DC-2CD7-4DF9-85C7-8E3C70F8F174}"/>
    <cellStyle name="Comma 239 6 2 3" xfId="12441" xr:uid="{79DBCA84-E507-4A64-8CA2-6B1124377025}"/>
    <cellStyle name="Comma 239 6 3" xfId="9423" xr:uid="{F014AD46-CE1D-446C-B69A-1AFD166DABD6}"/>
    <cellStyle name="Comma 239 6 3 2" xfId="13302" xr:uid="{A7F55C92-FC9C-430A-98D0-E7C17FBB280C}"/>
    <cellStyle name="Comma 239 6 4" xfId="11597" xr:uid="{D9A6613F-59F2-4AD4-9518-0F8C407AB098}"/>
    <cellStyle name="Comma 239 7" xfId="7361" xr:uid="{AEEA2FF9-1B8A-47F8-9D0A-CD55132B506D}"/>
    <cellStyle name="Comma 239 7 2" xfId="9836" xr:uid="{F39CF35A-00CF-46A0-9742-FDF21FE3C39B}"/>
    <cellStyle name="Comma 239 7 2 2" xfId="13710" xr:uid="{005BFF36-A95F-4B83-9E99-2A4650F29618}"/>
    <cellStyle name="Comma 239 7 3" xfId="12005" xr:uid="{0DFC94E1-69E5-4D32-BE71-EFC84CD18ED0}"/>
    <cellStyle name="Comma 239 8" xfId="8883" xr:uid="{C5944372-9169-4FA3-AB30-679A3310135C}"/>
    <cellStyle name="Comma 239 8 2" xfId="12866" xr:uid="{6EB8F8D8-F438-4A0F-822D-CE6119ACB27B}"/>
    <cellStyle name="Comma 239 9" xfId="10523" xr:uid="{60844C92-46D7-4303-9331-ADD6592F01BE}"/>
    <cellStyle name="Comma 239 9 2" xfId="14377" xr:uid="{9DCF8435-E91D-4E52-A94B-9BF16DD16973}"/>
    <cellStyle name="Comma 24" xfId="78" xr:uid="{FB42DA82-CE99-45A2-8F8F-3A97C86A2352}"/>
    <cellStyle name="Comma 24 2" xfId="409" xr:uid="{6E0EDE05-14A0-4087-940A-01BAF87AA9C3}"/>
    <cellStyle name="Comma 24 2 2" xfId="4889" xr:uid="{5B425BAB-4756-459E-ADAE-DD5BA4A893A5}"/>
    <cellStyle name="Comma 24 3" xfId="4783" xr:uid="{2C922536-1853-462F-B4AA-9C10F7A8027B}"/>
    <cellStyle name="Comma 24 3 2" xfId="6661" xr:uid="{A92E6A0E-0C54-46B5-A75A-145F87405C7E}"/>
    <cellStyle name="Comma 24 3 3" xfId="5905" xr:uid="{2231160B-0295-4314-8E61-E122D3AF947C}"/>
    <cellStyle name="Comma 24 4" xfId="5560" xr:uid="{E4B79EA2-DD2B-48E1-9D44-0C0B48BD55EC}"/>
    <cellStyle name="Comma 240" xfId="6389" xr:uid="{AC9A7CE1-B039-4EF5-8A85-C79A5DBEEDC5}"/>
    <cellStyle name="Comma 240 2" xfId="7695" xr:uid="{D131798B-9FB9-4FFF-A423-356C65807D8D}"/>
    <cellStyle name="Comma 240 2 2" xfId="10170" xr:uid="{5971B6D2-D829-496E-A537-7E4AC03689E2}"/>
    <cellStyle name="Comma 240 2 2 2" xfId="14044" xr:uid="{82C5D964-7153-40C8-8EE7-D3F434164D9C}"/>
    <cellStyle name="Comma 240 2 3" xfId="12339" xr:uid="{2A222669-643D-4AEA-A0C4-FAFCE1DE0B50}"/>
    <cellStyle name="Comma 240 3" xfId="9319" xr:uid="{560EF20C-E50E-49C7-8B77-5B1CAD996E28}"/>
    <cellStyle name="Comma 240 3 2" xfId="13200" xr:uid="{B8788C4C-758B-4E61-885A-34DB7B58BE5C}"/>
    <cellStyle name="Comma 240 4" xfId="11495" xr:uid="{FC2BF17A-EC2F-4830-8763-5E7E35D9C77F}"/>
    <cellStyle name="Comma 241" xfId="6392" xr:uid="{4B8A20FE-AE01-49C6-92E5-1E2B394E9ED8}"/>
    <cellStyle name="Comma 242" xfId="6413" xr:uid="{B126190F-7493-412E-833B-AF9746AF4368}"/>
    <cellStyle name="Comma 242 2" xfId="7698" xr:uid="{E2C20B06-0B43-401C-9F9F-F07C1A83419F}"/>
    <cellStyle name="Comma 242 2 2" xfId="10173" xr:uid="{41B689C2-F7BC-4BC5-9587-08E04F6BDAF3}"/>
    <cellStyle name="Comma 242 2 2 2" xfId="14047" xr:uid="{52212519-293B-4518-A514-18D432A4A925}"/>
    <cellStyle name="Comma 242 2 3" xfId="12342" xr:uid="{9C0CD453-02B3-44FD-9684-C5EE63587836}"/>
    <cellStyle name="Comma 242 3" xfId="9322" xr:uid="{3C35EE08-F9BF-42F2-B28F-849F85FD2891}"/>
    <cellStyle name="Comma 242 3 2" xfId="13203" xr:uid="{3C606AA0-95CE-4CC6-A8DB-F92065EC6BE7}"/>
    <cellStyle name="Comma 242 4" xfId="11498" xr:uid="{D7FCE932-C13B-48B9-ACBC-7B951FEC74C3}"/>
    <cellStyle name="Comma 243" xfId="6415" xr:uid="{90B25630-1D88-4F7E-BE5D-919B1B92F848}"/>
    <cellStyle name="Comma 243 2" xfId="7700" xr:uid="{8AFB05A0-B6AA-4177-8C77-BEAAA04A3B32}"/>
    <cellStyle name="Comma 243 2 2" xfId="10175" xr:uid="{A1DC1263-C402-4D41-B34B-42E35557F9FA}"/>
    <cellStyle name="Comma 243 2 2 2" xfId="14049" xr:uid="{A4CE8867-1B58-4AF5-8BFA-CA82D7D3BAF0}"/>
    <cellStyle name="Comma 243 2 3" xfId="12344" xr:uid="{B6D30ED2-0C8B-4F1A-ADF2-C748A490A142}"/>
    <cellStyle name="Comma 243 3" xfId="9324" xr:uid="{7595AA09-6510-450D-A5F6-ECBC250C7B24}"/>
    <cellStyle name="Comma 243 3 2" xfId="13205" xr:uid="{57D8F050-C147-4CCE-A710-8509FBB1B52F}"/>
    <cellStyle name="Comma 243 4" xfId="11500" xr:uid="{FC91E410-7EA5-405B-A7EC-DDABF5ACC5DF}"/>
    <cellStyle name="Comma 244" xfId="6416" xr:uid="{514BC3E3-117C-4B75-BE86-47014CE732CB}"/>
    <cellStyle name="Comma 244 2" xfId="7701" xr:uid="{B3C1D7FC-FE10-415B-AF9D-EC144E949523}"/>
    <cellStyle name="Comma 244 2 2" xfId="10176" xr:uid="{95D564EE-09F2-4475-88C6-8F7DB6596AB4}"/>
    <cellStyle name="Comma 244 2 2 2" xfId="14050" xr:uid="{65302D7A-1443-49DA-A527-FFC50C0773B7}"/>
    <cellStyle name="Comma 244 2 3" xfId="12345" xr:uid="{D75BC20F-2480-43B1-859E-38088B472B51}"/>
    <cellStyle name="Comma 244 3" xfId="9325" xr:uid="{349A6FB4-A9B9-43D6-87CC-C351BFE706FE}"/>
    <cellStyle name="Comma 244 3 2" xfId="13206" xr:uid="{2870FC63-936D-45C9-9F49-162DD1FC3B4F}"/>
    <cellStyle name="Comma 244 4" xfId="11501" xr:uid="{0878848F-AE18-4CE7-ADD7-AD8A175D16FE}"/>
    <cellStyle name="Comma 245" xfId="2018" xr:uid="{AF500A25-ADFE-4795-A5FA-905346787CCB}"/>
    <cellStyle name="Comma 245 2" xfId="6437" xr:uid="{5DDC250A-14AA-4DD0-B05B-77A75C5511CE}"/>
    <cellStyle name="Comma 245 2 2" xfId="7713" xr:uid="{FEB5E998-17D2-4937-80DA-317FEA0848D0}"/>
    <cellStyle name="Comma 245 2 2 2" xfId="10188" xr:uid="{E8B9F6B4-161F-4234-A8DA-E2D67B903B4E}"/>
    <cellStyle name="Comma 245 2 2 2 2" xfId="14062" xr:uid="{688D4D31-FC6B-4027-A2FE-D16FD6DB5818}"/>
    <cellStyle name="Comma 245 2 2 3" xfId="12357" xr:uid="{D1A491CE-501C-4655-B502-EEBD47842AD6}"/>
    <cellStyle name="Comma 245 2 3" xfId="9337" xr:uid="{1F745256-807C-493C-9058-BE0E87625A59}"/>
    <cellStyle name="Comma 245 2 3 2" xfId="13218" xr:uid="{5B5F63C1-4DF6-43BE-B193-CF630A76E96F}"/>
    <cellStyle name="Comma 245 2 4" xfId="11513" xr:uid="{8DE8BE43-58F6-4D5A-8BCB-1B92230067B1}"/>
    <cellStyle name="Comma 245 3" xfId="6439" xr:uid="{F1EE97B9-996D-4359-B22C-1A86F374F635}"/>
    <cellStyle name="Comma 245 3 2" xfId="7715" xr:uid="{E1A9F761-FB39-4446-BE86-412CD54158D9}"/>
    <cellStyle name="Comma 245 3 2 2" xfId="10190" xr:uid="{FAD0355C-E252-4DB7-AD0C-469B53ECE9C4}"/>
    <cellStyle name="Comma 245 3 2 2 2" xfId="14064" xr:uid="{613F819F-839E-4739-9EB2-D9812E60BE6B}"/>
    <cellStyle name="Comma 245 3 2 3" xfId="12359" xr:uid="{FC1126D7-B5E3-4A53-B71A-3BE224F6E3AA}"/>
    <cellStyle name="Comma 245 3 3" xfId="9339" xr:uid="{079A7B0D-AB4D-422A-9E8B-E9C0EEDADB34}"/>
    <cellStyle name="Comma 245 3 3 2" xfId="13220" xr:uid="{CCCD4C86-F33C-4EA3-8B00-9DB71E0F6C5E}"/>
    <cellStyle name="Comma 245 3 4" xfId="11515" xr:uid="{B2CDF8A6-1CDC-44C1-9382-55DCF4BBBE3E}"/>
    <cellStyle name="Comma 245 4" xfId="6725" xr:uid="{5EEB486E-EC12-4D0B-8AEC-E9A155433348}"/>
    <cellStyle name="Comma 245 4 2" xfId="7801" xr:uid="{49508BB4-C350-49A5-9298-2B6DA0DB8AE1}"/>
    <cellStyle name="Comma 245 4 2 2" xfId="10276" xr:uid="{80F33B11-57D1-4EEC-B4EC-7321C8576A81}"/>
    <cellStyle name="Comma 245 4 2 2 2" xfId="14150" xr:uid="{3834A66F-4D39-41E5-B075-7B6C51FF499D}"/>
    <cellStyle name="Comma 245 4 2 3" xfId="12445" xr:uid="{633C3E11-525E-49AA-9CBC-6AA9CADD1B12}"/>
    <cellStyle name="Comma 245 4 3" xfId="9427" xr:uid="{D4567F50-5A52-4A1D-87D5-005EDA106A29}"/>
    <cellStyle name="Comma 245 4 3 2" xfId="13306" xr:uid="{80F0B116-0352-44D3-A5A3-107022445582}"/>
    <cellStyle name="Comma 245 4 4" xfId="11601" xr:uid="{906968EE-12A9-4720-A86C-C811910C29B9}"/>
    <cellStyle name="Comma 245 5" xfId="6420" xr:uid="{3B17AA95-9B33-45F7-B61E-83DA99EB7F97}"/>
    <cellStyle name="Comma 245 5 2" xfId="7705" xr:uid="{9BD4CB1E-4D40-4D37-96E7-6AC4EFFC7994}"/>
    <cellStyle name="Comma 245 5 2 2" xfId="10180" xr:uid="{9351CE90-3258-4515-B4C5-40F46915C427}"/>
    <cellStyle name="Comma 245 5 2 2 2" xfId="14054" xr:uid="{DED9D95D-35FD-4202-83E4-A6D116216638}"/>
    <cellStyle name="Comma 245 5 2 3" xfId="12349" xr:uid="{9ABED10C-EF7E-4B11-A506-97B4B3FA1BF5}"/>
    <cellStyle name="Comma 245 5 3" xfId="9329" xr:uid="{CAB8FEF2-E021-4873-9126-AD594D780F53}"/>
    <cellStyle name="Comma 245 5 3 2" xfId="13210" xr:uid="{39D4383B-7F00-47A2-AE32-250D10BB5221}"/>
    <cellStyle name="Comma 245 5 4" xfId="11505" xr:uid="{C128FE58-2026-4763-83AA-CFF810CB19EE}"/>
    <cellStyle name="Comma 245 6" xfId="7313" xr:uid="{0C446647-8AED-488D-891B-5D4FE65A63A2}"/>
    <cellStyle name="Comma 245 6 2" xfId="9788" xr:uid="{F8A60F8D-AFB9-4525-89A9-6FA1AA6D2C22}"/>
    <cellStyle name="Comma 245 6 2 2" xfId="13662" xr:uid="{48F8F6E7-F9A3-4E0F-AE82-C61F8882B1D8}"/>
    <cellStyle name="Comma 245 6 3" xfId="11957" xr:uid="{41AB690E-3FC6-423D-B1AA-424CA9E5E698}"/>
    <cellStyle name="Comma 245 7" xfId="8720" xr:uid="{84262705-1EEC-421B-B15D-B63F4F7F966D}"/>
    <cellStyle name="Comma 245 7 2" xfId="12839" xr:uid="{786C28ED-26C0-4E62-A588-465983215987}"/>
    <cellStyle name="Comma 245 8" xfId="11113" xr:uid="{755D26DF-5B3D-4233-BF15-731D41F16A9D}"/>
    <cellStyle name="Comma 246" xfId="6424" xr:uid="{7F7CB318-4C7C-41DA-9E35-05492951E567}"/>
    <cellStyle name="Comma 246 2" xfId="7707" xr:uid="{2E13D5AA-1057-4F97-8A8B-C39549A2298E}"/>
    <cellStyle name="Comma 246 2 2" xfId="10182" xr:uid="{259C2DAA-E52C-4BC5-B2CD-D76543592DAE}"/>
    <cellStyle name="Comma 246 2 2 2" xfId="14056" xr:uid="{792897A7-F8D2-4887-A7C2-745B0A439B45}"/>
    <cellStyle name="Comma 246 2 3" xfId="12351" xr:uid="{9D3967E7-AEC6-4A4E-B418-C681AD855810}"/>
    <cellStyle name="Comma 246 3" xfId="9331" xr:uid="{DDB7A3BE-2AA9-42C7-BE14-739DEAA612E8}"/>
    <cellStyle name="Comma 246 3 2" xfId="13212" xr:uid="{E702302E-7346-4D8B-9DBE-CEE369250FD9}"/>
    <cellStyle name="Comma 246 4" xfId="11507" xr:uid="{1AD7DD82-5278-4C1C-9B44-17456166BCAC}"/>
    <cellStyle name="Comma 247" xfId="6426" xr:uid="{25CC5ED0-6951-409C-972D-978B299EAC53}"/>
    <cellStyle name="Comma 247 2" xfId="7708" xr:uid="{506CCC6F-A31D-4802-975F-24F869424083}"/>
    <cellStyle name="Comma 247 2 2" xfId="10183" xr:uid="{869D7920-A95B-474F-8BA4-208351038A67}"/>
    <cellStyle name="Comma 247 2 2 2" xfId="14057" xr:uid="{4EDF3CFA-A25F-4E7B-A329-AF11D5C4FA4E}"/>
    <cellStyle name="Comma 247 2 3" xfId="12352" xr:uid="{62DF5657-BA5F-46F1-AB27-FE2BB0FD4A0D}"/>
    <cellStyle name="Comma 247 3" xfId="9332" xr:uid="{C5E1D651-24E2-49D0-9BE0-B929626275F2}"/>
    <cellStyle name="Comma 247 3 2" xfId="13213" xr:uid="{E1A2CF8F-5772-4BD3-8343-8BE03D22FE86}"/>
    <cellStyle name="Comma 247 4" xfId="11508" xr:uid="{5646808E-A7C3-4066-B35E-3A799DED8F66}"/>
    <cellStyle name="Comma 248" xfId="6442" xr:uid="{B2B38742-AD11-4B4F-98A6-23189F220D35}"/>
    <cellStyle name="Comma 248 2" xfId="7718" xr:uid="{B850385F-6069-4094-8201-0D8B54B83DB1}"/>
    <cellStyle name="Comma 248 2 2" xfId="10193" xr:uid="{D921E301-8F7B-4B6B-A42F-5EEA101FD89A}"/>
    <cellStyle name="Comma 248 2 2 2" xfId="14067" xr:uid="{3540E098-08F3-4C2B-913B-08A995E88E27}"/>
    <cellStyle name="Comma 248 2 3" xfId="12362" xr:uid="{188FAB17-03F5-4B8E-A418-A29E87676D69}"/>
    <cellStyle name="Comma 248 3" xfId="9342" xr:uid="{8D0D3553-DC42-4F45-AB16-1C986D1C6FDB}"/>
    <cellStyle name="Comma 248 3 2" xfId="13223" xr:uid="{8A04C65D-3160-4279-9430-0C80EB5B1A71}"/>
    <cellStyle name="Comma 248 4" xfId="11518" xr:uid="{C56FBEF9-B8C3-4646-8D00-CEC0A9D9A590}"/>
    <cellStyle name="Comma 249" xfId="6459" xr:uid="{E75F56BB-5909-4744-A284-C780A25B2D27}"/>
    <cellStyle name="Comma 249 2" xfId="7722" xr:uid="{071323EE-9EEE-4F33-A278-3DB41F654E09}"/>
    <cellStyle name="Comma 249 2 2" xfId="10197" xr:uid="{28C888A4-D96C-4A6D-8F57-CFDE04F6F4E4}"/>
    <cellStyle name="Comma 249 2 2 2" xfId="14071" xr:uid="{B859E07D-8EF0-45E4-8C4B-A2D7E122769A}"/>
    <cellStyle name="Comma 249 2 3" xfId="12366" xr:uid="{DA4B757A-266B-4750-956B-E3295792DDC1}"/>
    <cellStyle name="Comma 249 3" xfId="9346" xr:uid="{BA02C333-75BF-46CD-AFE9-39EF3B713596}"/>
    <cellStyle name="Comma 249 3 2" xfId="13227" xr:uid="{D2966D19-0508-464F-8052-1CE21BC2520E}"/>
    <cellStyle name="Comma 249 4" xfId="11522" xr:uid="{49B265AB-2625-4B64-8844-CB7313661565}"/>
    <cellStyle name="Comma 25" xfId="267" xr:uid="{A3A724E0-634D-47C4-9C12-2DF4BE549C7F}"/>
    <cellStyle name="Comma 25 2" xfId="268" xr:uid="{CA5AB4E1-3A51-4C03-BB8D-59AD91C580F8}"/>
    <cellStyle name="Comma 25 2 2" xfId="410" xr:uid="{07203C3D-565D-49C9-973F-F1FCDA682EFC}"/>
    <cellStyle name="Comma 25 2 2 2" xfId="4890" xr:uid="{CFDE7BFE-B181-46D7-974D-01A73C07DB3F}"/>
    <cellStyle name="Comma 25 2 3" xfId="4787" xr:uid="{918C2027-7C1A-46E5-B3EE-417DE1AE3A0F}"/>
    <cellStyle name="Comma 25 2 3 2" xfId="6662" xr:uid="{50F04AAD-E8D5-40E2-BB32-A537EDA8E52A}"/>
    <cellStyle name="Comma 25 2 3 3" xfId="6232" xr:uid="{61A96567-3443-44E8-8BDD-9402302808CB}"/>
    <cellStyle name="Comma 25 2 4" xfId="5558" xr:uid="{24BC3645-ED4B-4673-8169-2653167BDFBD}"/>
    <cellStyle name="Comma 25 3" xfId="411" xr:uid="{A76D4E75-08E8-4F43-AB86-B9C1C76354C5}"/>
    <cellStyle name="Comma 25 3 2" xfId="3999" xr:uid="{B8094EFA-AC52-48FC-9A66-85EFEFA604BA}"/>
    <cellStyle name="Comma 25 3 2 2" xfId="4891" xr:uid="{0E87E550-168D-43E3-917C-237CAB71D990}"/>
    <cellStyle name="Comma 25 3 2 3" xfId="8831" xr:uid="{58765488-0658-49E2-AD93-591C2CD8D4AA}"/>
    <cellStyle name="Comma 25 4" xfId="1149" xr:uid="{15550ECA-7590-4F81-91EF-7626E8DA6E05}"/>
    <cellStyle name="Comma 25 4 2" xfId="4786" xr:uid="{04AFEEE5-AF98-4861-8D9C-A4A15E5E3AE9}"/>
    <cellStyle name="Comma 25 4 3" xfId="8168" xr:uid="{35F87E67-6FAA-4D72-96CB-19F3CC1BC25D}"/>
    <cellStyle name="Comma 25 5" xfId="622" xr:uid="{BBD8CF82-A0C6-4C68-A9BE-A7D63E0B5C45}"/>
    <cellStyle name="Comma 25 5 2" xfId="5559" xr:uid="{B4FAD947-D382-4748-A913-A92680669974}"/>
    <cellStyle name="Comma 25 6" xfId="6205" xr:uid="{9FA8D876-3D56-48C2-8729-E9D89B4CCCA7}"/>
    <cellStyle name="Comma 25 7" xfId="6421" xr:uid="{93F08236-5B8B-457F-987E-3BD34C7D4216}"/>
    <cellStyle name="Comma 250" xfId="6720" xr:uid="{229440F9-9758-4BED-860E-B27ADD2A3F46}"/>
    <cellStyle name="Comma 250 2" xfId="7796" xr:uid="{B0BA0DD5-9638-4076-9FE0-126B5F17CDE8}"/>
    <cellStyle name="Comma 250 2 2" xfId="10271" xr:uid="{FE2476AE-E078-4874-8A81-EBAA04A5956F}"/>
    <cellStyle name="Comma 250 2 2 2" xfId="14145" xr:uid="{48D12B8B-A5D8-4530-97F2-2A80095909DD}"/>
    <cellStyle name="Comma 250 2 3" xfId="12440" xr:uid="{C0F8DE07-1C2C-4423-A099-C6081E146F51}"/>
    <cellStyle name="Comma 250 3" xfId="9422" xr:uid="{AD023C56-CBF1-4E87-BC81-C31AEC7A9507}"/>
    <cellStyle name="Comma 250 3 2" xfId="13301" xr:uid="{F57E1E01-7694-43EF-8D57-A823711E7C04}"/>
    <cellStyle name="Comma 250 4" xfId="11596" xr:uid="{A03175EB-7426-4ABD-A4A9-81D86A342C76}"/>
    <cellStyle name="Comma 251" xfId="6723" xr:uid="{D9A6380C-EE1B-4FBD-8627-35F3937C505C}"/>
    <cellStyle name="Comma 251 2" xfId="7799" xr:uid="{A4A0D2B2-1803-448B-AAFB-3C417A1E8D42}"/>
    <cellStyle name="Comma 251 2 2" xfId="10274" xr:uid="{2E4ED350-29F8-43F4-9D22-753D61766E7D}"/>
    <cellStyle name="Comma 251 2 2 2" xfId="14148" xr:uid="{98DB3ACC-D557-4771-B5D3-3182A7F65E19}"/>
    <cellStyle name="Comma 251 2 3" xfId="12443" xr:uid="{ED7E3331-D70F-4FC6-9EF5-3158FF66FCFC}"/>
    <cellStyle name="Comma 251 3" xfId="9425" xr:uid="{79C60ACB-EF27-4220-A837-FC96D5B35765}"/>
    <cellStyle name="Comma 251 3 2" xfId="13304" xr:uid="{314801C2-151D-4BDE-9591-EBA9EA4D3308}"/>
    <cellStyle name="Comma 251 4" xfId="11599" xr:uid="{1EBC5DE1-BF1E-4891-8EC8-96BB08512B1C}"/>
    <cellStyle name="Comma 252" xfId="4397" xr:uid="{17BD7B54-4BCA-47B9-9B22-79AEE0324EA9}"/>
    <cellStyle name="Comma 253" xfId="5703" xr:uid="{99CF8DEB-9E86-4F28-A91A-E3355036161A}"/>
    <cellStyle name="Comma 254" xfId="4305" xr:uid="{C5EB7936-6AB0-4061-8B4A-4B585006B7FA}"/>
    <cellStyle name="Comma 255" xfId="6765" xr:uid="{38A6BF39-3758-465A-B333-BF78605C0155}"/>
    <cellStyle name="Comma 256" xfId="6813" xr:uid="{F8FFB07B-90FC-4360-8AB6-1447153E7678}"/>
    <cellStyle name="Comma 257" xfId="6854" xr:uid="{CBD2D7E0-1D99-466F-86B4-B753BEAB3967}"/>
    <cellStyle name="Comma 258" xfId="6857" xr:uid="{BE0BD245-435A-41D5-B296-2F418EA38849}"/>
    <cellStyle name="Comma 259" xfId="6949" xr:uid="{5344CF98-77AB-4925-AA19-C23AEBF21BD4}"/>
    <cellStyle name="Comma 26" xfId="269" xr:uid="{88E3213D-68B5-44A7-A179-6C49299B1CC3}"/>
    <cellStyle name="Comma 26 2" xfId="5602" xr:uid="{2C5C9557-543E-472B-9492-D3CB95386AD8}"/>
    <cellStyle name="Comma 260" xfId="6870" xr:uid="{3A50EB89-79CD-4FE9-B232-446E9B7E65BC}"/>
    <cellStyle name="Comma 261" xfId="6890" xr:uid="{CFE2331E-853D-4D4C-A336-0BC37F0B1CC1}"/>
    <cellStyle name="Comma 262" xfId="6861" xr:uid="{2C3148D3-CCFE-497C-8C95-AB89B6D66C8B}"/>
    <cellStyle name="Comma 263" xfId="6894" xr:uid="{85EE56CB-1DE6-4356-B9D8-B97BD4018BFF}"/>
    <cellStyle name="Comma 264" xfId="6819" xr:uid="{55730ABE-5A83-4323-B59F-8EBFB8055CE6}"/>
    <cellStyle name="Comma 265" xfId="6887" xr:uid="{47DD66B9-E682-47E6-912B-0308793A7E73}"/>
    <cellStyle name="Comma 266" xfId="6879" xr:uid="{A4768B81-E203-4A34-BB69-1E5A6C1D0C20}"/>
    <cellStyle name="Comma 267" xfId="6913" xr:uid="{7C2D5683-6464-4287-BD39-633BF6D9C892}"/>
    <cellStyle name="Comma 268" xfId="6825" xr:uid="{BA2899B2-81B9-4AEC-AEFF-301C22FD5CD4}"/>
    <cellStyle name="Comma 269" xfId="6906" xr:uid="{67AAD16A-FBFC-495A-9955-8769BC8E80C6}"/>
    <cellStyle name="Comma 27" xfId="270" xr:uid="{DDD6454E-4836-456A-9CFD-AE6F0564CB2B}"/>
    <cellStyle name="Comma 27 2" xfId="271" xr:uid="{5C8CF48F-7ADC-461A-8B6F-8568CC0EF074}"/>
    <cellStyle name="Comma 27 2 2" xfId="412" xr:uid="{8A7E8835-AECB-4532-BC24-99C48B3E4892}"/>
    <cellStyle name="Comma 27 2 2 2" xfId="4892" xr:uid="{D2DDA396-E965-4D7C-89D1-9F79F86F8D96}"/>
    <cellStyle name="Comma 27 2 3" xfId="4789" xr:uid="{B2556207-1D86-4EC6-9AB0-2FAC3642EC0F}"/>
    <cellStyle name="Comma 27 3" xfId="413" xr:uid="{B07650C1-63EA-4AAD-9363-E3A5A83B6653}"/>
    <cellStyle name="Comma 27 3 2" xfId="2347" xr:uid="{A58B302B-0CF1-4D17-9B9C-18095FE43A92}"/>
    <cellStyle name="Comma 27 3 2 2" xfId="2348" xr:uid="{EC930377-425E-4B4F-B32F-5DBDDE8B2AE3}"/>
    <cellStyle name="Comma 27 3 2 3" xfId="4893" xr:uid="{262BCE42-0B80-42DB-A6E2-23E707CD5252}"/>
    <cellStyle name="Comma 27 3 2 4" xfId="8748" xr:uid="{959B6FAB-21CF-4600-BF2A-A5EF9DF71DD5}"/>
    <cellStyle name="Comma 27 3 3" xfId="2349" xr:uid="{07019CC1-CBA3-43C3-B874-FF8BB4BB4F6C}"/>
    <cellStyle name="Comma 27 3 3 2" xfId="2350" xr:uid="{E46190F0-65B5-47CF-9016-E556AD7D3C40}"/>
    <cellStyle name="Comma 27 3 4" xfId="2351" xr:uid="{33289468-E9EA-4A62-A304-2F9810F0EC2C}"/>
    <cellStyle name="Comma 27 3 5" xfId="2352" xr:uid="{4D9F4E00-8E0C-426D-9A00-BD5058B4FD6C}"/>
    <cellStyle name="Comma 27 3 6" xfId="2346" xr:uid="{A7FDE147-1DEF-4645-A975-46C9DB5143F3}"/>
    <cellStyle name="Comma 27 4" xfId="2353" xr:uid="{96081BE7-FFF6-4D84-9CC7-8386E51469D1}"/>
    <cellStyle name="Comma 27 4 2" xfId="2354" xr:uid="{16A32980-7BAC-40E7-954D-34B13DED0D16}"/>
    <cellStyle name="Comma 27 4 3" xfId="4788" xr:uid="{AC2E90C7-0BBC-4C93-B1B1-EE3024FED465}"/>
    <cellStyle name="Comma 27 4 4" xfId="8749" xr:uid="{6FDB088B-E796-4E68-8F82-F7DD635AD812}"/>
    <cellStyle name="Comma 27 5" xfId="2355" xr:uid="{A26ACC12-6583-4C93-AD52-D92CE205E23B}"/>
    <cellStyle name="Comma 27 5 2" xfId="2356" xr:uid="{F30ADE89-D70B-4C0C-B0B8-DF67FE9C6B35}"/>
    <cellStyle name="Comma 27 6" xfId="2357" xr:uid="{4F0E14C3-4FEE-4965-A705-744735E6966F}"/>
    <cellStyle name="Comma 27 7" xfId="2345" xr:uid="{A3ED57C6-534D-40EA-A7A8-2D3DD55D849F}"/>
    <cellStyle name="Comma 270" xfId="6823" xr:uid="{A1206E1B-79C0-457F-96BA-989AA7456271}"/>
    <cellStyle name="Comma 271" xfId="6841" xr:uid="{AAFF94DA-C4A0-49D5-9961-DBE3575C8228}"/>
    <cellStyle name="Comma 272" xfId="6914" xr:uid="{874C0ECA-A26F-4C21-8B32-775A9F7B6725}"/>
    <cellStyle name="Comma 273" xfId="6899" xr:uid="{2F34DCCB-E00D-4EC4-9243-D6D0E8336C49}"/>
    <cellStyle name="Comma 274" xfId="6916" xr:uid="{8FCF5303-8F35-4F1B-B367-3DEEDD56C7C1}"/>
    <cellStyle name="Comma 275" xfId="6912" xr:uid="{18B6AED4-8B0C-4C74-B62F-BB88FBDEDF69}"/>
    <cellStyle name="Comma 276" xfId="6878" xr:uid="{87504998-0B93-465D-B0BB-BB3EC2E39D7B}"/>
    <cellStyle name="Comma 277" xfId="6849" xr:uid="{667BBC4F-7CBB-4231-B175-91F06DA89CF9}"/>
    <cellStyle name="Comma 278" xfId="6896" xr:uid="{FB6196D2-3E6F-4300-9D56-0DEFD954B46D}"/>
    <cellStyle name="Comma 279" xfId="6829" xr:uid="{192C2039-DFC4-46BF-A80F-2AA80C813558}"/>
    <cellStyle name="Comma 28" xfId="272" xr:uid="{56ED5A88-7B78-444E-9E78-5912B16418C2}"/>
    <cellStyle name="Comma 28 2" xfId="103" xr:uid="{059D57A3-7ED0-4619-926B-98865024546F}"/>
    <cellStyle name="Comma 28 2 2" xfId="414" xr:uid="{0F263417-6AA5-4120-8C44-FCF7D6795C31}"/>
    <cellStyle name="Comma 28 2 3" xfId="7949" xr:uid="{A07A7B17-E1DD-44FE-84DD-9D0F04C89EFC}"/>
    <cellStyle name="Comma 28 3" xfId="1150" xr:uid="{1D1F8D29-868C-4D52-AD32-ACEAD1AEE7EE}"/>
    <cellStyle name="Comma 28 3 2" xfId="4073" xr:uid="{96802745-5E78-40D7-9FD3-D00189603911}"/>
    <cellStyle name="Comma 28 3 3" xfId="8169" xr:uid="{EC2D9504-0B91-43EA-A580-E06BB21734C1}"/>
    <cellStyle name="Comma 28 4" xfId="1202" xr:uid="{D45009E6-27D5-4009-BA3D-6F88EA057E77}"/>
    <cellStyle name="Comma 28 4 2" xfId="4017" xr:uid="{7D10AD29-821E-4C05-BF03-EF3235ADBC7F}"/>
    <cellStyle name="Comma 28 4 2 2" xfId="5855" xr:uid="{8C4A74A6-E0EB-46ED-99B5-8EEED5C33315}"/>
    <cellStyle name="Comma 280" xfId="6880" xr:uid="{8087A61B-F9AE-4EDC-B942-D1B0C34F30A4}"/>
    <cellStyle name="Comma 281" xfId="6884" xr:uid="{34A06800-3850-42F9-AE61-E9C8D80320C2}"/>
    <cellStyle name="Comma 282" xfId="6948" xr:uid="{BD5B316A-6724-4672-BFAB-508755B018CE}"/>
    <cellStyle name="Comma 283" xfId="6848" xr:uid="{F1631ADC-68C1-4AE5-8FBB-E744786B6156}"/>
    <cellStyle name="Comma 284" xfId="6864" xr:uid="{47E7A261-5423-4C40-B66D-72691A7F77F1}"/>
    <cellStyle name="Comma 285" xfId="6820" xr:uid="{9769B8C9-0A77-4A9E-AEA5-0BDF341D76F0}"/>
    <cellStyle name="Comma 286" xfId="6883" xr:uid="{1491FD2A-CD64-45D5-96EB-9267D6B674E8}"/>
    <cellStyle name="Comma 287" xfId="6872" xr:uid="{4C08997F-CB9F-41AF-B340-18BEE3AE41EE}"/>
    <cellStyle name="Comma 288" xfId="6828" xr:uid="{C659D2B3-58C0-4899-BF2C-FA7BB8151F8B}"/>
    <cellStyle name="Comma 289" xfId="6951" xr:uid="{29604274-F848-43CD-91EA-EAC3E5F734A3}"/>
    <cellStyle name="Comma 29" xfId="273" xr:uid="{30CBA7BE-E565-4292-B6D9-2154B5433373}"/>
    <cellStyle name="Comma 29 2" xfId="415" xr:uid="{C81DC3C8-884C-4F30-8C5F-8D22084156F8}"/>
    <cellStyle name="Comma 29 2 2" xfId="4894" xr:uid="{6D965B7A-6CD4-4FD3-B9B4-BF05327E97D0}"/>
    <cellStyle name="Comma 29 3" xfId="4790" xr:uid="{09E9CB6E-621A-49E0-9C38-D0670D243164}"/>
    <cellStyle name="Comma 290" xfId="6895" xr:uid="{5BBBD2A3-6075-4FA2-AE21-FCCAFB1BC653}"/>
    <cellStyle name="Comma 291" xfId="6915" xr:uid="{5E4485B3-7E17-44CE-8DB0-8433A1F5F312}"/>
    <cellStyle name="Comma 292" xfId="6862" xr:uid="{5ED7A0BF-19D0-46A4-9850-7C7B3298F2D6}"/>
    <cellStyle name="Comma 293" xfId="6835" xr:uid="{5C81E71C-392C-467E-95E5-BBA0B6643296}"/>
    <cellStyle name="Comma 294" xfId="6886" xr:uid="{16A3FB4F-8091-4EF0-A4FC-83A017A1B343}"/>
    <cellStyle name="Comma 295" xfId="6892" xr:uid="{85C5E439-BD5B-444C-834B-B9B61263D87E}"/>
    <cellStyle name="Comma 296" xfId="6815" xr:uid="{F12C5DE9-414A-4A46-AC33-FFE6E290818C}"/>
    <cellStyle name="Comma 297" xfId="6865" xr:uid="{323690EB-70B4-4EC3-B8A2-8FD753516812}"/>
    <cellStyle name="Comma 298" xfId="6868" xr:uid="{B4E6BF88-6221-437A-96B5-51EAFD0B1CC6}"/>
    <cellStyle name="Comma 299" xfId="6842" xr:uid="{B8EDC90D-36BE-46DF-96BF-A4213FDB9F0A}"/>
    <cellStyle name="Comma 3" xfId="124" xr:uid="{15014224-B6EC-4AD4-BC32-74EF59E7B1F0}"/>
    <cellStyle name="Comma 3 10" xfId="4268" xr:uid="{01C3876C-FAA1-4A7D-9154-EF8DF99FA5E8}"/>
    <cellStyle name="Comma 3 10 2" xfId="4387" xr:uid="{F2F8A866-3FEC-44D5-A835-DECBEDBCAA4F}"/>
    <cellStyle name="Comma 3 11" xfId="4311" xr:uid="{B07B02E7-E22B-4FD8-BA2B-DCDDB0B068FB}"/>
    <cellStyle name="Comma 3 12" xfId="6999" xr:uid="{49EAF9FD-CB44-4AB5-8586-B12F395C065A}"/>
    <cellStyle name="Comma 3 12 2" xfId="9479" xr:uid="{AD99B70C-36A1-4FA5-96DE-43C15D42649B}"/>
    <cellStyle name="Comma 3 12 2 2" xfId="13353" xr:uid="{5A08B0C9-387C-4B6C-B2AC-734053468AB2}"/>
    <cellStyle name="Comma 3 12 3" xfId="11648" xr:uid="{06F965B8-8590-4513-B346-486B979441D7}"/>
    <cellStyle name="Comma 3 13" xfId="7959" xr:uid="{9B4675F5-B8E6-42D7-AD0A-898F4311486D}"/>
    <cellStyle name="Comma 3 13 2" xfId="12533" xr:uid="{3D38E4DF-E68F-40C3-86BD-849F683296DB}"/>
    <cellStyle name="Comma 3 14" xfId="10804" xr:uid="{2B92F492-4357-4910-9D74-DD963FEDB88E}"/>
    <cellStyle name="Comma 3 2" xfId="75" xr:uid="{0EEAF268-F271-43BF-B30F-BE9917120B35}"/>
    <cellStyle name="Comma 3 2 2" xfId="2359" xr:uid="{C4794EB3-E673-423E-9965-1E9AF5BD88A0}"/>
    <cellStyle name="Comma 3 3" xfId="171" xr:uid="{AA449631-3AA3-414E-8702-817A6C542F38}"/>
    <cellStyle name="Comma 3 3 2" xfId="416" xr:uid="{BC4671B2-4006-40D8-B2A1-D9853AE8070B}"/>
    <cellStyle name="Comma 3 3 2 2" xfId="5076" xr:uid="{290C4966-FF59-4013-85FD-83A3216D414D}"/>
    <cellStyle name="Comma 3 3 2 3" xfId="8008" xr:uid="{59CC9289-9FB5-4C00-83EB-01808783D3CC}"/>
    <cellStyle name="Comma 3 3 3" xfId="1796" xr:uid="{B16D5230-D2B1-4143-88D8-776766320A78}"/>
    <cellStyle name="Comma 3 3 3 2" xfId="7171" xr:uid="{A0E5824C-FE5C-417A-946E-2333632851D1}"/>
    <cellStyle name="Comma 3 3 3 2 2" xfId="9651" xr:uid="{1FA5CBFC-38EC-49FB-978E-2A3356F482C7}"/>
    <cellStyle name="Comma 3 3 3 2 2 2" xfId="13525" xr:uid="{02A45444-3197-4427-81C4-CBF1ED4F500A}"/>
    <cellStyle name="Comma 3 3 3 2 3" xfId="11820" xr:uid="{D354D5B2-47C6-4274-997A-E9A23202DDD2}"/>
    <cellStyle name="Comma 3 3 3 3" xfId="8557" xr:uid="{F42184E7-7A0F-4143-94A6-8C176F6F4AFD}"/>
    <cellStyle name="Comma 3 3 3 3 2" xfId="12703" xr:uid="{FA608ED9-9A0F-456A-BF7A-89AC92DDBF56}"/>
    <cellStyle name="Comma 3 3 3 4" xfId="10976" xr:uid="{D0D5CA80-BE64-4E0C-94EC-213AA905826C}"/>
    <cellStyle name="Comma 3 3 4" xfId="7003" xr:uid="{58970579-96B9-4656-97A4-DB360AB1BE34}"/>
    <cellStyle name="Comma 3 3 4 2" xfId="9483" xr:uid="{606B7C46-1712-42B3-881F-353D968D3575}"/>
    <cellStyle name="Comma 3 3 4 2 2" xfId="13357" xr:uid="{0F755296-C90B-4467-8A0A-93B62B5C47D0}"/>
    <cellStyle name="Comma 3 3 4 3" xfId="11652" xr:uid="{8A531BF9-D690-49F9-B497-E84AC8EBA4F3}"/>
    <cellStyle name="Comma 3 3 5" xfId="8005" xr:uid="{AE4E97E9-93ED-4356-B1E8-1CBF767F69E1}"/>
    <cellStyle name="Comma 3 3 5 2" xfId="12537" xr:uid="{14C07F08-AB9C-4AFE-8C64-BA5DC59ED34E}"/>
    <cellStyle name="Comma 3 3 6" xfId="10808" xr:uid="{29BC3C31-FD2F-49C7-9FC6-13C3FA071816}"/>
    <cellStyle name="Comma 3 4" xfId="678" xr:uid="{4E21103F-5BA6-4625-A556-FD6A6FCD9CD5}"/>
    <cellStyle name="Comma 3 4 2" xfId="1491" xr:uid="{51969B72-D309-490A-A30F-62D318670A19}"/>
    <cellStyle name="Comma 3 4 3" xfId="863" xr:uid="{BE1F1630-9133-4FBD-8836-2DADD9D07305}"/>
    <cellStyle name="Comma 3 5" xfId="1016" xr:uid="{6AAEC467-EB2D-41FC-BBC0-8DF68D50BC09}"/>
    <cellStyle name="Comma 3 5 2" xfId="5122" xr:uid="{0473AC5E-A2B8-489C-8BC7-FE231E578221}"/>
    <cellStyle name="Comma 3 5 3" xfId="8131" xr:uid="{BFB86A53-1B66-49EB-84C2-CD8341E3931D}"/>
    <cellStyle name="Comma 3 6" xfId="1073" xr:uid="{37402FB6-C402-41F0-AC01-8D6C296F4BAB}"/>
    <cellStyle name="Comma 3 6 2" xfId="1241" xr:uid="{48740301-990A-41F9-B569-D2A740117A5B}"/>
    <cellStyle name="Comma 3 6 3" xfId="1999" xr:uid="{E93F1321-F35D-47EF-80B3-26B31CC8F3E1}"/>
    <cellStyle name="Comma 3 6 3 2" xfId="4284" xr:uid="{8478E85A-83FE-4C98-B9AD-4838728DE286}"/>
    <cellStyle name="Comma 3 6 4" xfId="2360" xr:uid="{434508D1-05DE-4CC5-9DEE-8D221F5A91C3}"/>
    <cellStyle name="Comma 3 7" xfId="1225" xr:uid="{B9067888-D0BD-4863-B799-A1E951B5765F}"/>
    <cellStyle name="Comma 3 7 2" xfId="2362" xr:uid="{F9D36F71-BDE2-4E17-ABD6-B62E36AFBABC}"/>
    <cellStyle name="Comma 3 7 3" xfId="2361" xr:uid="{D624C6DB-BB31-482A-BBA0-E5075D19798D}"/>
    <cellStyle name="Comma 3 8" xfId="1195" xr:uid="{C6671A54-8309-4A34-AF94-7111F707CA0E}"/>
    <cellStyle name="Comma 3 8 2" xfId="4051" xr:uid="{9B99431C-BE96-408E-B8F3-4A848F1D1A59}"/>
    <cellStyle name="Comma 3 8 3" xfId="4267" xr:uid="{6CA2DDD9-771A-473C-AB37-683EA8394258}"/>
    <cellStyle name="Comma 3 8 4" xfId="2363" xr:uid="{81394A2F-2372-4A61-886D-7291F2870240}"/>
    <cellStyle name="Comma 3 9" xfId="1751" xr:uid="{DC09A6EA-B3CF-4E15-B53B-94013421E376}"/>
    <cellStyle name="Comma 3 9 2" xfId="2358" xr:uid="{33752F90-DC1B-4D83-8DD1-FC7747795BAF}"/>
    <cellStyle name="Comma 3 9 3" xfId="5441" xr:uid="{D8BFD1DB-9669-454B-BD8B-7055DF7283F6}"/>
    <cellStyle name="Comma 3 9 4" xfId="7167" xr:uid="{75F22317-B115-4E17-A93F-7E6B702A7D1D}"/>
    <cellStyle name="Comma 3 9 4 2" xfId="9647" xr:uid="{9519F0E8-5DCB-4324-84FB-0F5BA2EA3DD3}"/>
    <cellStyle name="Comma 3 9 4 2 2" xfId="13521" xr:uid="{E11E07D8-356F-43C6-B513-6FE454248558}"/>
    <cellStyle name="Comma 3 9 4 3" xfId="11816" xr:uid="{5F5A74CD-CD5E-4D6D-8C22-21032DD260E4}"/>
    <cellStyle name="Comma 3 9 5" xfId="8553" xr:uid="{982AA2C9-D6D8-401A-8774-35B0423D7E38}"/>
    <cellStyle name="Comma 3 9 5 2" xfId="12699" xr:uid="{EE32544E-CB21-4D32-8FBA-C81BE9EA89DB}"/>
    <cellStyle name="Comma 3 9 6" xfId="10972" xr:uid="{81C7280F-6D8F-43F1-AA31-94917848B47D}"/>
    <cellStyle name="Comma 30" xfId="274" xr:uid="{7BA57388-A49E-4603-8A57-804FE1C7CFC7}"/>
    <cellStyle name="Comma 30 2" xfId="417" xr:uid="{F63C6229-43F8-4F4B-A1CB-0E87AB7BC5F0}"/>
    <cellStyle name="Comma 30 2 2" xfId="4895" xr:uid="{F5DCB6CF-B1AD-491A-A626-6DDF86A6764F}"/>
    <cellStyle name="Comma 30 3" xfId="4791" xr:uid="{69E723C8-1E74-4CBF-A7CC-975662A8E470}"/>
    <cellStyle name="Comma 300" xfId="6818" xr:uid="{A3E00D96-0B9E-48E5-BD8F-373E0D72E5C8}"/>
    <cellStyle name="Comma 301" xfId="6885" xr:uid="{3CFB98E3-0F3E-4F56-AC4D-08775812D73E}"/>
    <cellStyle name="Comma 302" xfId="6983" xr:uid="{7B8B32DD-2B16-4865-ACE4-3D2B3DF0869F}"/>
    <cellStyle name="Comma 303" xfId="6987" xr:uid="{B6149842-CB0F-4CFC-B96A-CC24ADAD8688}"/>
    <cellStyle name="Comma 304" xfId="6992" xr:uid="{8EEB57E5-2A40-4041-8FE3-F5D28A2D623F}"/>
    <cellStyle name="Comma 305" xfId="7846" xr:uid="{4EDC65DB-9906-46E2-9121-6D55B9442741}"/>
    <cellStyle name="Comma 306" xfId="7893" xr:uid="{928798D8-4526-4D05-BA02-B43A3994F1A5}"/>
    <cellStyle name="Comma 307" xfId="7860" xr:uid="{D672A871-4927-4E34-9A6B-5BBB89B321AC}"/>
    <cellStyle name="Comma 308" xfId="7851" xr:uid="{89FAD3A9-0896-4271-AF1C-5332AF62A742}"/>
    <cellStyle name="Comma 309" xfId="7869" xr:uid="{166EC46C-FC7B-424B-8B02-9E8C3EA9F515}"/>
    <cellStyle name="Comma 31" xfId="275" xr:uid="{66E800CF-F3AD-4756-834F-158405C0EB3D}"/>
    <cellStyle name="Comma 31 2" xfId="418" xr:uid="{878BA4F0-6D1E-4639-B899-0254B01C1CE9}"/>
    <cellStyle name="Comma 31 2 2" xfId="4896" xr:uid="{D95DCEC0-BFAA-45EA-B27F-F4B64F5F8729}"/>
    <cellStyle name="Comma 31 3" xfId="4792" xr:uid="{BA0228AC-25CE-456A-968A-FCBD06861F6A}"/>
    <cellStyle name="Comma 310" xfId="7852" xr:uid="{0BA6BB71-183B-4573-9227-9C3CAE1D01AE}"/>
    <cellStyle name="Comma 311" xfId="7923" xr:uid="{A532D68F-7417-41EB-B3DF-86F35C8C9025}"/>
    <cellStyle name="Comma 312" xfId="7866" xr:uid="{9B9EC8D5-6765-44EB-BE02-2F4771D4E4BF}"/>
    <cellStyle name="Comma 313" xfId="7863" xr:uid="{4942492D-13EB-4D27-9779-844EF6B4BC93}"/>
    <cellStyle name="Comma 314" xfId="7890" xr:uid="{7DCE843E-DB96-443E-BBD4-8B42ADBCD771}"/>
    <cellStyle name="Comma 315" xfId="8807" xr:uid="{4D658C81-E3E1-49CF-92E5-B25276FC9775}"/>
    <cellStyle name="Comma 316" xfId="7864" xr:uid="{21B415D6-CB21-40B4-A532-BA661FBBEC03}"/>
    <cellStyle name="Comma 317" xfId="10330" xr:uid="{38E3E27C-B1C7-43D6-99BF-467A03BACE3E}"/>
    <cellStyle name="Comma 318" xfId="10323" xr:uid="{B0C4B702-7E46-4169-9F7A-C9EF0363D6C1}"/>
    <cellStyle name="Comma 319" xfId="10338" xr:uid="{6D40AD6F-1B22-4E15-96A5-9CCB6433A3A0}"/>
    <cellStyle name="Comma 32" xfId="276" xr:uid="{35047C6B-F8F8-406E-9CF8-D7E484D7A69A}"/>
    <cellStyle name="Comma 32 2" xfId="419" xr:uid="{A1DCD9FC-7D86-40D3-97F4-031288D1990D}"/>
    <cellStyle name="Comma 32 2 2" xfId="4897" xr:uid="{E4526E06-4084-4EEE-A2C4-7EBC789CA5D4}"/>
    <cellStyle name="Comma 32 3" xfId="2365" xr:uid="{CFA5B943-67FD-42C0-9DA0-4381D484390D}"/>
    <cellStyle name="Comma 32 3 2" xfId="2366" xr:uid="{7B0D3DC4-9AC1-47DC-BDAF-D81926262E89}"/>
    <cellStyle name="Comma 32 3 2 2" xfId="2367" xr:uid="{A9B96560-069B-4184-A41E-FE7782054BBF}"/>
    <cellStyle name="Comma 32 3 3" xfId="2368" xr:uid="{6328D324-2D0D-4A42-8491-62A5429A2805}"/>
    <cellStyle name="Comma 32 3 3 2" xfId="2369" xr:uid="{28948568-B073-4625-A932-61230CA9F7F1}"/>
    <cellStyle name="Comma 32 3 4" xfId="2370" xr:uid="{FA49CD5C-2289-4386-B64E-D957720FE27E}"/>
    <cellStyle name="Comma 32 3 5" xfId="4793" xr:uid="{DFCCB630-F53A-4A8B-ABE6-CE39019BFA48}"/>
    <cellStyle name="Comma 32 3 6" xfId="8750" xr:uid="{08B3F0E1-A2A6-47D5-9BDB-6449EC1A44F6}"/>
    <cellStyle name="Comma 32 4" xfId="2371" xr:uid="{1B073BCD-95CB-4C5E-89AD-BF38C2157364}"/>
    <cellStyle name="Comma 32 4 2" xfId="2372" xr:uid="{B860FBB8-4DA7-4885-BC2A-4A5AAE0D5E77}"/>
    <cellStyle name="Comma 32 5" xfId="2373" xr:uid="{A21098AA-EE41-493F-9541-AA8AB436C742}"/>
    <cellStyle name="Comma 32 5 2" xfId="2374" xr:uid="{8E7840AC-9E64-461C-989D-B96074CED088}"/>
    <cellStyle name="Comma 32 6" xfId="2375" xr:uid="{E9386AD0-F01E-4422-A36A-4E783E5CF065}"/>
    <cellStyle name="Comma 32 7" xfId="2364" xr:uid="{EBE0B0F9-8108-4844-B268-046AC082718F}"/>
    <cellStyle name="Comma 320" xfId="10335" xr:uid="{B1E627B4-9476-4FB2-8E4C-1DE6CA91C8B2}"/>
    <cellStyle name="Comma 321" xfId="10336" xr:uid="{8806D06A-5279-4294-9709-DFE407D51538}"/>
    <cellStyle name="Comma 322" xfId="8873" xr:uid="{D21FAF3A-A4F2-4181-BF80-A8C5A572B9EA}"/>
    <cellStyle name="Comma 323" xfId="10332" xr:uid="{3B7355A5-06B9-44C6-9473-DFE907F0D503}"/>
    <cellStyle name="Comma 324" xfId="10345" xr:uid="{8AE413F0-39AE-4168-A934-056B54776FDB}"/>
    <cellStyle name="Comma 325" xfId="65" xr:uid="{E7559F8E-6154-441A-AD95-D2E6A3FD7682}"/>
    <cellStyle name="Comma 326" xfId="68" xr:uid="{EF556097-7A4E-4F03-867C-D3ADA45F6432}"/>
    <cellStyle name="Comma 327" xfId="10709" xr:uid="{9727EF09-3920-4F4B-AE2B-3EC7A74303C9}"/>
    <cellStyle name="Comma 328" xfId="10742" xr:uid="{FD89A41D-60F6-472C-9C62-8F2A18D41781}"/>
    <cellStyle name="Comma 329" xfId="10723" xr:uid="{E6B466A7-96CC-409B-A7B9-25681B558326}"/>
    <cellStyle name="Comma 33" xfId="277" xr:uid="{EFD4FA36-50F9-4348-9D08-2E5D4791345A}"/>
    <cellStyle name="Comma 33 2" xfId="302" xr:uid="{1015C53C-5D2B-4197-A32A-F7620690E817}"/>
    <cellStyle name="Comma 33 3" xfId="420" xr:uid="{58048696-A23B-4502-B3A5-6B780FCBC1DC}"/>
    <cellStyle name="Comma 33 3 2" xfId="4898" xr:uid="{FA563A6C-5084-4F5A-88E0-BC6E8B4685E9}"/>
    <cellStyle name="Comma 33 4" xfId="2377" xr:uid="{C2429103-815C-40D1-83E0-DE89BD1A3B85}"/>
    <cellStyle name="Comma 33 4 2" xfId="2378" xr:uid="{EF94CD34-D9D4-4ED2-A5CD-34982DBB79E6}"/>
    <cellStyle name="Comma 33 4 2 2" xfId="2379" xr:uid="{14809CED-9187-4151-BA69-93D46FA96BA0}"/>
    <cellStyle name="Comma 33 4 3" xfId="2380" xr:uid="{DD7569A5-6EBC-4CB2-80CC-CDC652CA4D77}"/>
    <cellStyle name="Comma 33 4 3 2" xfId="2381" xr:uid="{82B5169D-BE4F-4A0D-A41E-9C96FFC0D7D2}"/>
    <cellStyle name="Comma 33 4 4" xfId="2382" xr:uid="{C1774581-44EC-4F39-B6E6-03D266A70ECF}"/>
    <cellStyle name="Comma 33 4 5" xfId="4794" xr:uid="{9F8E5E06-BFC7-4D51-993E-99879E72D79F}"/>
    <cellStyle name="Comma 33 4 6" xfId="8751" xr:uid="{FD9E331B-6C5D-47D3-9858-D74424C1B441}"/>
    <cellStyle name="Comma 33 5" xfId="2383" xr:uid="{191C99BF-12EF-449A-8C68-91446F760339}"/>
    <cellStyle name="Comma 33 5 2" xfId="2384" xr:uid="{979EB2DA-6F42-4B03-9051-A10F6004E761}"/>
    <cellStyle name="Comma 33 6" xfId="2385" xr:uid="{8F340B48-D7EB-4996-9D31-00416D904CC2}"/>
    <cellStyle name="Comma 33 6 2" xfId="2386" xr:uid="{9DAD2065-1ABF-4E21-B1C0-54CDEC59E0F1}"/>
    <cellStyle name="Comma 33 7" xfId="2387" xr:uid="{817F264E-3C71-454A-B081-95F0656102EB}"/>
    <cellStyle name="Comma 33 8" xfId="2376" xr:uid="{1F9526B6-E820-4A6C-AB49-F29819F161D1}"/>
    <cellStyle name="Comma 330" xfId="10771" xr:uid="{6665F98D-FB67-4EBE-A26A-B9D786F1F725}"/>
    <cellStyle name="Comma 331" xfId="10785" xr:uid="{B0574D80-A134-4075-800D-1D181A71981B}"/>
    <cellStyle name="Comma 332" xfId="10722" xr:uid="{9BC795F9-60C4-4360-9FAE-EB6B74F77C32}"/>
    <cellStyle name="Comma 333" xfId="10775" xr:uid="{6D58F5B1-E0D7-4979-BF9A-430595C029F9}"/>
    <cellStyle name="Comma 334" xfId="10733" xr:uid="{CEC0C091-7DC1-4844-A340-BD123C50B97E}"/>
    <cellStyle name="Comma 335" xfId="10757" xr:uid="{A2FCF08E-770C-43CE-A0BA-27096DC7F2D7}"/>
    <cellStyle name="Comma 336" xfId="10756" xr:uid="{5B5BE271-7BF5-4C90-AA7C-40E14E68F250}"/>
    <cellStyle name="Comma 337" xfId="10753" xr:uid="{D7B0FEE0-5543-404B-A1CA-FE831F1579CF}"/>
    <cellStyle name="Comma 338" xfId="10796" xr:uid="{AAD0EFEB-75CC-4B84-8CB9-07ECF790DE04}"/>
    <cellStyle name="Comma 339" xfId="10706" xr:uid="{BA10CFBA-2927-4F6C-93A0-3C984D23B17B}"/>
    <cellStyle name="Comma 34" xfId="292" xr:uid="{21DF6E4F-E595-4BD7-B595-A3401E21C8F2}"/>
    <cellStyle name="Comma 34 2" xfId="421" xr:uid="{758D703E-7987-4647-A667-2E84B12F7041}"/>
    <cellStyle name="Comma 34 2 2" xfId="4899" xr:uid="{D58BFB41-040B-47C0-AFBB-C2CBE8DC4BCD}"/>
    <cellStyle name="Comma 34 3" xfId="2388" xr:uid="{AC6EDFE6-BD7D-4712-80A6-C287B09986B7}"/>
    <cellStyle name="Comma 34 3 2" xfId="4804" xr:uid="{AF325B1D-D227-4844-8139-31A0B0C8C04B}"/>
    <cellStyle name="Comma 34 3 3" xfId="8752" xr:uid="{1477046B-CC4B-4879-9140-02A4F9E23182}"/>
    <cellStyle name="Comma 340" xfId="10769" xr:uid="{05834111-6966-4A98-BA90-3DCF7F8CC236}"/>
    <cellStyle name="Comma 341" xfId="10728" xr:uid="{A801AB96-533F-446D-8536-DF00C9A014BF}"/>
    <cellStyle name="Comma 342" xfId="10777" xr:uid="{ABB28835-0D36-475B-990A-333B8F87ED53}"/>
    <cellStyle name="Comma 343" xfId="10795" xr:uid="{2263B87C-47D6-40B9-A9CD-F4A11ACB2E61}"/>
    <cellStyle name="Comma 344" xfId="10730" xr:uid="{6579DEE2-6E8B-4ED1-8D9A-C25CF00D3483}"/>
    <cellStyle name="Comma 345" xfId="10788" xr:uid="{C076ADB6-2170-4C09-AC31-9590AD7A82AE}"/>
    <cellStyle name="Comma 346" xfId="10781" xr:uid="{CC1A858F-72AA-47DE-ADE4-B0C09B68863E}"/>
    <cellStyle name="Comma 347" xfId="10719" xr:uid="{DF64024F-DA81-4027-9FFE-2FF0053C0157}"/>
    <cellStyle name="Comma 348" xfId="10732" xr:uid="{869F3D35-828F-483F-91C3-9C260A5D6FED}"/>
    <cellStyle name="Comma 349" xfId="10725" xr:uid="{2FE7C060-9A09-4A43-92FE-7C5F7391657E}"/>
    <cellStyle name="Comma 35" xfId="293" xr:uid="{2B79720D-BC8F-4F51-A952-E2B86165959D}"/>
    <cellStyle name="Comma 35 2" xfId="422" xr:uid="{C6F22367-A882-4837-AC6D-0ADD69814016}"/>
    <cellStyle name="Comma 35 2 2" xfId="4900" xr:uid="{2147632C-AD9E-4D61-85EC-0DC0F7153EBE}"/>
    <cellStyle name="Comma 35 3" xfId="4805" xr:uid="{71CF369E-39A5-4BDC-8033-9AFAC3421FF7}"/>
    <cellStyle name="Comma 350" xfId="10744" xr:uid="{98932EAE-E1F5-4FE0-96BB-FF0C8C294741}"/>
    <cellStyle name="Comma 351" xfId="10738" xr:uid="{F6F3745A-64B7-4BF1-BEBF-534904EA2215}"/>
    <cellStyle name="Comma 352" xfId="10708" xr:uid="{3D5DEAEB-43BF-465B-A6DA-CC5F6DACB269}"/>
    <cellStyle name="Comma 353" xfId="10731" xr:uid="{4BAE7B5D-50E1-43CF-87B7-670CD3897443}"/>
    <cellStyle name="Comma 354" xfId="10713" xr:uid="{5D94EF86-AC99-4EF3-8403-6B0B68F48ECC}"/>
    <cellStyle name="Comma 355" xfId="10718" xr:uid="{9466106A-AF7A-448F-8598-E5042A732189}"/>
    <cellStyle name="Comma 356" xfId="10761" xr:uid="{CF55B2B8-AE99-44A8-866E-40A1C5CBA53B}"/>
    <cellStyle name="Comma 357" xfId="10720" xr:uid="{B007A473-EA3C-4ABB-B213-7331B9D12E8C}"/>
    <cellStyle name="Comma 358" xfId="10740" xr:uid="{D46E505C-6CC9-40AC-8838-E129B98BABBF}"/>
    <cellStyle name="Comma 36" xfId="294" xr:uid="{0A558EC3-2655-467A-B7F4-75AA61996F6B}"/>
    <cellStyle name="Comma 36 2" xfId="423" xr:uid="{76B089DB-FE64-4C82-891C-2B0B145FBFC4}"/>
    <cellStyle name="Comma 36 2 2" xfId="4901" xr:uid="{E8C73B81-22C7-45AA-AD63-8F53EA0E6516}"/>
    <cellStyle name="Comma 36 3" xfId="4806" xr:uid="{D6507A00-DFAB-4BC0-B360-130FDA3937CD}"/>
    <cellStyle name="Comma 37" xfId="82" xr:uid="{A8770E8D-CD8A-4693-AA2D-128BD31DD260}"/>
    <cellStyle name="Comma 37 2" xfId="424" xr:uid="{AD772858-F109-4ECC-B234-C68CF82EF086}"/>
    <cellStyle name="Comma 37 2 2" xfId="4902" xr:uid="{D2D0BD8D-3BC5-4E9D-8144-244E69D8C803}"/>
    <cellStyle name="Comma 37 3" xfId="4813" xr:uid="{CE4E19F8-51A1-472F-BB9D-655263807994}"/>
    <cellStyle name="Comma 38" xfId="305" xr:uid="{C0BC5FF0-7BA3-4FE3-A05A-359A90DFFB5C}"/>
    <cellStyle name="Comma 38 2" xfId="425" xr:uid="{C2316F39-C530-47C0-A632-B5DE5BD87177}"/>
    <cellStyle name="Comma 38 2 2" xfId="4903" xr:uid="{497FE0F9-28B4-468A-852E-3B7BF7DE22A8}"/>
    <cellStyle name="Comma 38 3" xfId="4815" xr:uid="{A6697DD3-A8C3-4CF9-B1B5-ADA76159DDBD}"/>
    <cellStyle name="Comma 39" xfId="307" xr:uid="{CC015A45-96F1-4CED-8A72-6D75866F15C6}"/>
    <cellStyle name="Comma 39 2" xfId="426" xr:uid="{6B43332E-3D0D-4221-8DFB-CA6ACDBDB724}"/>
    <cellStyle name="Comma 39 2 2" xfId="2390" xr:uid="{45220E0C-5538-42BB-AD7C-0BF628C112CC}"/>
    <cellStyle name="Comma 39 2 3" xfId="2389" xr:uid="{2A02AD52-B899-4226-96B5-72409F81EDE0}"/>
    <cellStyle name="Comma 39 2 4" xfId="5408" xr:uid="{EDB7467A-8C6E-48AF-8F58-94E4A82957CE}"/>
    <cellStyle name="Comma 39 2 5" xfId="4483" xr:uid="{EBC6B5A1-8478-4EB1-8A14-D0399E181BC5}"/>
    <cellStyle name="Comma 39 3" xfId="2391" xr:uid="{4CC0AFC2-5673-41E8-8700-DD95B08CBE61}"/>
    <cellStyle name="Comma 4" xfId="175" xr:uid="{D1E4705B-20E9-4342-AE9D-94E446910395}"/>
    <cellStyle name="Comma 4 2" xfId="427" xr:uid="{98FDC659-CE34-4E31-B3B5-0FCA0E42D763}"/>
    <cellStyle name="Comma 4 2 2" xfId="2393" xr:uid="{D8B15945-F6F2-4814-B3FC-9939C5F4E34C}"/>
    <cellStyle name="Comma 4 2 2 2" xfId="5092" xr:uid="{375D66F8-8C6E-4D5D-852A-6457F57F2BF2}"/>
    <cellStyle name="Comma 4 2 2 3" xfId="8753" xr:uid="{E1D1EBCF-4B0B-4353-A686-474DF8102137}"/>
    <cellStyle name="Comma 4 2 3" xfId="2394" xr:uid="{63D8DE8D-F20D-4FE0-9BB4-8EEE6961E2FF}"/>
    <cellStyle name="Comma 4 2 3 2" xfId="4904" xr:uid="{497F37F3-FE1A-4244-BB13-4FD608B9C01C}"/>
    <cellStyle name="Comma 4 2 3 3" xfId="8754" xr:uid="{33A73772-6C3B-405B-B619-AEA96E6457DD}"/>
    <cellStyle name="Comma 4 2 4" xfId="2395" xr:uid="{1656CD28-06AC-48C1-809C-BCFB8E4D40FE}"/>
    <cellStyle name="Comma 4 2 4 2" xfId="5515" xr:uid="{993001E6-1B31-4E30-B618-7D42D7454C43}"/>
    <cellStyle name="Comma 4 3" xfId="651" xr:uid="{2C2A5A33-3D46-4884-B0F8-F2EB77A18877}"/>
    <cellStyle name="Comma 4 3 2" xfId="1242" xr:uid="{F6EF2A32-BB08-40C9-94CF-099A84E33318}"/>
    <cellStyle name="Comma 4 3 3" xfId="1487" xr:uid="{434FCC33-EFEF-447B-9FD8-67D7669E551A}"/>
    <cellStyle name="Comma 4 3 4" xfId="1076" xr:uid="{F4B22935-BC3A-4A8C-A686-079BAC79EEB9}"/>
    <cellStyle name="Comma 4 4" xfId="679" xr:uid="{D272962C-D59C-4861-94BC-F3D643315E23}"/>
    <cellStyle name="Comma 4 4 2" xfId="2397" xr:uid="{D4A6B481-D8DB-45EB-99FD-9F5CB4716346}"/>
    <cellStyle name="Comma 4 4 3" xfId="2396" xr:uid="{E0D9CA08-8CAC-4BD6-9B4C-33A14E381F7C}"/>
    <cellStyle name="Comma 4 5" xfId="949" xr:uid="{2F7BE5FA-F29A-4376-B6E4-4B1A5B2E8FEC}"/>
    <cellStyle name="Comma 4 5 2" xfId="2398" xr:uid="{DD7D8AD6-ACC5-4761-9694-26F76F4457E8}"/>
    <cellStyle name="Comma 4 5 2 2" xfId="6652" xr:uid="{2699F1B9-67B5-4248-A845-BDDA1452E67C}"/>
    <cellStyle name="Comma 4 5 3" xfId="4755" xr:uid="{996656EB-3A50-4BBC-9AC3-BCC085101A7A}"/>
    <cellStyle name="Comma 4 5 4" xfId="8120" xr:uid="{BA03BE95-E4AA-4353-A527-47CC9BDF0BB6}"/>
    <cellStyle name="Comma 4 6" xfId="2028" xr:uid="{D84DC1BC-F87F-4EF2-9A19-F4738167D628}"/>
    <cellStyle name="Comma 4 6 2" xfId="2399" xr:uid="{517DBAB8-E242-41EA-A278-9158593131D4}"/>
    <cellStyle name="Comma 4 6 2 2" xfId="6712" xr:uid="{D9B0E3DC-C3B1-46A0-8E71-3E679408142E}"/>
    <cellStyle name="Comma 4 6 3" xfId="5443" xr:uid="{9D344A7B-4DF8-4266-AD9A-AFC412061353}"/>
    <cellStyle name="Comma 4 7" xfId="2392" xr:uid="{00EBE89D-18ED-4C35-A7A8-7488F154C567}"/>
    <cellStyle name="Comma 4 7 2" xfId="6455" xr:uid="{726670BA-7F9C-41C3-9954-1F82590E6B3E}"/>
    <cellStyle name="Comma 4 7 3" xfId="5958" xr:uid="{092171F2-E832-418F-B0D7-B4DA47544B12}"/>
    <cellStyle name="Comma 4 8" xfId="4269" xr:uid="{4EAD4D60-4724-47D6-B791-4A02000212B4}"/>
    <cellStyle name="Comma 4 8 2" xfId="5556" xr:uid="{75C4D864-FE70-48E4-84CB-5D510804436D}"/>
    <cellStyle name="Comma 4 9" xfId="4313" xr:uid="{0F2B465D-43F9-4094-9923-25859F03D88C}"/>
    <cellStyle name="Comma 40" xfId="85" xr:uid="{6B66FDA7-8415-4789-8A8E-F1ECA99D52C5}"/>
    <cellStyle name="Comma 40 2" xfId="428" xr:uid="{D23282C0-C08D-46FF-833F-E433AF964B71}"/>
    <cellStyle name="Comma 40 2 2" xfId="4905" xr:uid="{212B1816-6423-4622-A82C-1BDC929BE212}"/>
    <cellStyle name="Comma 40 3" xfId="1151" xr:uid="{32745BCF-3A35-4B1E-BC0B-36B8D31C69B1}"/>
    <cellStyle name="Comma 40 3 2" xfId="1261" xr:uid="{2DD25097-BF58-403E-92BD-BB4793A286B9}"/>
    <cellStyle name="Comma 40 3 3" xfId="4819" xr:uid="{1D60002F-507A-4DF8-97FF-7A1AD28C865C}"/>
    <cellStyle name="Comma 40 3 3 2" xfId="6665" xr:uid="{4DD4B605-B105-4330-B9CE-325C2BF19D01}"/>
    <cellStyle name="Comma 40 3 3 3" xfId="6012" xr:uid="{ACF3C803-9AC6-4028-9B4A-8FEE63B2443E}"/>
    <cellStyle name="Comma 40 3 4" xfId="8170" xr:uid="{117DA3E4-D5AF-4A5C-B574-ACAD9AA2C36C}"/>
    <cellStyle name="Comma 40 4" xfId="1206" xr:uid="{57B282A3-72F8-41C4-9874-C2EA0E39AEBF}"/>
    <cellStyle name="Comma 40 5" xfId="2400" xr:uid="{CB195D1A-2F16-405B-A664-AB8FF1511DB2}"/>
    <cellStyle name="Comma 41" xfId="312" xr:uid="{15D06784-42F6-44BE-AB9F-0C588AAC47AF}"/>
    <cellStyle name="Comma 41 2" xfId="429" xr:uid="{47158338-4688-42EF-B78C-F5156910365A}"/>
    <cellStyle name="Comma 41 2 2" xfId="2403" xr:uid="{87C0F2F0-7190-48DE-A94A-2832FA5A6AF8}"/>
    <cellStyle name="Comma 41 2 2 2" xfId="5429" xr:uid="{516925FE-EB80-4076-A27B-64D0CC5DD8EE}"/>
    <cellStyle name="Comma 41 2 2 3" xfId="4906" xr:uid="{E017EF1F-971B-4F22-B2A0-F235D4B13EAD}"/>
    <cellStyle name="Comma 41 2 2 4" xfId="8755" xr:uid="{3D59505A-E510-4B8B-814E-21E6D7C1E792}"/>
    <cellStyle name="Comma 41 2 3" xfId="2404" xr:uid="{AF7773C4-D847-4832-BFA5-E9A8E1AADBFD}"/>
    <cellStyle name="Comma 41 2 3 2" xfId="5409" xr:uid="{75FFB5B3-EE28-42CD-AB21-8C0EF689306A}"/>
    <cellStyle name="Comma 41 2 4" xfId="2402" xr:uid="{45A7AB76-16E2-49B1-A959-E99B9D68DDFE}"/>
    <cellStyle name="Comma 41 2 4 2" xfId="4484" xr:uid="{E3DE7A5C-59A3-4AA2-A5F4-AEEEB92338A1}"/>
    <cellStyle name="Comma 41 3" xfId="1152" xr:uid="{9DE97470-570D-4405-AB2A-3A1B9D75D416}"/>
    <cellStyle name="Comma 41 3 2" xfId="2405" xr:uid="{176C3224-005E-4140-8D9A-575C179BCEC3}"/>
    <cellStyle name="Comma 41 3 2 2" xfId="2406" xr:uid="{F9E2A694-2C7E-4AA9-BA38-D9B2680DAC90}"/>
    <cellStyle name="Comma 41 3 2 2 2" xfId="5879" xr:uid="{3F384608-B5BA-428E-9878-54D224B03177}"/>
    <cellStyle name="Comma 41 3 2 2 2 2" xfId="7557" xr:uid="{30174CCD-C508-4101-AB5E-F57714BF3041}"/>
    <cellStyle name="Comma 41 3 2 2 2 2 2" xfId="10032" xr:uid="{217C959B-B71A-443B-BF8E-72E9FB89F028}"/>
    <cellStyle name="Comma 41 3 2 2 2 2 2 2" xfId="13906" xr:uid="{A9251DBB-9F17-4CCF-B6FA-171B789AA589}"/>
    <cellStyle name="Comma 41 3 2 2 2 2 3" xfId="12201" xr:uid="{E62EA594-A5B5-4A73-BC46-341624EA17C5}"/>
    <cellStyle name="Comma 41 3 2 2 2 3" xfId="9181" xr:uid="{5C0C20CF-EF13-4443-81ED-5716D7341A68}"/>
    <cellStyle name="Comma 41 3 2 2 2 3 2" xfId="13062" xr:uid="{2F0B1FA2-5F08-4CC5-B61F-3DCB60451728}"/>
    <cellStyle name="Comma 41 3 2 2 2 4" xfId="11357" xr:uid="{7FB285C8-01E9-4252-B357-6991FB59D0F4}"/>
    <cellStyle name="Comma 41 3 2 2 3" xfId="5716" xr:uid="{1FD27119-C04F-471A-BC95-79F80D658F14}"/>
    <cellStyle name="Comma 41 3 2 2 3 2" xfId="7541" xr:uid="{2DD433DC-D3A2-449F-B6DB-0B5BC24B990F}"/>
    <cellStyle name="Comma 41 3 2 2 3 2 2" xfId="10016" xr:uid="{743D3A7B-26EE-4848-AE8B-A396D1DD52AF}"/>
    <cellStyle name="Comma 41 3 2 2 3 2 2 2" xfId="13890" xr:uid="{63933BDA-6995-4279-BD2D-062C1A926893}"/>
    <cellStyle name="Comma 41 3 2 2 3 2 3" xfId="12185" xr:uid="{DC804F1E-3A99-49E4-8A99-EE382C0AA79D}"/>
    <cellStyle name="Comma 41 3 2 2 3 3" xfId="9165" xr:uid="{4F1AA2D4-EE81-4DF1-B906-2F91ED6E804A}"/>
    <cellStyle name="Comma 41 3 2 2 3 3 2" xfId="13046" xr:uid="{BCDCDC9F-4C02-425B-8FDB-3B535AC1FE05}"/>
    <cellStyle name="Comma 41 3 2 2 3 4" xfId="11341" xr:uid="{08353524-5F05-4A39-BADA-FFFA554297AD}"/>
    <cellStyle name="Comma 41 3 2 2 4" xfId="6728" xr:uid="{27711F84-A88C-4EFB-AA62-720525546FD0}"/>
    <cellStyle name="Comma 41 3 2 2 4 2" xfId="7804" xr:uid="{E710A018-56DC-4FEB-A1AF-282188D1CA78}"/>
    <cellStyle name="Comma 41 3 2 2 4 2 2" xfId="10279" xr:uid="{6FD1282D-2B98-43E7-B8C3-2487E445DAF6}"/>
    <cellStyle name="Comma 41 3 2 2 4 2 2 2" xfId="14153" xr:uid="{26FD6DE6-9CFF-4919-B3DB-D8E60329FDA1}"/>
    <cellStyle name="Comma 41 3 2 2 4 2 3" xfId="12448" xr:uid="{86D9863A-B4A8-449C-9269-91BA90931A19}"/>
    <cellStyle name="Comma 41 3 2 2 4 3" xfId="9430" xr:uid="{81226F93-6B70-4DCF-8187-3FA4A9DAB428}"/>
    <cellStyle name="Comma 41 3 2 2 4 3 2" xfId="13309" xr:uid="{79B158D3-DBB9-46AC-A63E-41E3DB02A1AA}"/>
    <cellStyle name="Comma 41 3 2 2 4 4" xfId="11604" xr:uid="{41A15847-C9E3-43A1-8266-3635BDEBFDDF}"/>
    <cellStyle name="Comma 41 3 2 2 5" xfId="7320" xr:uid="{264C1F6A-0B22-4984-805B-A6D9F496A99E}"/>
    <cellStyle name="Comma 41 3 2 2 5 2" xfId="9795" xr:uid="{A91E4548-9DEC-4C07-B4D4-F488A744AA86}"/>
    <cellStyle name="Comma 41 3 2 2 5 2 2" xfId="13669" xr:uid="{7F50CDB9-FA0C-4608-B0CA-24DF53BF87B8}"/>
    <cellStyle name="Comma 41 3 2 2 5 3" xfId="11964" xr:uid="{036E3DB3-C35E-4C15-A443-15059E9A0629}"/>
    <cellStyle name="Comma 41 3 2 2 6" xfId="7855" xr:uid="{4E3C5F5F-2D7C-4665-A302-C9F5B2C1D476}"/>
    <cellStyle name="Comma 41 3 2 2 6 2" xfId="12492" xr:uid="{CDF0C2DB-18C8-432E-9073-17E00BB8B61D}"/>
    <cellStyle name="Comma 41 3 2 2 7" xfId="11120" xr:uid="{E1DF76F3-335E-41F0-BE7B-907435D3DBFD}"/>
    <cellStyle name="Comma 41 3 2 3" xfId="4822" xr:uid="{7DC9EA19-882D-4A77-8535-93A7065F2AD0}"/>
    <cellStyle name="Comma 41 3 2 3 2" xfId="5876" xr:uid="{A55716B0-874B-461D-83F9-D947C9247DB4}"/>
    <cellStyle name="Comma 41 3 2 3 2 2" xfId="7554" xr:uid="{C472651B-D0D5-4C21-80A2-049635D8ABCA}"/>
    <cellStyle name="Comma 41 3 2 3 2 2 2" xfId="10029" xr:uid="{FAC160F1-67A6-4F00-801D-2B8DF00AF11A}"/>
    <cellStyle name="Comma 41 3 2 3 2 2 2 2" xfId="13903" xr:uid="{9ED1C35D-B523-40AE-9F6A-85F96228D568}"/>
    <cellStyle name="Comma 41 3 2 3 2 2 3" xfId="12198" xr:uid="{0F0C1194-6832-4E47-886C-D31E8EFE41FA}"/>
    <cellStyle name="Comma 41 3 2 3 2 3" xfId="9178" xr:uid="{34EACA3A-59BF-412F-A7C2-FE5E13E56C48}"/>
    <cellStyle name="Comma 41 3 2 3 2 3 2" xfId="13059" xr:uid="{98E50A82-FCB2-4E86-8C34-7DE8BBB6DDB3}"/>
    <cellStyle name="Comma 41 3 2 3 2 4" xfId="11354" xr:uid="{ECE32411-C7F7-47C9-A2BB-34EC15065345}"/>
    <cellStyle name="Comma 41 3 2 4" xfId="6666" xr:uid="{9880F405-2725-4DCA-9DCB-050FA68DB208}"/>
    <cellStyle name="Comma 41 3 2 5" xfId="4500" xr:uid="{D0E6F4A6-0A78-4016-A6C9-E54ED4F51BC3}"/>
    <cellStyle name="Comma 41 3 2 5 2" xfId="7365" xr:uid="{DD6FF18D-3655-4E2D-A754-ED35B8C6F88D}"/>
    <cellStyle name="Comma 41 3 2 5 2 2" xfId="9840" xr:uid="{816CB1FB-7BA1-4FE8-A41F-8CE35AEC12F8}"/>
    <cellStyle name="Comma 41 3 2 5 2 2 2" xfId="13714" xr:uid="{E4B91135-DD4E-4992-B9A7-3529EDB382AB}"/>
    <cellStyle name="Comma 41 3 2 5 2 3" xfId="12009" xr:uid="{7AD61814-A47D-458C-8CEF-973D26BA83C4}"/>
    <cellStyle name="Comma 41 3 2 5 3" xfId="8887" xr:uid="{FE512120-78C0-4FF8-B383-069DA5C492C2}"/>
    <cellStyle name="Comma 41 3 2 5 3 2" xfId="12870" xr:uid="{D952D219-B5AD-49D0-B102-BF197B2DB897}"/>
    <cellStyle name="Comma 41 3 2 5 4" xfId="11165" xr:uid="{F2E9181A-1A85-4B63-8A4D-804229B51DC6}"/>
    <cellStyle name="Comma 41 3 2 6" xfId="6727" xr:uid="{36FA1450-E3E0-4C5E-908F-B3FFC4BB84DA}"/>
    <cellStyle name="Comma 41 3 2 6 2" xfId="7803" xr:uid="{8ACB3B4F-8F46-42A7-B003-1D6044D79736}"/>
    <cellStyle name="Comma 41 3 2 6 2 2" xfId="10278" xr:uid="{5E0F259B-0656-4878-BB63-821036EEE871}"/>
    <cellStyle name="Comma 41 3 2 6 2 2 2" xfId="14152" xr:uid="{05D94B7E-C514-4BFA-BC2A-F88B7370A27F}"/>
    <cellStyle name="Comma 41 3 2 6 2 3" xfId="12447" xr:uid="{C6E43199-D0D9-40B9-B521-605045C28673}"/>
    <cellStyle name="Comma 41 3 2 6 3" xfId="9429" xr:uid="{75870B0D-A1DD-48EA-8C24-152EB89057C4}"/>
    <cellStyle name="Comma 41 3 2 6 3 2" xfId="13308" xr:uid="{6301A64C-F9FE-4FC9-8C90-C74AD1DA7AB4}"/>
    <cellStyle name="Comma 41 3 2 6 4" xfId="11603" xr:uid="{EFF7CEC8-44AA-4421-866F-D92BA62118F2}"/>
    <cellStyle name="Comma 41 3 2 7" xfId="7319" xr:uid="{98D18638-6E11-4FF2-A59C-7854B7E8ABBF}"/>
    <cellStyle name="Comma 41 3 2 7 2" xfId="9794" xr:uid="{0942EB01-EB94-4AB5-8FDB-8D30F3035B67}"/>
    <cellStyle name="Comma 41 3 2 7 2 2" xfId="13668" xr:uid="{6B4376DF-78F6-4E1F-AED2-67BBB708015E}"/>
    <cellStyle name="Comma 41 3 2 7 3" xfId="11963" xr:uid="{4E52D4C4-2EFD-49ED-83A7-1C79BEA0D730}"/>
    <cellStyle name="Comma 41 3 2 8" xfId="7854" xr:uid="{1AB6EE51-207F-492C-AD59-6C665CA52797}"/>
    <cellStyle name="Comma 41 3 2 8 2" xfId="12491" xr:uid="{ED30EF64-2CC8-4079-B98C-F22FD6AC2089}"/>
    <cellStyle name="Comma 41 3 2 9" xfId="11119" xr:uid="{B8E5F655-7B16-47DD-ACAF-CE38A76F28C7}"/>
    <cellStyle name="Comma 41 3 3" xfId="5856" xr:uid="{8DD6B182-914B-43E8-9C18-B642E68609A0}"/>
    <cellStyle name="Comma 41 3 4" xfId="8171" xr:uid="{455D0D72-786D-45B0-B0BF-8DEF7C773403}"/>
    <cellStyle name="Comma 41 4" xfId="2401" xr:uid="{C9047EEE-858A-4C07-AA4F-51A78F67B1A6}"/>
    <cellStyle name="Comma 41 5" xfId="5407" xr:uid="{8BEDBD91-BAB5-4579-A151-31D2D8B6DB93}"/>
    <cellStyle name="Comma 41 6" xfId="4419" xr:uid="{4F950969-F796-4656-BF45-9EE9F8EDEAB4}"/>
    <cellStyle name="Comma 42" xfId="314" xr:uid="{24526A5F-0171-4865-B843-AFCE012BB829}"/>
    <cellStyle name="Comma 42 2" xfId="430" xr:uid="{E8683570-23F7-457C-863E-79930F379BE2}"/>
    <cellStyle name="Comma 42 2 2" xfId="2409" xr:uid="{DCCDEE9D-17F5-4FC2-BEC1-EA1FE05A0623}"/>
    <cellStyle name="Comma 42 2 2 2" xfId="4907" xr:uid="{E2D57616-6D80-4384-897A-1081C1B3F940}"/>
    <cellStyle name="Comma 42 2 2 3" xfId="8756" xr:uid="{F05C669B-CFAE-4EFD-A373-ECD60D204BDB}"/>
    <cellStyle name="Comma 42 2 3" xfId="3979" xr:uid="{62A49BAB-5B15-4C42-95BB-E885E7448D5A}"/>
    <cellStyle name="Comma 42 2 4" xfId="2408" xr:uid="{214B06CC-4537-4C6C-8D51-5BF8AF86B4DF}"/>
    <cellStyle name="Comma 42 3" xfId="1153" xr:uid="{FA066DB2-0466-47A4-A92E-49A4F4ABDB6D}"/>
    <cellStyle name="Comma 42 3 2" xfId="1262" xr:uid="{C15A26B7-1EA4-47E7-BD87-EFA2707756DE}"/>
    <cellStyle name="Comma 42 3 2 2" xfId="2411" xr:uid="{6D272F98-4C6C-437C-80D1-2AF3CE5096A6}"/>
    <cellStyle name="Comma 42 3 2 2 2" xfId="6047" xr:uid="{28D9FB07-54F6-4627-9969-3FEC281CE650}"/>
    <cellStyle name="Comma 42 3 3" xfId="3993" xr:uid="{68B5A8B3-B38C-49EE-AC64-5C44669CC66F}"/>
    <cellStyle name="Comma 42 3 3 2" xfId="4824" xr:uid="{BFCD96E6-F77C-43E1-83E2-19577E192B42}"/>
    <cellStyle name="Comma 42 3 3 3" xfId="6014" xr:uid="{27EBC756-943C-4A18-BE4D-0BE8D37C88BA}"/>
    <cellStyle name="Comma 42 3 4" xfId="2410" xr:uid="{3A8226AA-64BA-4A1A-857D-32CC4B4686AB}"/>
    <cellStyle name="Comma 42 3 5" xfId="8172" xr:uid="{F41F24AF-E667-4420-85EF-CCBB89E3E377}"/>
    <cellStyle name="Comma 42 4" xfId="1207" xr:uid="{ECDA2719-2E51-415B-9477-5803D9638AB4}"/>
    <cellStyle name="Comma 42 4 2" xfId="2412" xr:uid="{8876B467-C377-4328-88E7-F1344E570B92}"/>
    <cellStyle name="Comma 42 4 2 2" xfId="6033" xr:uid="{EB1AA5A1-A86F-4C1F-AA2C-C58C92EF4B84}"/>
    <cellStyle name="Comma 42 5" xfId="3973" xr:uid="{0CCC65BF-D853-4FD3-8174-D0EE7C48FE48}"/>
    <cellStyle name="Comma 42 5 2" xfId="5914" xr:uid="{F6D0DA4F-10B7-4482-8B7D-010DE00994EB}"/>
    <cellStyle name="Comma 42 6" xfId="2407" xr:uid="{B973E497-EE3B-456C-8842-BF4F824F6033}"/>
    <cellStyle name="Comma 43" xfId="76" xr:uid="{0D9B474B-AF9D-42B7-8ECD-8D28A777745F}"/>
    <cellStyle name="Comma 43 2" xfId="431" xr:uid="{87A089EE-1A67-4DC1-A6D9-608C3C8C35ED}"/>
    <cellStyle name="Comma 43 2 2" xfId="2415" xr:uid="{6969F7F7-5226-4E46-AB3B-6D8988CBA452}"/>
    <cellStyle name="Comma 43 2 2 2" xfId="4908" xr:uid="{D05EB7B2-4D6E-493E-ABAC-39B37B831621}"/>
    <cellStyle name="Comma 43 2 2 3" xfId="8757" xr:uid="{27BC8DBC-72E7-49A7-B29A-E63F34945395}"/>
    <cellStyle name="Comma 43 2 3" xfId="3994" xr:uid="{B4FAEEDA-F2DA-4AC9-953F-C2B2AAA272AD}"/>
    <cellStyle name="Comma 43 2 4" xfId="2414" xr:uid="{9E7F1DFA-7E86-465E-9FC2-A131691901EF}"/>
    <cellStyle name="Comma 43 3" xfId="1154" xr:uid="{C9866402-092A-430F-BE3B-5BD18360B922}"/>
    <cellStyle name="Comma 43 3 2" xfId="2417" xr:uid="{8E28C8E6-1010-4455-A7DA-F6EE5C10D8D5}"/>
    <cellStyle name="Comma 43 3 2 2" xfId="4826" xr:uid="{40311FCB-E728-4239-91FC-F6C37D3A77B3}"/>
    <cellStyle name="Comma 43 3 3" xfId="2416" xr:uid="{37D8B9A9-0401-4F60-9D24-3FD40FF4DD92}"/>
    <cellStyle name="Comma 43 3 3 2" xfId="6015" xr:uid="{E90F2295-C528-40AE-8759-D634AE5FE51A}"/>
    <cellStyle name="Comma 43 3 4" xfId="8173" xr:uid="{034AA0A3-F0A9-43CC-A8E0-7F6317F2FF36}"/>
    <cellStyle name="Comma 43 4" xfId="2418" xr:uid="{0430055D-59BF-4E5C-9896-A6D5780AA020}"/>
    <cellStyle name="Comma 43 5" xfId="3975" xr:uid="{AE3A3437-B3D9-4271-B41B-2FC37DF8B41F}"/>
    <cellStyle name="Comma 43 6" xfId="2413" xr:uid="{A8BD7330-C313-4013-877A-714ADDF0FDC2}"/>
    <cellStyle name="Comma 44" xfId="317" xr:uid="{0FA53722-1730-43A0-A4F1-D1B4C3548EE6}"/>
    <cellStyle name="Comma 44 2" xfId="432" xr:uid="{78B06D9C-EB9A-4368-B9CC-075C0B2D4102}"/>
    <cellStyle name="Comma 44 2 2" xfId="2421" xr:uid="{9E5FF0A8-9B31-4059-9036-7B3D875F4889}"/>
    <cellStyle name="Comma 44 2 2 2" xfId="4909" xr:uid="{1BF56489-039D-4738-A3BF-CF08AE37CC1D}"/>
    <cellStyle name="Comma 44 2 2 3" xfId="8758" xr:uid="{C4E07F41-2E9E-4783-81EF-5DE7A86105F6}"/>
    <cellStyle name="Comma 44 2 3" xfId="4000" xr:uid="{ECC4DEAF-F54D-4FB3-A631-9FFBD14356BF}"/>
    <cellStyle name="Comma 44 2 4" xfId="2420" xr:uid="{ADA3824D-52B3-4CA5-9AD0-C5B921250B6D}"/>
    <cellStyle name="Comma 44 3" xfId="1155" xr:uid="{63734111-7A5F-4586-AA77-BEBA3BF8B7AE}"/>
    <cellStyle name="Comma 44 3 2" xfId="2423" xr:uid="{6659F0DC-6264-4379-8E26-90768158A1B8}"/>
    <cellStyle name="Comma 44 3 2 2" xfId="4693" xr:uid="{83F0F380-2AC6-4FA1-972B-189CD50BBCCA}"/>
    <cellStyle name="Comma 44 3 3" xfId="2422" xr:uid="{284EDEF5-3545-4A93-8674-1BD577962B45}"/>
    <cellStyle name="Comma 44 3 3 2" xfId="6016" xr:uid="{8B9BF532-8487-4464-983B-957DBFA8C498}"/>
    <cellStyle name="Comma 44 3 4" xfId="8174" xr:uid="{419F3272-8782-4DB7-845C-8B042998C730}"/>
    <cellStyle name="Comma 44 4" xfId="2424" xr:uid="{1D78A056-9EA8-4786-8108-8D01E0D3BFEE}"/>
    <cellStyle name="Comma 44 5" xfId="3976" xr:uid="{F89C9914-232E-45BC-93B0-225196969871}"/>
    <cellStyle name="Comma 44 6" xfId="2419" xr:uid="{988EB002-A376-4066-987C-D42F469E2D74}"/>
    <cellStyle name="Comma 45" xfId="318" xr:uid="{F4DE157A-9EFF-4A39-A34D-B9B5DF2144A9}"/>
    <cellStyle name="Comma 45 2" xfId="433" xr:uid="{96B6D560-86E8-4FD6-AA12-A77464AE3BC3}"/>
    <cellStyle name="Comma 45 2 2" xfId="1266" xr:uid="{3E353D64-8455-4F65-B908-A9E18763556A}"/>
    <cellStyle name="Comma 45 2 2 2" xfId="2427" xr:uid="{61AB5342-5165-4DB0-BE48-98084A1F4EA7}"/>
    <cellStyle name="Comma 45 2 2 2 2" xfId="5411" xr:uid="{47897671-7603-4FD2-A3C4-4A639BAAB821}"/>
    <cellStyle name="Comma 45 2 2 2 3" xfId="4910" xr:uid="{DB75669B-E85A-40E5-9C07-E5BE7CBEAFD8}"/>
    <cellStyle name="Comma 45 2 2 2 4" xfId="4280" xr:uid="{E1270CDB-287C-46C8-BF36-8F780FDE66EC}"/>
    <cellStyle name="Comma 45 2 2 3" xfId="8199" xr:uid="{852036AC-3465-4895-ACC8-DE75AFB3316B}"/>
    <cellStyle name="Comma 45 2 3" xfId="3995" xr:uid="{09EE1812-C675-4563-9DEC-C106E8173138}"/>
    <cellStyle name="Comma 45 2 3 2" xfId="5954" xr:uid="{A31E2BB6-A9B9-4C0B-A873-236E949DB13C}"/>
    <cellStyle name="Comma 45 2 4" xfId="4215" xr:uid="{9C26B66E-F9C5-49AF-A388-20AB6CF2B917}"/>
    <cellStyle name="Comma 45 2 5" xfId="2426" xr:uid="{0A844EC7-47BE-44CE-9806-25F690EF9865}"/>
    <cellStyle name="Comma 45 3" xfId="1156" xr:uid="{90346E35-779A-422A-96D2-07836492E76F}"/>
    <cellStyle name="Comma 45 3 2" xfId="1238" xr:uid="{E2794E38-9345-4326-B905-84AA72E9C221}"/>
    <cellStyle name="Comma 45 3 2 2" xfId="2429" xr:uid="{1AC57CAF-37E4-49EB-AE0A-F378377F67A2}"/>
    <cellStyle name="Comma 45 3 2 2 2" xfId="6042" xr:uid="{6C4A7A3A-3DF6-494F-8045-678D37588ACA}"/>
    <cellStyle name="Comma 45 3 3" xfId="3996" xr:uid="{764BE07E-218F-4557-A285-C65B82487E5D}"/>
    <cellStyle name="Comma 45 3 3 2" xfId="6017" xr:uid="{678C9D1B-E24F-4B29-B65B-B461CDD7A6DB}"/>
    <cellStyle name="Comma 45 3 4" xfId="2428" xr:uid="{42AB1E5C-EFC6-413E-8925-4AF5D51B45ED}"/>
    <cellStyle name="Comma 45 3 5" xfId="8175" xr:uid="{4EBAF3D0-1B57-4262-8064-EDB18487E0C4}"/>
    <cellStyle name="Comma 45 4" xfId="1214" xr:uid="{7A8908EF-F1CA-47E6-B0A3-2F6521DD5BD3}"/>
    <cellStyle name="Comma 45 4 2" xfId="2430" xr:uid="{6AD47155-CB00-4096-822F-A0A06DB5326E}"/>
    <cellStyle name="Comma 45 4 2 2" xfId="4827" xr:uid="{73D64B7E-B700-427C-AAAC-3C4D60E9814D}"/>
    <cellStyle name="Comma 45 4 2 3" xfId="6036" xr:uid="{957692FB-72B5-4851-9E30-672749B917DB}"/>
    <cellStyle name="Comma 45 4 3" xfId="8188" xr:uid="{614F76D9-5641-4203-8DA9-EB4ED5CED8A8}"/>
    <cellStyle name="Comma 45 5" xfId="3977" xr:uid="{2CFA6000-6D73-4ED7-B11B-66CD38E8F84C}"/>
    <cellStyle name="Comma 45 5 2" xfId="5916" xr:uid="{23A2A7F4-B104-405E-B7C0-4AF2A7B81651}"/>
    <cellStyle name="Comma 45 6" xfId="4214" xr:uid="{32586D94-9D77-452C-9D94-73E83A0DED7C}"/>
    <cellStyle name="Comma 45 7" xfId="2425" xr:uid="{4F54EFB7-1163-4D6F-AF15-2DEE5407D19A}"/>
    <cellStyle name="Comma 46" xfId="319" xr:uid="{19B096D3-6068-4D45-A156-2A901613F555}"/>
    <cellStyle name="Comma 46 2" xfId="105" xr:uid="{8018F319-A96F-42C0-8BF7-D3FC584D847E}"/>
    <cellStyle name="Comma 46 2 2" xfId="434" xr:uid="{BF0ED328-28BB-4B08-8BD5-6456E5C61EA7}"/>
    <cellStyle name="Comma 46 2 2 2" xfId="4086" xr:uid="{B51D9349-CB53-47F7-9547-C1E0D5FFEEAB}"/>
    <cellStyle name="Comma 46 2 2 2 2" xfId="6066" xr:uid="{D3885C05-F226-4598-B8B9-8F1F5C3BA729}"/>
    <cellStyle name="Comma 46 2 2 3" xfId="2433" xr:uid="{C3EEEF17-8D7D-4AE0-BD1E-2FC90C602E81}"/>
    <cellStyle name="Comma 46 2 3" xfId="2434" xr:uid="{3C2FCDC4-EF3B-42C4-9E0C-4BC9052BDB8C}"/>
    <cellStyle name="Comma 46 2 4" xfId="4217" xr:uid="{323927DF-A4F0-4000-BFE1-80D0098D61F8}"/>
    <cellStyle name="Comma 46 2 4 2" xfId="6475" xr:uid="{6B5C1372-4B0B-479A-923E-D9493F9EBBA1}"/>
    <cellStyle name="Comma 46 2 5" xfId="2432" xr:uid="{32E33272-3A1C-4D5B-8693-C3598D92AEED}"/>
    <cellStyle name="Comma 46 2 6" xfId="7950" xr:uid="{531A71AC-D0F3-4E05-94FB-20D86681921C}"/>
    <cellStyle name="Comma 46 3" xfId="1157" xr:uid="{D5CAB6D0-1E93-4351-91C5-8144279BC333}"/>
    <cellStyle name="Comma 46 3 2" xfId="2436" xr:uid="{59549B57-235D-4817-B75C-AE79E2C6C62C}"/>
    <cellStyle name="Comma 46 3 2 2" xfId="4828" xr:uid="{AEF4CD8A-AE8A-423B-B251-48AA0158AE98}"/>
    <cellStyle name="Comma 46 3 3" xfId="2435" xr:uid="{39073ACF-CAC7-40B3-AB8F-C221557B8EEA}"/>
    <cellStyle name="Comma 46 3 3 2" xfId="6018" xr:uid="{EE32C97D-7336-40AB-8512-EF09DAC0858B}"/>
    <cellStyle name="Comma 46 3 4" xfId="8176" xr:uid="{475AEB19-B8BF-4353-BC3E-ED6D04EA25BA}"/>
    <cellStyle name="Comma 46 4" xfId="2437" xr:uid="{71DF9F8B-54F4-458B-9F8A-E9B77A688AF8}"/>
    <cellStyle name="Comma 46 5" xfId="2438" xr:uid="{6FD9190E-A2B8-47B2-93C5-06E2842D8C8F}"/>
    <cellStyle name="Comma 46 6" xfId="4216" xr:uid="{C05B3884-C120-46C8-8BA6-31B597412880}"/>
    <cellStyle name="Comma 46 7" xfId="2431" xr:uid="{538DF578-503F-41BE-AB76-30FFC84355FA}"/>
    <cellStyle name="Comma 47" xfId="320" xr:uid="{6C83C07F-CEAC-40BC-8605-4FA6A767AA82}"/>
    <cellStyle name="Comma 47 2" xfId="435" xr:uid="{DFC2636A-D501-4F4A-B20B-ACE77348204C}"/>
    <cellStyle name="Comma 47 2 2" xfId="2441" xr:uid="{83E876A9-55EA-4201-A3CC-9B494CC7A0DE}"/>
    <cellStyle name="Comma 47 2 2 2" xfId="4911" xr:uid="{42B4A4D9-F1A1-49E2-B9DF-B22235B88ED4}"/>
    <cellStyle name="Comma 47 2 2 3" xfId="8759" xr:uid="{DB787671-8A73-471E-A33D-24265FBE3550}"/>
    <cellStyle name="Comma 47 2 3" xfId="4001" xr:uid="{E674CA71-DAB5-491E-ADC1-132BC7571100}"/>
    <cellStyle name="Comma 47 2 4" xfId="2440" xr:uid="{A5C4B60A-FE59-463F-BE5E-6A995318E19C}"/>
    <cellStyle name="Comma 47 3" xfId="1158" xr:uid="{5E4E3A67-F42D-43B4-BE46-2B2837DF4897}"/>
    <cellStyle name="Comma 47 3 2" xfId="2443" xr:uid="{48F032A3-7663-4EC6-ADDC-78D46FC0CFB3}"/>
    <cellStyle name="Comma 47 3 2 2" xfId="4829" xr:uid="{59AEF106-5A04-448D-8AAB-B0040955838F}"/>
    <cellStyle name="Comma 47 3 3" xfId="2442" xr:uid="{6ECE9C87-05CD-4226-938A-90F240ED261D}"/>
    <cellStyle name="Comma 47 3 3 2" xfId="6019" xr:uid="{33FEFE24-6447-4D47-BF28-F04DF01CA244}"/>
    <cellStyle name="Comma 47 3 4" xfId="8177" xr:uid="{A7C371DA-CA84-4678-8067-D61D9C2E5A03}"/>
    <cellStyle name="Comma 47 4" xfId="1224" xr:uid="{FD6AFEE0-A98F-44EC-B0DE-6B54040A129A}"/>
    <cellStyle name="Comma 47 4 2" xfId="2444" xr:uid="{887D8117-6836-4FBC-970E-5194040B8000}"/>
    <cellStyle name="Comma 47 4 2 2" xfId="6039" xr:uid="{F0D0F78E-B5B9-41E4-8FEA-BE78CD03DB27}"/>
    <cellStyle name="Comma 47 5" xfId="3983" xr:uid="{9189D279-BAFD-42C2-9EDA-95A6EBF5A77A}"/>
    <cellStyle name="Comma 47 6" xfId="2439" xr:uid="{9A3CBCED-35C5-46F6-A911-6222AAA5323B}"/>
    <cellStyle name="Comma 48" xfId="321" xr:uid="{526318B6-51B9-4682-8692-E3B60A76CB42}"/>
    <cellStyle name="Comma 48 2" xfId="436" xr:uid="{10885776-0F47-454A-A0BA-0FE417EB6832}"/>
    <cellStyle name="Comma 48 2 2" xfId="2447" xr:uid="{6F401E1A-7736-46DD-AB32-F8D76A2E3453}"/>
    <cellStyle name="Comma 48 2 2 2" xfId="2448" xr:uid="{03A55475-54F4-494B-85B3-AC19BE687A40}"/>
    <cellStyle name="Comma 48 2 2 3" xfId="4912" xr:uid="{A1EE8BA7-BBC7-4FAB-B74A-2E2F5CD65F4F}"/>
    <cellStyle name="Comma 48 2 2 4" xfId="8760" xr:uid="{7EBD5D9B-FDD1-4F85-9227-0756AFE319CB}"/>
    <cellStyle name="Comma 48 2 3" xfId="2449" xr:uid="{75ACEAA6-BEF2-4F58-A75E-BEEE556C321E}"/>
    <cellStyle name="Comma 48 2 3 2" xfId="2450" xr:uid="{A6D111CC-B7FB-47A1-8839-7564A798D1FE}"/>
    <cellStyle name="Comma 48 2 4" xfId="2451" xr:uid="{7005135D-C7E2-418A-93A4-6E7C7E107E14}"/>
    <cellStyle name="Comma 48 2 5" xfId="2452" xr:uid="{54E0EAE7-DF69-4D49-8AC1-A623C7E0F10C}"/>
    <cellStyle name="Comma 48 2 6" xfId="2446" xr:uid="{AA4F6F25-603F-4257-9CCB-1B3C9A891D3F}"/>
    <cellStyle name="Comma 48 3" xfId="1159" xr:uid="{5DAAC31F-516A-49B4-A0E0-24FD822DB03F}"/>
    <cellStyle name="Comma 48 3 2" xfId="2454" xr:uid="{26DFD66A-B807-4A38-961A-B7D248C02504}"/>
    <cellStyle name="Comma 48 3 2 2" xfId="4830" xr:uid="{73B56B16-781C-4A8C-939B-997C66E5D7F9}"/>
    <cellStyle name="Comma 48 3 3" xfId="2453" xr:uid="{5AC470EA-A0D1-4D1F-9D9C-5E1473AB6505}"/>
    <cellStyle name="Comma 48 3 3 2" xfId="6020" xr:uid="{6E5BE283-AA1B-49E9-8549-50395D21E0E7}"/>
    <cellStyle name="Comma 48 3 4" xfId="8178" xr:uid="{79CA7D57-868B-437B-84F8-B248B1846F73}"/>
    <cellStyle name="Comma 48 4" xfId="2455" xr:uid="{1CE9C6B8-9ADB-4C84-AF3F-BD0F36C7B855}"/>
    <cellStyle name="Comma 48 4 2" xfId="2456" xr:uid="{CA1FFC7A-7D13-40A0-B6B1-F8CD9283505B}"/>
    <cellStyle name="Comma 48 5" xfId="2457" xr:uid="{639DB8B4-BE78-4D6E-B326-B83B4CB7F6BD}"/>
    <cellStyle name="Comma 48 6" xfId="2458" xr:uid="{B2A4FC34-13C7-44D6-90A4-FD5A7FDA6110}"/>
    <cellStyle name="Comma 48 7" xfId="2445" xr:uid="{19D052C4-5D91-42DB-805A-02EFBE2B8F0F}"/>
    <cellStyle name="Comma 49" xfId="84" xr:uid="{F2389F02-0F0F-4F85-9B55-8ACF5168BB27}"/>
    <cellStyle name="Comma 49 2" xfId="437" xr:uid="{880839C1-4BED-4C3E-A82D-271209C7933C}"/>
    <cellStyle name="Comma 49 2 2" xfId="2461" xr:uid="{7FB64744-0E7D-42A5-94D6-CED25F4699FE}"/>
    <cellStyle name="Comma 49 2 2 2" xfId="4913" xr:uid="{B8BE1D33-919B-40E1-97CB-28F8BB636B74}"/>
    <cellStyle name="Comma 49 2 2 3" xfId="8761" xr:uid="{3434DA34-CA6A-4A95-A5EC-A1037E2D5F57}"/>
    <cellStyle name="Comma 49 2 3" xfId="4002" xr:uid="{384141CB-7576-40A5-BE4E-8D46D8DE3DB1}"/>
    <cellStyle name="Comma 49 2 4" xfId="2460" xr:uid="{EA7004EC-D6E4-43BF-A4CB-9242FAD69364}"/>
    <cellStyle name="Comma 49 3" xfId="2462" xr:uid="{598EAAD8-2910-408D-9D44-B054151888B6}"/>
    <cellStyle name="Comma 49 3 2" xfId="2463" xr:uid="{E0284029-9507-4D55-AACE-BAE21C07B994}"/>
    <cellStyle name="Comma 49 3 3" xfId="4838" xr:uid="{033B630E-D265-4FE5-8466-E7CFFA371B3B}"/>
    <cellStyle name="Comma 49 3 4" xfId="8762" xr:uid="{54FDAB17-D9C4-432D-8289-E985C645C19F}"/>
    <cellStyle name="Comma 49 4" xfId="2464" xr:uid="{F028CD3A-3D96-4FB1-8024-BBA9AD60F782}"/>
    <cellStyle name="Comma 49 5" xfId="3984" xr:uid="{148789D9-BE33-42A0-80B2-1645A6F07186}"/>
    <cellStyle name="Comma 49 6" xfId="2459" xr:uid="{B6A28090-A825-4897-A7C3-EBEA1C41BF2C}"/>
    <cellStyle name="Comma 5" xfId="176" xr:uid="{31188D05-D6B9-4765-B6FD-084B9026D0AE}"/>
    <cellStyle name="Comma 5 2" xfId="838" xr:uid="{95605DD1-B3AD-4CC1-A4AF-775B9AC6AA47}"/>
    <cellStyle name="Comma 5 2 2" xfId="2467" xr:uid="{D404DC8E-B4EC-43E3-A656-F641F7FFCBA7}"/>
    <cellStyle name="Comma 5 2 2 2" xfId="6933" xr:uid="{5FC67B07-0160-46D0-B3B4-D6114BBDB163}"/>
    <cellStyle name="Comma 5 2 2 3" xfId="8764" xr:uid="{246708AE-5920-4886-9259-1E6E8D643344}"/>
    <cellStyle name="Comma 5 2 3" xfId="2466" xr:uid="{7827AFA9-C298-4F06-A2FC-A6EA82E642EA}"/>
    <cellStyle name="Comma 5 2 3 2" xfId="6944" xr:uid="{136C7FAE-085C-463D-9C8E-D2EFE5779A86}"/>
    <cellStyle name="Comma 5 2 3 3" xfId="8763" xr:uid="{7AB59E97-3C23-4C97-A7DD-C4093AA0B1E9}"/>
    <cellStyle name="Comma 5 2 4" xfId="6946" xr:uid="{37BB4902-FEAB-4121-8F70-AFAD8DDAFEFE}"/>
    <cellStyle name="Comma 5 2 4 2" xfId="9471" xr:uid="{3C444124-A2F9-4640-9FD0-6CF81B5DF804}"/>
    <cellStyle name="Comma 5 2 5" xfId="7856" xr:uid="{26CF5A6D-5781-4CFD-A2B3-926D20640306}"/>
    <cellStyle name="Comma 5 2 5 2" xfId="10321" xr:uid="{D518D879-F5B1-49CE-A9A4-79913A1E70AD}"/>
    <cellStyle name="Comma 5 2 6" xfId="7922" xr:uid="{AD83A93A-8EC9-4C55-9BD0-E8C2D8779BB1}"/>
    <cellStyle name="Comma 5 3" xfId="1081" xr:uid="{92AB2EBC-3BAE-47A5-B139-341F58332B06}"/>
    <cellStyle name="Comma 5 3 2" xfId="1250" xr:uid="{3B3D1A9A-647C-4362-9ADB-D0BB56C369DB}"/>
    <cellStyle name="Comma 5 3 3" xfId="2468" xr:uid="{787ED76F-3D5A-4F77-842F-08A885C300AF}"/>
    <cellStyle name="Comma 5 3 3 2" xfId="5974" xr:uid="{98FBB054-A14C-4EDF-905B-4FF7A726A87D}"/>
    <cellStyle name="Comma 5 3 4" xfId="6927" xr:uid="{D1F6F61C-0D09-4350-833A-359FB7D01A70}"/>
    <cellStyle name="Comma 5 3 5" xfId="8146" xr:uid="{AB183FE4-865B-4369-B9EC-7595E48E6A20}"/>
    <cellStyle name="Comma 5 4" xfId="1197" xr:uid="{EB54B2AC-B5AB-4C5D-817B-8A3EDABFA9BC}"/>
    <cellStyle name="Comma 5 4 2" xfId="4064" xr:uid="{CD523B6A-2268-4264-B8F2-A32121459B98}"/>
    <cellStyle name="Comma 5 4 2 2" xfId="6940" xr:uid="{083E3250-E53C-45E3-A8A1-2601E2E14EB3}"/>
    <cellStyle name="Comma 5 4 2 3" xfId="8832" xr:uid="{0BC3D30D-6C22-4CC1-9CF0-B79D6EDFE429}"/>
    <cellStyle name="Comma 5 4 3" xfId="2469" xr:uid="{7A59BFEE-F94D-4411-BB83-E6AC74F0CE6B}"/>
    <cellStyle name="Comma 5 4 4" xfId="6936" xr:uid="{59675D41-C70C-4643-81FE-54AFF9A5A570}"/>
    <cellStyle name="Comma 5 4 5" xfId="8186" xr:uid="{3F8480B1-0F5D-4E0D-8A80-C50E4FCCF343}"/>
    <cellStyle name="Comma 5 5" xfId="2003" xr:uid="{605F07E1-C70E-45D9-9A32-EF49922AD326}"/>
    <cellStyle name="Comma 5 5 2" xfId="2470" xr:uid="{0CF1609B-896C-40AD-834C-F5FBF58C8C7E}"/>
    <cellStyle name="Comma 5 5 2 2" xfId="6716" xr:uid="{034E3869-5DE4-4880-B5B2-2E4D4D09D2B5}"/>
    <cellStyle name="Comma 5 5 3" xfId="5466" xr:uid="{78BD6954-6C85-4831-BD84-9CFA35AE09D6}"/>
    <cellStyle name="Comma 5 5 4" xfId="8717" xr:uid="{A2C81834-F2A3-4D83-9FFA-DDEFB15F80D6}"/>
    <cellStyle name="Comma 5 6" xfId="2465" xr:uid="{12BF658C-35FB-4BB6-8D7C-86C634DE4E43}"/>
    <cellStyle name="Comma 5 6 2" xfId="6456" xr:uid="{57ED6AD5-0A0D-4DAC-8171-2BCE003E355E}"/>
    <cellStyle name="Comma 5 6 3" xfId="5946" xr:uid="{319E03FE-74E9-4950-8680-2118A8613C0A}"/>
    <cellStyle name="Comma 5 7" xfId="4169" xr:uid="{E90509E7-E30F-4DAA-BA28-CE9D890AAA3A}"/>
    <cellStyle name="Comma 5 7 2" xfId="5528" xr:uid="{0579660E-48EB-4D9F-AC63-31CB792324FF}"/>
    <cellStyle name="Comma 5 8" xfId="2049" xr:uid="{4D321E35-A1FC-4B10-822E-548E04555F9E}"/>
    <cellStyle name="Comma 5 9" xfId="4333" xr:uid="{CB37BB5B-4CEF-47B3-A7E9-9BD63BD3BDFC}"/>
    <cellStyle name="Comma 50" xfId="332" xr:uid="{0A5B0EA5-FC50-4CA3-AA6D-185C876145F9}"/>
    <cellStyle name="Comma 50 2" xfId="343" xr:uid="{79FB8008-3CFE-42F2-BECF-3F258C479188}"/>
    <cellStyle name="Comma 50 2 2" xfId="438" xr:uid="{C5C997B6-BC19-48E7-97BB-02D8841557D1}"/>
    <cellStyle name="Comma 50 2 2 2" xfId="4003" xr:uid="{D62E651B-BB30-4CF7-A632-946ED1496F8A}"/>
    <cellStyle name="Comma 50 2 2 3" xfId="2473" xr:uid="{26DD662F-954A-45CB-BC50-A4A420AB859D}"/>
    <cellStyle name="Comma 50 2 3" xfId="3986" xr:uid="{F0868B91-7929-411B-A993-7F202BE9611E}"/>
    <cellStyle name="Comma 50 2 4" xfId="2472" xr:uid="{1E940797-568E-478A-AFBF-391FF962C21E}"/>
    <cellStyle name="Comma 50 3" xfId="439" xr:uid="{36CC89AC-9137-43E9-87B8-8E408B5DEB1A}"/>
    <cellStyle name="Comma 50 3 2" xfId="2475" xr:uid="{84114262-0730-418D-96BD-FB4142A38E3E}"/>
    <cellStyle name="Comma 50 3 2 2" xfId="4914" xr:uid="{C384BBD2-3FE3-4F82-A73E-BB5B6052465C}"/>
    <cellStyle name="Comma 50 3 2 3" xfId="8765" xr:uid="{B8F6BA00-149E-4B20-A622-3CE203C5CB98}"/>
    <cellStyle name="Comma 50 3 3" xfId="4004" xr:uid="{B4EF866F-D6B3-493E-B677-14D48CE8145C}"/>
    <cellStyle name="Comma 50 3 4" xfId="2474" xr:uid="{C208D61E-A55C-4151-B932-5AED8BC5EDFE}"/>
    <cellStyle name="Comma 50 4" xfId="2476" xr:uid="{068CB06F-9EAA-407B-9322-560ADFEB68A0}"/>
    <cellStyle name="Comma 50 4 2" xfId="4840" xr:uid="{AB459B32-32E8-4489-9A42-3332827E0996}"/>
    <cellStyle name="Comma 50 4 3" xfId="8766" xr:uid="{033AD01A-D689-4273-BD46-1C199459F37A}"/>
    <cellStyle name="Comma 50 5" xfId="3985" xr:uid="{5F8566E7-7769-469B-B221-23E52CB5662F}"/>
    <cellStyle name="Comma 50 6" xfId="2471" xr:uid="{03EAF604-6699-4EED-BA8C-F30F1C5DCF2A}"/>
    <cellStyle name="Comma 51" xfId="336" xr:uid="{38553A04-EEA5-478A-A238-8DC1DF1A678D}"/>
    <cellStyle name="Comma 51 2" xfId="350" xr:uid="{A33FF3B7-6797-4C40-8771-BCF73C8A1A1A}"/>
    <cellStyle name="Comma 51 2 2" xfId="440" xr:uid="{020286DC-F179-4CD7-A6E8-B75A2A76E688}"/>
    <cellStyle name="Comma 51 2 2 2" xfId="4005" xr:uid="{CD6FBC28-1906-4E6A-9203-5EFCFB25B38C}"/>
    <cellStyle name="Comma 51 2 2 3" xfId="2479" xr:uid="{CCC788B1-6F2F-4C05-BFC8-9B29E42E4723}"/>
    <cellStyle name="Comma 51 2 3" xfId="3987" xr:uid="{82C6B060-C987-4330-B739-376B87AC3A77}"/>
    <cellStyle name="Comma 51 2 4" xfId="2478" xr:uid="{01EC12E0-FF64-49DE-8C11-74F5015ADC69}"/>
    <cellStyle name="Comma 51 3" xfId="375" xr:uid="{E9EC4E09-4473-4ACB-A5D9-DFDF96ADBAE2}"/>
    <cellStyle name="Comma 51 3 2" xfId="441" xr:uid="{C1856332-1158-4408-BDB2-FC3AB721BD85}"/>
    <cellStyle name="Comma 51 3 2 2" xfId="4006" xr:uid="{BF58A6E1-204D-4623-B1FF-782305B0010A}"/>
    <cellStyle name="Comma 51 3 2 3" xfId="2481" xr:uid="{8EBEBE2B-25A7-42A8-B8D8-824D38BCA7E5}"/>
    <cellStyle name="Comma 51 3 3" xfId="3988" xr:uid="{753067C5-470C-4ED3-AE8A-1621F27B9F57}"/>
    <cellStyle name="Comma 51 3 4" xfId="2480" xr:uid="{1E153702-13AB-4B86-88B3-8FA56E72707B}"/>
    <cellStyle name="Comma 51 4" xfId="384" xr:uid="{94A8208F-2F5A-4EFC-84BE-E5D89F069AF5}"/>
    <cellStyle name="Comma 51 4 2" xfId="442" xr:uid="{F28779E3-10E6-4C98-8AF7-1643BA9A04AA}"/>
    <cellStyle name="Comma 51 4 2 2" xfId="4915" xr:uid="{49F775D6-6ED4-47F5-9BA3-084E3B8BB040}"/>
    <cellStyle name="Comma 51 4 3" xfId="2482" xr:uid="{764649B9-417E-4D23-B333-A5DC44E18496}"/>
    <cellStyle name="Comma 51 4 3 2" xfId="4875" xr:uid="{5775E780-FC28-42E6-827E-D8543B3ED417}"/>
    <cellStyle name="Comma 51 4 3 3" xfId="8768" xr:uid="{0F97C955-97B1-443F-899C-F666BB503AA5}"/>
    <cellStyle name="Comma 51 5" xfId="443" xr:uid="{1C09AB3B-ACAD-4783-AB9B-9E94D3047575}"/>
    <cellStyle name="Comma 51 5 2" xfId="4916" xr:uid="{1DDC6BC4-8765-4C50-A932-E9B8B0988D34}"/>
    <cellStyle name="Comma 51 6" xfId="2477" xr:uid="{8F9FF571-5672-4C95-A676-47AC0EAF5D70}"/>
    <cellStyle name="Comma 51 6 2" xfId="4841" xr:uid="{24ACF430-6E0D-46DA-81A0-20A79A847030}"/>
    <cellStyle name="Comma 51 6 3" xfId="8767" xr:uid="{56B9A43B-756B-477E-AC56-9D68BE292EC3}"/>
    <cellStyle name="Comma 52" xfId="337" xr:uid="{90539295-5227-424B-A184-CFA70B290326}"/>
    <cellStyle name="Comma 52 2" xfId="1401" xr:uid="{2FFD689B-96C1-4E78-B752-D95C6D19C8D5}"/>
    <cellStyle name="Comma 52 2 2" xfId="2483" xr:uid="{709AC696-B608-4856-BE61-58E2E7994562}"/>
    <cellStyle name="Comma 52 2 2 2" xfId="5061" xr:uid="{547DDAB2-B2FA-4886-AE35-A7A0B134E5D2}"/>
    <cellStyle name="Comma 52 2 3" xfId="6516" xr:uid="{46C5256A-1AE8-4CA4-85B8-978401B076F3}"/>
    <cellStyle name="Comma 52 2 4" xfId="8319" xr:uid="{4B64E0F3-E439-47ED-8769-61D68C64C123}"/>
    <cellStyle name="Comma 52 3" xfId="803" xr:uid="{B7569D81-6D3B-43F0-808D-24EFBF7323B7}"/>
    <cellStyle name="Comma 52 3 2" xfId="2485" xr:uid="{46136555-02FE-41F4-B062-CDBB5F5909A1}"/>
    <cellStyle name="Comma 52 3 3" xfId="2484" xr:uid="{8555BD83-0B7A-4C66-9EF8-EDF88FEF4F03}"/>
    <cellStyle name="Comma 52 3 3 2" xfId="6626" xr:uid="{E4ECC39B-1F82-48F4-9B93-C3AF857853AB}"/>
    <cellStyle name="Comma 52 3 4" xfId="4678" xr:uid="{85ACFAFE-27E2-4587-AAB7-B767D19B04CB}"/>
    <cellStyle name="Comma 52 4" xfId="2486" xr:uid="{17CF2149-8D54-41A9-8439-959048D74B15}"/>
    <cellStyle name="Comma 52 5" xfId="2487" xr:uid="{DCFA1670-EAA0-4DD7-83E4-33E8FA42465E}"/>
    <cellStyle name="Comma 52 6" xfId="5920" xr:uid="{417FACD7-5683-48C4-915B-72171DB618AE}"/>
    <cellStyle name="Comma 52 7" xfId="6469" xr:uid="{818D22A8-BA95-461E-8D74-F61D4F1E47D7}"/>
    <cellStyle name="Comma 53" xfId="339" xr:uid="{75AF3075-EB9D-4CDF-A6A5-6AF051B48629}"/>
    <cellStyle name="Comma 53 2" xfId="444" xr:uid="{11578157-EE02-4960-8901-5F9B8C8427D9}"/>
    <cellStyle name="Comma 53 2 2" xfId="2490" xr:uid="{52D45C35-FD2D-4800-8B7E-9395F60DAC50}"/>
    <cellStyle name="Comma 53 2 2 2" xfId="4917" xr:uid="{95B3B49E-5C2C-4BF2-A9FC-E9EC7E591853}"/>
    <cellStyle name="Comma 53 2 2 3" xfId="8769" xr:uid="{551997A5-B793-4B93-9D63-35B0BFBD6945}"/>
    <cellStyle name="Comma 53 2 3" xfId="4007" xr:uid="{5120B1E1-26E4-49F0-96CA-ACE0667C1837}"/>
    <cellStyle name="Comma 53 2 4" xfId="2489" xr:uid="{ED27D9D7-7C6F-4615-B968-EB539B791970}"/>
    <cellStyle name="Comma 53 3" xfId="2491" xr:uid="{6AC6F0AF-13C1-4A70-9C35-35A774AE824D}"/>
    <cellStyle name="Comma 53 3 2" xfId="2492" xr:uid="{1CE26E51-2B42-4692-B9F1-4A5FC348093F}"/>
    <cellStyle name="Comma 53 3 3" xfId="4149" xr:uid="{216ABC20-5FC0-4670-801A-8091B4DD217F}"/>
    <cellStyle name="Comma 53 3 3 2" xfId="6669" xr:uid="{12DF84F0-1253-4DD7-B821-64D9836964D8}"/>
    <cellStyle name="Comma 53 3 3 3" xfId="6758" xr:uid="{27BE6077-B9F0-490D-AFAD-94E2D25101B7}"/>
    <cellStyle name="Comma 53 3 3 3 2" xfId="7834" xr:uid="{4854CE19-0F63-4D03-AF48-C3142EE8A20F}"/>
    <cellStyle name="Comma 53 3 3 3 2 2" xfId="10309" xr:uid="{0B1D0DBA-F6FC-4A1E-99EF-0A3902F20A24}"/>
    <cellStyle name="Comma 53 3 3 3 2 2 2" xfId="14183" xr:uid="{35C511D7-035D-43E1-9E97-100380662BFC}"/>
    <cellStyle name="Comma 53 3 3 3 2 3" xfId="12478" xr:uid="{EF14C4E0-4F06-4FAA-89F2-5C8ED0E74864}"/>
    <cellStyle name="Comma 53 3 3 3 3" xfId="9460" xr:uid="{A0627977-A5E2-4B40-9D54-070B8857BDC3}"/>
    <cellStyle name="Comma 53 3 3 3 3 2" xfId="13339" xr:uid="{F8F4E5BE-EEE4-45CC-A736-0B41EDB011DC}"/>
    <cellStyle name="Comma 53 3 3 3 4" xfId="11634" xr:uid="{85567285-2077-47CA-ACC8-EBE1FCE5F701}"/>
    <cellStyle name="Comma 53 3 3 4" xfId="7350" xr:uid="{6E1AA441-F76B-46C1-8D8F-285991CD988F}"/>
    <cellStyle name="Comma 53 3 3 4 2" xfId="9825" xr:uid="{C946B18E-D3F2-48C4-A48B-6FCD1213ABE5}"/>
    <cellStyle name="Comma 53 3 3 4 2 2" xfId="13699" xr:uid="{AC65E366-B4DA-4664-8F8C-479131DDD213}"/>
    <cellStyle name="Comma 53 3 3 4 3" xfId="11994" xr:uid="{C374A2E2-53B3-4B6F-B796-C945B7EEA118}"/>
    <cellStyle name="Comma 53 3 3 5" xfId="7921" xr:uid="{24C5ECC4-F06B-408F-9733-565A59D6B878}"/>
    <cellStyle name="Comma 53 3 3 5 2" xfId="12522" xr:uid="{4B8FDDAC-95EF-4F0D-B7F3-B42250197B61}"/>
    <cellStyle name="Comma 53 3 3 6" xfId="11150" xr:uid="{1D2C81E9-E2D7-49AF-8B3C-DDFEBD5157FA}"/>
    <cellStyle name="Comma 53 3 4" xfId="4843" xr:uid="{5A3410A0-36D3-45C1-A887-CCC01BBA0C2C}"/>
    <cellStyle name="Comma 53 3 5" xfId="8770" xr:uid="{7BDE092F-E418-46FA-AB10-5F633342B233}"/>
    <cellStyle name="Comma 53 4" xfId="2493" xr:uid="{C865338C-7AC1-40A3-96D7-6491CFE1B8A3}"/>
    <cellStyle name="Comma 53 5" xfId="3989" xr:uid="{0B6645F1-512A-4936-8669-D03C86A40C17}"/>
    <cellStyle name="Comma 53 6" xfId="2488" xr:uid="{A66D91E4-9918-41B9-BAA4-A12BF3C7EAF0}"/>
    <cellStyle name="Comma 54" xfId="344" xr:uid="{60A240D8-2478-4FF3-B211-4CCF7C9099DF}"/>
    <cellStyle name="Comma 54 2" xfId="445" xr:uid="{F5EFDC3F-B27B-40B8-8FE7-8B0F1633CE48}"/>
    <cellStyle name="Comma 54 2 2" xfId="2496" xr:uid="{2B446333-B693-4D7A-A86A-CF45A98A93A2}"/>
    <cellStyle name="Comma 54 2 2 2" xfId="4918" xr:uid="{91D56A2A-56C0-48BC-BB6B-28A75530E3D3}"/>
    <cellStyle name="Comma 54 2 2 3" xfId="8771" xr:uid="{961B0BEE-F4F9-44E3-8EE0-3F787641CB7D}"/>
    <cellStyle name="Comma 54 2 3" xfId="4008" xr:uid="{F5921239-E03E-430F-903A-84B1E5074E91}"/>
    <cellStyle name="Comma 54 2 4" xfId="2495" xr:uid="{28F941BD-5A9B-47AD-80A9-A7F86471A939}"/>
    <cellStyle name="Comma 54 3" xfId="2497" xr:uid="{9CC62A87-36CD-47EE-AC04-8B0F62A34AC4}"/>
    <cellStyle name="Comma 54 3 2" xfId="2498" xr:uid="{F6AB26FB-605F-46EC-B98A-4525D46CFFE5}"/>
    <cellStyle name="Comma 54 3 3" xfId="4847" xr:uid="{DB5DD9A3-76A9-4698-9525-700CEE33605B}"/>
    <cellStyle name="Comma 54 3 4" xfId="8772" xr:uid="{5A0DC612-2601-45E0-A0B2-E3F7D72547A0}"/>
    <cellStyle name="Comma 54 4" xfId="2499" xr:uid="{7589FE15-8AAE-42CB-95F5-CF2B32340938}"/>
    <cellStyle name="Comma 54 5" xfId="3990" xr:uid="{C0ED1080-BB4A-4C1F-BA15-93B6CC387EBB}"/>
    <cellStyle name="Comma 54 6" xfId="2494" xr:uid="{012F322D-0F55-46F2-AB83-B381D49E471C}"/>
    <cellStyle name="Comma 55" xfId="347" xr:uid="{3BEB5990-05CF-4939-8E8B-D70BDE2C4E61}"/>
    <cellStyle name="Comma 55 2" xfId="446" xr:uid="{63268578-C79E-4EFD-87ED-E8BC7BA550BE}"/>
    <cellStyle name="Comma 55 2 2" xfId="4919" xr:uid="{92DC846E-1584-4D30-A866-C1C10AFA83A6}"/>
    <cellStyle name="Comma 55 3" xfId="2500" xr:uid="{DF7CD99D-D353-4B09-9551-6FA14A35BBD6}"/>
    <cellStyle name="Comma 55 3 2" xfId="4849" xr:uid="{B9DBB394-57D4-4386-A65E-F4C411960FA0}"/>
    <cellStyle name="Comma 55 3 3" xfId="8773" xr:uid="{FFCC0195-6F1C-4FDD-93EB-F150C5F4B87A}"/>
    <cellStyle name="Comma 56" xfId="354" xr:uid="{F1AB9105-29F3-4D1A-BF4C-5C10A50ECF48}"/>
    <cellStyle name="Comma 56 2" xfId="447" xr:uid="{D83086DC-CDF9-4516-9464-1C838D452DFB}"/>
    <cellStyle name="Comma 56 2 2" xfId="4920" xr:uid="{7518E719-0024-47AD-B993-0C85395B1A1B}"/>
    <cellStyle name="Comma 56 3" xfId="977" xr:uid="{A0525C6E-3774-4964-897E-64B690F71718}"/>
    <cellStyle name="Comma 56 3 2" xfId="4851" xr:uid="{9015DF16-CAAB-4B91-8127-1D8E6F77822E}"/>
    <cellStyle name="Comma 56 3 3" xfId="8123" xr:uid="{AA5881BC-9AF1-416B-A660-68AB69D4AB7C}"/>
    <cellStyle name="Comma 56 4" xfId="2501" xr:uid="{69C8547A-E8F8-40AF-ADE1-4E3F197937DC}"/>
    <cellStyle name="Comma 56 5" xfId="6473" xr:uid="{7C1B0D69-D690-4329-855B-F7DA068D96A5}"/>
    <cellStyle name="Comma 57" xfId="356" xr:uid="{374A411C-1131-4B6F-A605-1DAD905FF737}"/>
    <cellStyle name="Comma 57 2" xfId="448" xr:uid="{9899B0E8-BA8B-491B-9CA8-FD545CA1DC04}"/>
    <cellStyle name="Comma 57 2 2" xfId="4921" xr:uid="{4B9BC70A-E346-4EA9-9191-A7897BF0119F}"/>
    <cellStyle name="Comma 57 3" xfId="2502" xr:uid="{29D1AFA0-7829-4D79-BEB7-F6529EAA296D}"/>
    <cellStyle name="Comma 57 3 2" xfId="4853" xr:uid="{B7A1695C-8809-426F-AE70-5CC6B8D58DF3}"/>
    <cellStyle name="Comma 57 3 3" xfId="8774" xr:uid="{6B395CD5-8BE8-4817-A57B-A62857D12BC6}"/>
    <cellStyle name="Comma 58" xfId="358" xr:uid="{27C0E2BF-C2D2-4949-9B27-9A21E8146EAF}"/>
    <cellStyle name="Comma 58 2" xfId="449" xr:uid="{0A876CC1-B4EF-40C8-9D30-EEFEC3FF7F5C}"/>
    <cellStyle name="Comma 58 2 2" xfId="4922" xr:uid="{AF53D626-00B6-420E-A702-9FC8F9CDCC7F}"/>
    <cellStyle name="Comma 58 3" xfId="565" xr:uid="{34811AEE-C01E-43B1-B860-053EF0BAA594}"/>
    <cellStyle name="Comma 58 3 2" xfId="593" xr:uid="{A797732D-20EF-4283-8CD5-F13EAF3BA241}"/>
    <cellStyle name="Comma 58 4" xfId="2503" xr:uid="{630B48F8-27C7-4956-B5B0-EF14636A448C}"/>
    <cellStyle name="Comma 59" xfId="359" xr:uid="{3CFEC33D-8861-441D-8693-7DEFAAEB834E}"/>
    <cellStyle name="Comma 59 2" xfId="450" xr:uid="{C85D795B-F04F-479B-BF55-D024C81BFECE}"/>
    <cellStyle name="Comma 59 2 2" xfId="4923" xr:uid="{3ECA692D-477F-48A2-984F-F4F76D129D57}"/>
    <cellStyle name="Comma 59 3" xfId="2504" xr:uid="{B97933F8-C886-4D13-B5D4-880D18940792}"/>
    <cellStyle name="Comma 59 3 2" xfId="4854" xr:uid="{42D5E8A7-8825-48CB-8108-044A5F4C8A9D}"/>
    <cellStyle name="Comma 59 3 3" xfId="8775" xr:uid="{73707A90-E5F0-435A-99CC-86818A4257D5}"/>
    <cellStyle name="Comma 6" xfId="177" xr:uid="{9DF5E38B-1DC2-4205-8551-456C041877CB}"/>
    <cellStyle name="Comma 6 2" xfId="278" xr:uid="{058151CC-A85C-4BE3-8288-3CEBDD4EC6ED}"/>
    <cellStyle name="Comma 6 2 2" xfId="1203" xr:uid="{E9A22CF8-8CD5-4534-8D8A-AA32225338FD}"/>
    <cellStyle name="Comma 6 2 2 2" xfId="3998" xr:uid="{44D8EC88-7B78-4E42-9960-E867C46F5A68}"/>
    <cellStyle name="Comma 6 2 2 2 2" xfId="5857" xr:uid="{345AC434-0020-4C7E-8CEA-7BE117746C95}"/>
    <cellStyle name="Comma 6 2 3" xfId="811" xr:uid="{74AB533C-1B30-4625-9701-2D24C9EA3E4E}"/>
    <cellStyle name="Comma 6 2 3 2" xfId="2505" xr:uid="{995B91FC-A1F5-458C-AB86-AA4DEE25964A}"/>
    <cellStyle name="Comma 6 3" xfId="451" xr:uid="{528DF883-2CC9-431C-87BF-5FDB24FA36F9}"/>
    <cellStyle name="Comma 6 3 2" xfId="1403" xr:uid="{D145803B-5DC1-4890-A77A-5CF653E164AB}"/>
    <cellStyle name="Comma 6 3 3" xfId="528" xr:uid="{383633FD-99BB-49B3-89F9-93F9ADE87980}"/>
    <cellStyle name="Comma 6 4" xfId="866" xr:uid="{BB920E52-E1BA-4AF4-BADE-9477206D9457}"/>
    <cellStyle name="Comma 6 4 2" xfId="5057" xr:uid="{7523D402-BFFB-435C-92BE-CEBF64D9D36F}"/>
    <cellStyle name="Comma 6 4 3" xfId="8105" xr:uid="{2F9DB754-E9B3-429E-8FEF-B2769D38F34F}"/>
    <cellStyle name="Comma 6 5" xfId="1024" xr:uid="{B76939CD-9068-476C-B145-7202E6CDD785}"/>
    <cellStyle name="Comma 6 6" xfId="1087" xr:uid="{DC23A3F7-C1B5-4B18-86F1-68334EE5E358}"/>
    <cellStyle name="Comma 6 6 2" xfId="1251" xr:uid="{4B64BBAB-13F7-47DA-85B8-206DD2F46FD9}"/>
    <cellStyle name="Comma 6 6 3" xfId="5977" xr:uid="{8C8187BD-4BF7-4B97-869C-746304017B7F}"/>
    <cellStyle name="Comma 6 7" xfId="1231" xr:uid="{8DB594EF-2DE3-467F-A7FF-2EC96C2BD0E8}"/>
    <cellStyle name="Comma 6 7 2" xfId="2507" xr:uid="{442B237A-1E40-45D0-9AFB-0B01133597A0}"/>
    <cellStyle name="Comma 6 7 3" xfId="2506" xr:uid="{119B2A15-CACE-4D67-B771-DDCF76DBE8AB}"/>
    <cellStyle name="Comma 6 8" xfId="904" xr:uid="{48A2FA91-03C9-46B1-89D5-EDB25FCC34F6}"/>
    <cellStyle name="Comma 6 8 2" xfId="5570" xr:uid="{02FF05BC-2452-48DC-AFA3-3F0DE3043BAF}"/>
    <cellStyle name="Comma 60" xfId="360" xr:uid="{4D3EF270-EC33-47EF-9B9E-27428F5D8EAC}"/>
    <cellStyle name="Comma 60 2" xfId="367" xr:uid="{FE95CEB1-58CB-4275-AD09-99B7D92B212C}"/>
    <cellStyle name="Comma 60 2 2" xfId="452" xr:uid="{33B44668-1F44-4F15-9DFD-8123B4E73898}"/>
    <cellStyle name="Comma 60 2 2 2" xfId="4924" xr:uid="{2BB1DD0A-BDEA-4180-8B84-AFBA9807A144}"/>
    <cellStyle name="Comma 60 2 3" xfId="4862" xr:uid="{6B6B4BF5-5880-470F-B8B4-BC469EE18736}"/>
    <cellStyle name="Comma 60 3" xfId="453" xr:uid="{6B72EBE7-0D10-4F14-8EEC-212AF5B2AF8E}"/>
    <cellStyle name="Comma 60 3 2" xfId="4925" xr:uid="{73E8CCB5-1F54-485F-89F3-55442D215399}"/>
    <cellStyle name="Comma 60 4" xfId="2508" xr:uid="{4A086237-1F21-43EA-B184-379E194422B8}"/>
    <cellStyle name="Comma 60 4 2" xfId="4855" xr:uid="{30315EAE-6289-4E02-9634-4573A88DEFD4}"/>
    <cellStyle name="Comma 60 4 3" xfId="8776" xr:uid="{7874667E-D412-4046-9A14-C7CB8F3698C7}"/>
    <cellStyle name="Comma 61" xfId="372" xr:uid="{FCA3A45B-1EBB-41D3-BEBB-E7DCADD86A47}"/>
    <cellStyle name="Comma 61 2" xfId="454" xr:uid="{465096CE-E36F-46CD-BEDA-C9FD811D5BEB}"/>
    <cellStyle name="Comma 61 2 2" xfId="4926" xr:uid="{469FA6BA-D8B7-435F-A066-AB1D241B9852}"/>
    <cellStyle name="Comma 61 3" xfId="2509" xr:uid="{976900C4-C176-4F9F-ADCB-5FA22C4B6834}"/>
    <cellStyle name="Comma 61 3 2" xfId="4867" xr:uid="{5CC7EDE1-B1CA-4739-9F58-792E232AE7F9}"/>
    <cellStyle name="Comma 61 3 3" xfId="8777" xr:uid="{80541913-3FF0-4857-8406-6AFC3A148948}"/>
    <cellStyle name="Comma 62" xfId="377" xr:uid="{3F4ABF92-2E97-4D37-A182-4344094A3C79}"/>
    <cellStyle name="Comma 62 2" xfId="455" xr:uid="{1AD878FD-904D-45A3-A730-D37825730FD8}"/>
    <cellStyle name="Comma 62 2 2" xfId="4927" xr:uid="{EEFEFA51-A0B5-4C7C-8455-22D9EFAD34EC}"/>
    <cellStyle name="Comma 62 3" xfId="2510" xr:uid="{0F885A8E-81B5-49C4-B6CC-299431AEAA4B}"/>
    <cellStyle name="Comma 62 3 2" xfId="4871" xr:uid="{25AA85F2-E90E-4227-9550-9A8EF7F17049}"/>
    <cellStyle name="Comma 62 3 3" xfId="8778" xr:uid="{BB2B0B16-83B8-42DE-85A4-A15678DC3BA8}"/>
    <cellStyle name="Comma 63" xfId="381" xr:uid="{14F40558-5D44-4A1B-BF15-FE768B99776E}"/>
    <cellStyle name="Comma 63 2" xfId="456" xr:uid="{0C5CDE2E-9D84-415D-910B-F453A442FE1E}"/>
    <cellStyle name="Comma 63 2 2" xfId="4928" xr:uid="{B33A4D8E-43D2-4A06-95BB-8382C0E6E155}"/>
    <cellStyle name="Comma 63 3" xfId="914" xr:uid="{CA1F0A7E-9CCB-4927-91D1-3DA7359D5CDE}"/>
    <cellStyle name="Comma 63 3 2" xfId="4872" xr:uid="{3121523C-6093-4D2D-A7DD-23813AC67FF9}"/>
    <cellStyle name="Comma 63 3 3" xfId="8110" xr:uid="{8FFDFA70-75BE-4DF3-A0EC-F3E3CD400D3A}"/>
    <cellStyle name="Comma 63 4" xfId="2511" xr:uid="{9ECE2762-EFC7-492F-91F6-AEDC9206FF07}"/>
    <cellStyle name="Comma 64" xfId="386" xr:uid="{D0AAA07F-6AD4-414E-B26A-C9054BF3872E}"/>
    <cellStyle name="Comma 64 2" xfId="457" xr:uid="{BFA4E395-FE91-4DC6-ADB4-CFED36826825}"/>
    <cellStyle name="Comma 64 2 2" xfId="4929" xr:uid="{E291921B-FC9C-46CD-93B2-CE5E9BAAB692}"/>
    <cellStyle name="Comma 64 3" xfId="576" xr:uid="{62789271-0C32-4CE3-A550-C4FC07596240}"/>
    <cellStyle name="Comma 64 4" xfId="2512" xr:uid="{48549734-8D4F-4923-BD14-3C58853E3AD8}"/>
    <cellStyle name="Comma 65" xfId="389" xr:uid="{5E93C51B-1F53-4F54-8CB0-E136043D3BBE}"/>
    <cellStyle name="Comma 65 2" xfId="2514" xr:uid="{5A3C1DFB-87CA-49B4-84DF-D2BF598F509F}"/>
    <cellStyle name="Comma 65 3" xfId="2513" xr:uid="{EEC728DC-EC33-4276-96DF-F0A8D53C6705}"/>
    <cellStyle name="Comma 66" xfId="458" xr:uid="{6CFA5719-A896-4DA4-A733-CDFC166231E6}"/>
    <cellStyle name="Comma 66 2" xfId="2516" xr:uid="{347A0E76-D2A1-45E6-9972-252A1C11F44D}"/>
    <cellStyle name="Comma 66 3" xfId="2515" xr:uid="{8920D589-35FA-43A2-A456-252CCEB54A4F}"/>
    <cellStyle name="Comma 67" xfId="459" xr:uid="{71C84DBC-29F2-4082-BC9A-D91514CEFDCB}"/>
    <cellStyle name="Comma 67 2" xfId="2518" xr:uid="{AE0C1DEE-6EB4-45E1-92BF-4045BB6D948D}"/>
    <cellStyle name="Comma 67 3" xfId="2517" xr:uid="{8BF2B84C-B178-47F6-B7B9-AEBE6999B1B4}"/>
    <cellStyle name="Comma 68" xfId="460" xr:uid="{92DAEB2B-6E5F-413E-B4EC-F15155DB89FD}"/>
    <cellStyle name="Comma 68 2" xfId="2520" xr:uid="{7E4EFCD2-71BC-4A82-9381-2FFF5B7F0B2B}"/>
    <cellStyle name="Comma 68 3" xfId="2519" xr:uid="{BF9D0564-9D13-497D-A3F0-1F80AE0D4E4E}"/>
    <cellStyle name="Comma 69" xfId="561" xr:uid="{4807272E-6966-4E82-AFF7-B849F3ACB032}"/>
    <cellStyle name="Comma 69 2" xfId="577" xr:uid="{580ED486-7F8F-4FB6-B8EA-1F777E600E6F}"/>
    <cellStyle name="Comma 69 3" xfId="578" xr:uid="{EC3FC794-F206-45DB-A505-F868E5F2DA02}"/>
    <cellStyle name="Comma 69 4" xfId="2521" xr:uid="{F9F87922-D3B5-4D1A-8E49-BD49B4ED10FA}"/>
    <cellStyle name="Comma 7" xfId="178" xr:uid="{E0F9A230-7725-4C76-B0BE-161C62C657E8}"/>
    <cellStyle name="Comma 7 2" xfId="461" xr:uid="{02B116D1-7067-4B86-9C98-3F35CDB7C9DB}"/>
    <cellStyle name="Comma 7 2 2" xfId="2523" xr:uid="{BD1E8EEB-4093-4425-BAB9-83F404C6F263}"/>
    <cellStyle name="Comma 7 2 3" xfId="2522" xr:uid="{FB100718-6E4A-48D3-9AD7-0124A140B266}"/>
    <cellStyle name="Comma 7 3" xfId="1007" xr:uid="{1BA5DEB7-58B3-4E90-A601-E151E9C1357E}"/>
    <cellStyle name="Comma 7 3 2" xfId="2525" xr:uid="{6FE071F3-200A-4CC5-8FE9-718294961269}"/>
    <cellStyle name="Comma 7 3 3" xfId="2524" xr:uid="{57B6BA44-C7C8-46DC-A2F3-18B2C21AAB1C}"/>
    <cellStyle name="Comma 7 4" xfId="1089" xr:uid="{B99E1E07-B5BD-43B3-B2CC-A33D5C47CE37}"/>
    <cellStyle name="Comma 7 4 2" xfId="1252" xr:uid="{9BF407A7-B179-4A66-946E-5801EFB81E69}"/>
    <cellStyle name="Comma 7 4 3" xfId="5979" xr:uid="{742AC05E-2B19-4205-93A4-10F4A8CDBD69}"/>
    <cellStyle name="Comma 7 5" xfId="807" xr:uid="{C509DE80-3E48-4855-B7A2-121EEDC40672}"/>
    <cellStyle name="Comma 7 5 2" xfId="5493" xr:uid="{009BB3A5-BF27-4837-A8A9-7323ED1A2B53}"/>
    <cellStyle name="Comma 7 6" xfId="2526" xr:uid="{F4E79EDB-4DC7-4D55-A3A0-061E7A8650E1}"/>
    <cellStyle name="Comma 7 6 2" xfId="4388" xr:uid="{5B92403D-8C03-4FEA-A795-A3A1148FAA38}"/>
    <cellStyle name="Comma 7 7" xfId="5569" xr:uid="{FAB143BD-4110-4B77-8E15-D8A910DC1F7A}"/>
    <cellStyle name="Comma 70" xfId="563" xr:uid="{E96A915F-6716-45E6-8A2F-FCE15E8BED91}"/>
    <cellStyle name="Comma 70 2" xfId="579" xr:uid="{7B457D05-6EB7-47BE-8556-C317740F25AE}"/>
    <cellStyle name="Comma 70 2 2" xfId="4146" xr:uid="{E7EDE2E5-219B-4E74-AB9B-8EF812EC01F6}"/>
    <cellStyle name="Comma 70 3" xfId="1060" xr:uid="{D2C4BE4E-9944-4C98-AC48-4C5EC70D445C}"/>
    <cellStyle name="Comma 70 3 2" xfId="4015" xr:uid="{FCC0D8F6-1FA9-4957-BAC1-42081EA73FDB}"/>
    <cellStyle name="Comma 70 3 3" xfId="5135" xr:uid="{13229AB9-6B1E-47F3-B6CD-0ED25971B504}"/>
    <cellStyle name="Comma 70 3 4" xfId="8140" xr:uid="{E6480FF6-5152-4411-A286-3B21DF2598C1}"/>
    <cellStyle name="Comma 71" xfId="569" xr:uid="{83C42B32-CC92-42A2-816C-AC9BE57BF8BA}"/>
    <cellStyle name="Comma 71 2" xfId="1419" xr:uid="{C434F61B-F4FD-45E2-9020-666EC5431736}"/>
    <cellStyle name="Comma 71 2 2" xfId="4023" xr:uid="{A433D7BB-D4AD-49A3-9F4F-8022CC9E0217}"/>
    <cellStyle name="Comma 71 2 2 2" xfId="5113" xr:uid="{4C766F0D-9E18-4830-8C90-AAED0438F49F}"/>
    <cellStyle name="Comma 71 2 3" xfId="8323" xr:uid="{0F145073-CA7E-4340-B3D7-BBB5E2A36DA6}"/>
    <cellStyle name="Comma 71 3" xfId="1143" xr:uid="{D7EB1031-56C2-4FC5-8761-FF32920991F9}"/>
    <cellStyle name="Comma 71 3 2" xfId="2527" xr:uid="{AE812051-6705-4AA7-8FBE-B3BB953E9B03}"/>
    <cellStyle name="Comma 71 3 2 2" xfId="6677" xr:uid="{69CAD1A8-2EA9-4973-BA13-819382E55D04}"/>
    <cellStyle name="Comma 71 3 3" xfId="4992" xr:uid="{96AE8407-896E-40F1-B91A-71D90085F30C}"/>
    <cellStyle name="Comma 71 3 4" xfId="8166" xr:uid="{CE78FAC8-75E8-4CA8-90D8-AB2674A69AA6}"/>
    <cellStyle name="Comma 71 4" xfId="4212" xr:uid="{1286D849-6BD6-48C8-AF3F-EB96C2B65415}"/>
    <cellStyle name="Comma 72" xfId="571" xr:uid="{FE4069AA-0F79-49DD-AEEB-C2088C7F3478}"/>
    <cellStyle name="Comma 72 2" xfId="1420" xr:uid="{70DE2616-67C5-4AEE-8D30-97D1FA6F676E}"/>
    <cellStyle name="Comma 72 2 2" xfId="4138" xr:uid="{325C6300-B166-4504-827F-461011226164}"/>
    <cellStyle name="Comma 72 2 2 2" xfId="5372" xr:uid="{AA6EBC38-B647-4C30-84FC-C31311539408}"/>
    <cellStyle name="Comma 72 2 2 3" xfId="8857" xr:uid="{1CA8EE88-48A5-4A03-950E-A5529751AAB3}"/>
    <cellStyle name="Comma 72 2 3" xfId="5146" xr:uid="{474181F3-BCAC-4D84-B432-C76CD029A3F4}"/>
    <cellStyle name="Comma 72 2 4" xfId="8324" xr:uid="{7E30E57F-3541-4B83-B7AB-D4D9490DAB42}"/>
    <cellStyle name="Comma 72 3" xfId="1194" xr:uid="{D51A21E6-FB76-4F7E-BABE-B90EF1905A69}"/>
    <cellStyle name="Comma 72 3 2" xfId="4218" xr:uid="{84F1093E-55F2-42E1-B4B8-9E29C87C1D97}"/>
    <cellStyle name="Comma 72 3 3" xfId="4682" xr:uid="{ABD562B9-DC0C-4AA4-85FC-80945AF46B6E}"/>
    <cellStyle name="Comma 72 3 4" xfId="8185" xr:uid="{1C4EEA4B-33B4-46B9-A4F4-C06673D9615C}"/>
    <cellStyle name="Comma 72 4" xfId="2528" xr:uid="{F0F2BE08-0EB3-4207-92FF-8FA84C677008}"/>
    <cellStyle name="Comma 73" xfId="573" xr:uid="{AA7CB50C-815C-4426-B88C-B801648ED829}"/>
    <cellStyle name="Comma 73 2" xfId="1279" xr:uid="{FD49D888-DD7E-43F3-B436-38A1EC3D3FC9}"/>
    <cellStyle name="Comma 73 2 2" xfId="4158" xr:uid="{0D79BE6A-9F03-4873-A103-0979F452D41E}"/>
    <cellStyle name="Comma 73 2 2 2" xfId="8860" xr:uid="{1287EA2F-FB84-4466-A277-BAE982F02743}"/>
    <cellStyle name="Comma 73 2 3" xfId="2530" xr:uid="{B631CD3C-096B-4308-9E5F-3043312926F8}"/>
    <cellStyle name="Comma 73 2 3 2" xfId="5074" xr:uid="{FF327220-1514-4C88-B397-4B7E89698A11}"/>
    <cellStyle name="Comma 73 2 4" xfId="2037" xr:uid="{3ECFE636-98A1-485E-AB28-A120B89E9F36}"/>
    <cellStyle name="Comma 73 2 5" xfId="8204" xr:uid="{F9EED52C-CCAA-49A1-B6CA-CCCE2C4CBE7B}"/>
    <cellStyle name="Comma 73 3" xfId="1210" xr:uid="{56065173-E944-4884-9217-B77956F44BF0}"/>
    <cellStyle name="Comma 73 3 2" xfId="4148" xr:uid="{0BD875C2-7EFF-4360-935F-28FC78265CCD}"/>
    <cellStyle name="Comma 73 3 2 2" xfId="4995" xr:uid="{70022E16-5082-40A4-82FE-5917AA1A7B59}"/>
    <cellStyle name="Comma 73 3 3" xfId="4684" xr:uid="{CD65D4A7-BCA1-4E34-AD92-B0B0687869DB}"/>
    <cellStyle name="Comma 73 3 4" xfId="8187" xr:uid="{D469792A-AF86-4B81-9771-5AEC982962C3}"/>
    <cellStyle name="Comma 73 4" xfId="4271" xr:uid="{EB838EEA-3E47-4EF2-8917-A3D848B1C24E}"/>
    <cellStyle name="Comma 73 5" xfId="2529" xr:uid="{EE314602-E5C9-4BC2-9615-A0B2485A6FA0}"/>
    <cellStyle name="Comma 74" xfId="580" xr:uid="{3C4BDEBE-E14C-43FB-88AF-DAC0C9CBD0F6}"/>
    <cellStyle name="Comma 74 2" xfId="101" xr:uid="{E6F3D5A1-4321-4B29-90B7-683DBBF9C344}"/>
    <cellStyle name="Comma 74 2 2" xfId="5022" xr:uid="{5FD8BAF8-4B7C-4830-8129-2488F526D7B2}"/>
    <cellStyle name="Comma 74 2 2 2" xfId="5309" xr:uid="{8C85FB54-CADA-4063-AD9C-939A2E24AAFD}"/>
    <cellStyle name="Comma 74 2 2 2 2" xfId="9095" xr:uid="{B115479A-126D-45BF-84A8-B93B0CBD5F31}"/>
    <cellStyle name="Comma 74 2 2 3" xfId="9045" xr:uid="{F74D498D-75A6-43AB-8A1A-DA1327EFA143}"/>
    <cellStyle name="Comma 74 2 3" xfId="5231" xr:uid="{5F1D43CE-6638-4F1E-B98B-2A2EE566255D}"/>
    <cellStyle name="Comma 74 2 3 2" xfId="9056" xr:uid="{1D4198AE-0E69-47C1-AE8F-F721CAC2242B}"/>
    <cellStyle name="Comma 74 2 4" xfId="7947" xr:uid="{19A9F829-1D5A-47EB-B84D-939B463167D0}"/>
    <cellStyle name="Comma 74 3" xfId="680" xr:uid="{D209E7F6-803A-417F-93AE-98FC45BBA210}"/>
    <cellStyle name="Comma 74 3 2" xfId="4270" xr:uid="{47047FCC-2DF0-446E-9813-D2D339EC3171}"/>
    <cellStyle name="Comma 74 3 2 2" xfId="5310" xr:uid="{35B429E9-69DA-4B2A-95B5-D0CEBABBE0F5}"/>
    <cellStyle name="Comma 74 3 2 2 2" xfId="9096" xr:uid="{95A1C3A0-6710-411E-97EC-CDD1DB3951A6}"/>
    <cellStyle name="Comma 74 3 2 3" xfId="5023" xr:uid="{00A3C870-EF16-4346-BA11-35E4F0176BE2}"/>
    <cellStyle name="Comma 74 3 2 4" xfId="8874" xr:uid="{CC6C2938-4D08-4B5B-AE82-8ED1EBDCC167}"/>
    <cellStyle name="Comma 74 3 3" xfId="5232" xr:uid="{C4B54C3F-FE7F-4587-ADDE-1E23A7DA0949}"/>
    <cellStyle name="Comma 74 3 3 2" xfId="9057" xr:uid="{C9602B47-8750-47BB-8ABE-D96DC364FF8C}"/>
    <cellStyle name="Comma 74 3 4" xfId="8044" xr:uid="{240EC911-7E87-48DE-815A-85DB98A3C0C5}"/>
    <cellStyle name="Comma 74 4" xfId="681" xr:uid="{6D47BFD3-1E6E-4504-9863-BA9C31459BFF}"/>
    <cellStyle name="Comma 74 4 2" xfId="5024" xr:uid="{C5BC218A-5812-4E0A-B8E7-808D8AE6CFEB}"/>
    <cellStyle name="Comma 74 4 2 2" xfId="5311" xr:uid="{3C515CB7-7EA3-419E-99E4-96B85EDCA7BC}"/>
    <cellStyle name="Comma 74 4 2 2 2" xfId="9097" xr:uid="{318CB48A-FDE2-4955-829A-05795495A610}"/>
    <cellStyle name="Comma 74 4 2 3" xfId="9046" xr:uid="{3B526FB4-1BF0-4136-9F6B-0DC37F654961}"/>
    <cellStyle name="Comma 74 4 3" xfId="5233" xr:uid="{D49EBE7F-FF5F-4345-8E76-2E78E6BDF64A}"/>
    <cellStyle name="Comma 74 4 3 2" xfId="9058" xr:uid="{C2F1907B-B463-4868-9C79-C651DF14442D}"/>
    <cellStyle name="Comma 74 4 4" xfId="8045" xr:uid="{1D248E1D-EF56-4E20-82F4-D55325E8354A}"/>
    <cellStyle name="Comma 74 5" xfId="1422" xr:uid="{8A09F56B-9A73-475C-BD7B-1FD1020CCA47}"/>
    <cellStyle name="Comma 74 6" xfId="1220" xr:uid="{6AC6FB78-BA25-4FF2-A507-E3A1549EF976}"/>
    <cellStyle name="Comma 74 7" xfId="2531" xr:uid="{1AC7E340-0153-41A1-82CF-B5AC4224F16E}"/>
    <cellStyle name="Comma 75" xfId="581" xr:uid="{F8F5E544-051A-4B1B-869C-B322C2BFA5BA}"/>
    <cellStyle name="Comma 75 2" xfId="4240" xr:uid="{80C14BD1-13DB-4D86-984A-D064CE29E524}"/>
    <cellStyle name="Comma 75 2 2" xfId="5368" xr:uid="{0BFFCD94-5428-4BED-A26B-2E71CDFD60CF}"/>
    <cellStyle name="Comma 75 2 2 2" xfId="9142" xr:uid="{C1E940DB-A703-45AA-984B-142BB1CBBB0F}"/>
    <cellStyle name="Comma 75 2 3" xfId="6629" xr:uid="{B3A12C14-2341-4795-8AE5-703E283A4D2A}"/>
    <cellStyle name="Comma 75 2 4" xfId="6055" xr:uid="{11E483A2-FB8A-4A0B-BF8C-AD02DA4692CA}"/>
    <cellStyle name="Comma 75 2 5" xfId="8864" xr:uid="{0939A918-89B3-4386-815B-469801D61E98}"/>
    <cellStyle name="Comma 75 3" xfId="2532" xr:uid="{4A99FADF-E2B7-4B2D-A857-EB5C058F0967}"/>
    <cellStyle name="Comma 75 3 2" xfId="4998" xr:uid="{AA773906-FB8B-414B-8A8E-4E2850A84617}"/>
    <cellStyle name="Comma 75 3 3" xfId="8779" xr:uid="{6E9A362E-00FC-435F-BBA9-7A8770E3C716}"/>
    <cellStyle name="Comma 76" xfId="575" xr:uid="{53A24206-D8C0-460F-A13C-717EB5D52758}"/>
    <cellStyle name="Comma 76 2" xfId="4242" xr:uid="{DAE823D7-E8EA-49A9-8496-6D6E688D0F75}"/>
    <cellStyle name="Comma 76 2 2" xfId="5367" xr:uid="{17F36C14-4DC0-44DC-A0CC-5AA7A6AF2491}"/>
    <cellStyle name="Comma 76 2 2 2" xfId="9141" xr:uid="{37EF5465-BE2A-4868-9FFE-5B72BD4B76AC}"/>
    <cellStyle name="Comma 76 2 3" xfId="6680" xr:uid="{913D8A4D-E4C5-4FBF-9D6D-849B8DF82AEA}"/>
    <cellStyle name="Comma 76 2 4" xfId="6056" xr:uid="{27DFAFCA-C962-4528-95E0-C5005F0C9B3E}"/>
    <cellStyle name="Comma 76 2 5" xfId="8865" xr:uid="{E5F228A3-2508-422F-BEFE-905482FA7359}"/>
    <cellStyle name="Comma 76 3" xfId="2533" xr:uid="{16E76B6B-8384-40E1-9724-9A9698863AC3}"/>
    <cellStyle name="Comma 76 3 2" xfId="4997" xr:uid="{7C7DFC0E-86CC-4CA2-8A51-37186DC12806}"/>
    <cellStyle name="Comma 76 3 3" xfId="8780" xr:uid="{16E71BFF-A423-4870-B0EE-05E913E96392}"/>
    <cellStyle name="Comma 77" xfId="595" xr:uid="{BD728C43-630F-439D-9A6A-F5852F2B6735}"/>
    <cellStyle name="Comma 77 2" xfId="4243" xr:uid="{4CAE36C0-F193-4753-BB4D-7D570B1D4299}"/>
    <cellStyle name="Comma 77 2 2" xfId="5366" xr:uid="{6BD8EE0F-785F-4BFF-BBE3-4E99B1831ABD}"/>
    <cellStyle name="Comma 77 2 2 2" xfId="9140" xr:uid="{AC813B9E-41B7-4104-B40A-6D01A04CA4FB}"/>
    <cellStyle name="Comma 77 2 3" xfId="6630" xr:uid="{66856385-8892-48D6-A997-9301E36095FF}"/>
    <cellStyle name="Comma 77 2 4" xfId="6054" xr:uid="{6EE156C4-85EE-4107-9BBB-83644F06644A}"/>
    <cellStyle name="Comma 77 2 5" xfId="8866" xr:uid="{DAE5D56A-3027-4DD9-8ED8-06BADC821FA9}"/>
    <cellStyle name="Comma 77 3" xfId="2534" xr:uid="{6636BCCC-367E-45F2-BEB2-55CB66C1E522}"/>
    <cellStyle name="Comma 78" xfId="597" xr:uid="{FC4EB356-E54E-40B4-BDE7-0B466C87D969}"/>
    <cellStyle name="Comma 78 2" xfId="1425" xr:uid="{01543D26-9A39-4954-8750-0DEE4902216E}"/>
    <cellStyle name="Comma 78 2 2" xfId="5276" xr:uid="{E98B2115-D5C1-4476-8629-03AB9FC98EDE}"/>
    <cellStyle name="Comma 78 2 2 2" xfId="9071" xr:uid="{B44A5B76-46AD-4C5E-82A1-4728FDD022BD}"/>
    <cellStyle name="Comma 78 2 3" xfId="8326" xr:uid="{A4DB53A2-E4F0-45B1-8D4A-59CD8A034568}"/>
    <cellStyle name="Comma 78 3" xfId="1285" xr:uid="{E0968417-C0DB-4404-974D-02E553641008}"/>
    <cellStyle name="Comma 78 3 2" xfId="5205" xr:uid="{137E8ED4-E6BA-425A-AE8F-7DCFA25E9BEE}"/>
    <cellStyle name="Comma 78 3 3" xfId="8209" xr:uid="{385BBF64-31BE-438E-B3C0-0DD637009E35}"/>
    <cellStyle name="Comma 78 4" xfId="2535" xr:uid="{DFC81988-BDFC-49B1-B608-00C799D315EE}"/>
    <cellStyle name="Comma 78 5" xfId="8012" xr:uid="{17BFA38C-C46C-44AB-871C-B83418423C69}"/>
    <cellStyle name="Comma 79" xfId="599" xr:uid="{EBE60906-9AE7-4741-A861-96FA92E8556F}"/>
    <cellStyle name="Comma 79 2" xfId="1427" xr:uid="{FD4A1B17-BC4D-4931-BDB3-1228128530A3}"/>
    <cellStyle name="Comma 79 2 2" xfId="5278" xr:uid="{C50AB3D2-EE72-418D-B46B-4F105C899834}"/>
    <cellStyle name="Comma 79 2 2 2" xfId="9072" xr:uid="{D2D57167-6A75-40C7-92B7-FC0E1351FCD5}"/>
    <cellStyle name="Comma 79 2 3" xfId="8327" xr:uid="{96D4E922-E4F9-49AE-BEF0-BED52A469CD3}"/>
    <cellStyle name="Comma 79 3" xfId="1291" xr:uid="{6900DB0D-2196-4571-8536-C1CBBB44D16F}"/>
    <cellStyle name="Comma 79 3 2" xfId="5207" xr:uid="{EB341594-E1BB-456B-97A9-B3371B9B151B}"/>
    <cellStyle name="Comma 79 3 3" xfId="8214" xr:uid="{F5F9C8CC-A88D-4312-94F1-A234EF39C47A}"/>
    <cellStyle name="Comma 79 4" xfId="2536" xr:uid="{C0BEC1FC-1194-4174-9BA5-C0B34FF90833}"/>
    <cellStyle name="Comma 79 5" xfId="8014" xr:uid="{270DAE25-C3B4-47F1-9D4C-CD76F9DA90CE}"/>
    <cellStyle name="Comma 8" xfId="179" xr:uid="{62AE6F25-B784-4E6E-8177-29F3B0329E86}"/>
    <cellStyle name="Comma 8 2" xfId="462" xr:uid="{BD91B9D0-D52C-423E-B035-8CB1EF2AF07A}"/>
    <cellStyle name="Comma 8 2 2" xfId="1253" xr:uid="{1A6ACAF7-CAA1-4C78-9011-573E33FA4C3C}"/>
    <cellStyle name="Comma 8 2 2 2" xfId="4930" xr:uid="{6D26B086-4C01-4341-B949-097B30FDA772}"/>
    <cellStyle name="Comma 8 2 2 3" xfId="8195" xr:uid="{B16D9D83-D4C6-4BA9-BD2E-C3EE38D8560C}"/>
    <cellStyle name="Comma 8 2 3" xfId="4219" xr:uid="{6B6A3C52-1005-45AA-956B-61666DE2AA93}"/>
    <cellStyle name="Comma 8 3" xfId="1092" xr:uid="{061D1D56-18A8-4B57-A1E1-C2812CF5F374}"/>
    <cellStyle name="Comma 8 3 2" xfId="1232" xr:uid="{5196D605-584B-4B7D-A413-D35729FB4F86}"/>
    <cellStyle name="Comma 8 3 3" xfId="2537" xr:uid="{843C0259-52D3-4192-8679-4E943AA979D1}"/>
    <cellStyle name="Comma 8 3 3 2" xfId="5982" xr:uid="{D59CA596-DB7A-429A-B08F-8720C55E430A}"/>
    <cellStyle name="Comma 8 3 4" xfId="8148" xr:uid="{1B446268-FEC1-45B3-A706-5024CF9E4EA0}"/>
    <cellStyle name="Comma 8 4" xfId="993" xr:uid="{CBE158B5-C2D0-4460-AC96-B75C0E73C35C}"/>
    <cellStyle name="Comma 8 4 2" xfId="5431" xr:uid="{50F1DB5E-1CA7-4164-B09C-E0B0DD6BD17D}"/>
    <cellStyle name="Comma 8 5" xfId="2538" xr:uid="{FAAE2504-178B-4CED-9DB1-D7E020637860}"/>
    <cellStyle name="Comma 8 5 2" xfId="4389" xr:uid="{ABA74DF0-A053-4E5F-ACB5-F02F408F7797}"/>
    <cellStyle name="Comma 8 6" xfId="5527" xr:uid="{5E21F1EB-CDAC-4B45-B14E-1263C3635155}"/>
    <cellStyle name="Comma 8 6 2" xfId="6447" xr:uid="{87A9EE30-EF80-42EF-A5C2-2026C5B0C715}"/>
    <cellStyle name="Comma 8 7" xfId="4301" xr:uid="{D09AF6A2-1FF0-4D2B-842B-4F9ABFF84346}"/>
    <cellStyle name="Comma 80" xfId="602" xr:uid="{FC9E20CB-80A0-465B-8084-35537497536E}"/>
    <cellStyle name="Comma 80 2" xfId="93" xr:uid="{FF47052F-F8C9-43DF-BD56-3A6C8E61CFEA}"/>
    <cellStyle name="Comma 80 2 2" xfId="5280" xr:uid="{5E85A4B8-9A30-4A49-AC5B-39E5F4A0272A}"/>
    <cellStyle name="Comma 80 2 2 2" xfId="9073" xr:uid="{B514E7CE-F22E-4C96-924B-EE72A8FAF919}"/>
    <cellStyle name="Comma 80 2 3" xfId="7941" xr:uid="{6CF1D42D-0F80-4F36-BDA2-5B8622BDF4B4}"/>
    <cellStyle name="Comma 80 3" xfId="1293" xr:uid="{6AC27608-494F-4190-9BC5-714492041609}"/>
    <cellStyle name="Comma 80 3 2" xfId="5209" xr:uid="{6EE6A7AB-2041-4E02-B480-AEABBA323D71}"/>
    <cellStyle name="Comma 80 3 3" xfId="8216" xr:uid="{34C0A457-3392-471A-937E-30C4D281D73E}"/>
    <cellStyle name="Comma 80 4" xfId="2539" xr:uid="{00064880-493B-4067-A8A9-D0F59EE948B3}"/>
    <cellStyle name="Comma 80 5" xfId="8016" xr:uid="{343B42B8-73DD-4F8A-9401-9C16E2E3CA73}"/>
    <cellStyle name="Comma 81" xfId="604" xr:uid="{229BA334-3C0C-43C5-A60A-C71678D216B8}"/>
    <cellStyle name="Comma 81 2" xfId="4248" xr:uid="{8506C85E-C5D3-4795-BE1D-8684B118389B}"/>
    <cellStyle name="Comma 81 2 2" xfId="5282" xr:uid="{ACC0E06F-F3FA-4875-B066-4ACDF3EE1DFC}"/>
    <cellStyle name="Comma 81 2 2 2" xfId="9075" xr:uid="{AC5DEF36-7971-4D9A-A3A4-6DC773078103}"/>
    <cellStyle name="Comma 81 2 3" xfId="8868" xr:uid="{09A01D7E-7DF4-4A0E-BBC0-ABFC9B1CA0DB}"/>
    <cellStyle name="Comma 81 3" xfId="2540" xr:uid="{2B09176B-CEA7-497B-9F8D-AF59979B120D}"/>
    <cellStyle name="Comma 81 3 2" xfId="5210" xr:uid="{99CEBDCC-7A82-4499-84BA-92D9B71F75CD}"/>
    <cellStyle name="Comma 81 3 3" xfId="8781" xr:uid="{1654E762-D466-47EA-8202-904232E2427C}"/>
    <cellStyle name="Comma 81 4" xfId="8018" xr:uid="{CC7C9B61-8302-42B0-80FF-36F30C18032F}"/>
    <cellStyle name="Comma 82" xfId="606" xr:uid="{9F5F35B7-E8F9-4F34-A0A8-42CB81B40B57}"/>
    <cellStyle name="Comma 82 2" xfId="1429" xr:uid="{04F1E412-F52C-4301-9CDA-3E05020F88F0}"/>
    <cellStyle name="Comma 82 2 2" xfId="5284" xr:uid="{648C7ECD-8834-4C57-9B36-FD135FFE61FA}"/>
    <cellStyle name="Comma 82 2 2 2" xfId="9077" xr:uid="{0DDE86BC-2DE0-4C88-96B5-AA2C940A5FAC}"/>
    <cellStyle name="Comma 82 2 3" xfId="8328" xr:uid="{22793609-B2B3-48A2-885A-F16C73DE53ED}"/>
    <cellStyle name="Comma 82 3" xfId="1297" xr:uid="{50022CE7-3946-4ED1-BF10-EBFF2A058FF7}"/>
    <cellStyle name="Comma 82 3 2" xfId="5211" xr:uid="{E5F30B04-2DC5-484A-934E-3D28C2B960D1}"/>
    <cellStyle name="Comma 82 3 3" xfId="8219" xr:uid="{BE207111-B188-4F7C-A575-A59E23CC364D}"/>
    <cellStyle name="Comma 82 4" xfId="2541" xr:uid="{B5E08DD4-5EEC-4FDD-81C9-3AE282429F70}"/>
    <cellStyle name="Comma 82 5" xfId="8020" xr:uid="{6398E1B4-AFBE-405C-BBBF-1F9393B2473F}"/>
    <cellStyle name="Comma 83" xfId="607" xr:uid="{D489BFC7-34D0-46C2-B5A5-E61146E1FB0F}"/>
    <cellStyle name="Comma 83 2" xfId="1430" xr:uid="{35ACBFBE-9733-46A6-A296-1E60D9FAE357}"/>
    <cellStyle name="Comma 83 2 2" xfId="5285" xr:uid="{E31CF152-44AB-430C-8B66-491770E87207}"/>
    <cellStyle name="Comma 83 2 2 2" xfId="9078" xr:uid="{BD3A2616-1750-4EBE-85A9-F184C705AA8C}"/>
    <cellStyle name="Comma 83 2 3" xfId="8329" xr:uid="{845CC56D-36E4-45B0-8B85-C370B5DBF776}"/>
    <cellStyle name="Comma 83 3" xfId="1309" xr:uid="{DCB95B85-E465-4CBE-BABA-670D8EFDBA43}"/>
    <cellStyle name="Comma 83 3 2" xfId="5212" xr:uid="{A76358DC-491A-4388-ACCF-9C752C62DA24}"/>
    <cellStyle name="Comma 83 3 3" xfId="8231" xr:uid="{0D3535EA-6DC0-429C-9BDE-896873E75AA5}"/>
    <cellStyle name="Comma 83 4" xfId="2542" xr:uid="{4A39403B-1EBE-4EBB-8755-6841CFF67894}"/>
    <cellStyle name="Comma 83 5" xfId="8021" xr:uid="{94D9D7C3-54E0-47BF-9E41-9BF6544EF893}"/>
    <cellStyle name="Comma 84" xfId="610" xr:uid="{536E1DBA-E8A7-4431-9BDD-6CA68F66AB4E}"/>
    <cellStyle name="Comma 84 2" xfId="751" xr:uid="{8BA0A73C-DFAB-429C-B139-C7F53E4F6712}"/>
    <cellStyle name="Comma 84 2 2" xfId="5033" xr:uid="{F5D0E207-BFDA-4E0C-BA4F-E6916394BF54}"/>
    <cellStyle name="Comma 84 2 2 2" xfId="5327" xr:uid="{1A3C8430-FB34-4949-99FE-BE2CE6638108}"/>
    <cellStyle name="Comma 84 2 2 2 2" xfId="9112" xr:uid="{3ED4503C-D326-4757-9E31-519FACFC7657}"/>
    <cellStyle name="Comma 84 2 2 3" xfId="9052" xr:uid="{5AA7BCDC-A72F-4D97-97E3-16BC74E8B87F}"/>
    <cellStyle name="Comma 84 2 3" xfId="5247" xr:uid="{6CDF1859-4613-43D7-A184-A5553FC4A069}"/>
    <cellStyle name="Comma 84 2 3 2" xfId="9065" xr:uid="{8D00C1E4-D1BB-4255-A8B0-06E975E2FC51}"/>
    <cellStyle name="Comma 84 2 4" xfId="8060" xr:uid="{559E7BEA-5989-45E2-B894-EC492621FBCD}"/>
    <cellStyle name="Comma 84 3" xfId="1313" xr:uid="{72D5AC4E-2D0C-427D-B0ED-E22A19891131}"/>
    <cellStyle name="Comma 84 3 2" xfId="5288" xr:uid="{AFD89EBE-053B-4F9F-B65F-DBBC81AAD08B}"/>
    <cellStyle name="Comma 84 3 2 2" xfId="9080" xr:uid="{5DA5DBDA-6A3E-4CD6-AE49-F171DD126077}"/>
    <cellStyle name="Comma 84 3 3" xfId="5005" xr:uid="{7567AC8D-F21F-4336-B362-29A51BBEC270}"/>
    <cellStyle name="Comma 84 3 4" xfId="8235" xr:uid="{9D0DEABE-AA9A-4F0D-80A6-30E747DD774A}"/>
    <cellStyle name="Comma 84 4" xfId="2543" xr:uid="{1BF0DED0-01F1-47F0-928A-47AB53711E7B}"/>
    <cellStyle name="Comma 84 4 2" xfId="5214" xr:uid="{7D44B770-9F7A-47C0-81FC-25776F0F0C7F}"/>
    <cellStyle name="Comma 84 4 3" xfId="8782" xr:uid="{7CF173BE-B416-44AE-99D4-F15802B27C41}"/>
    <cellStyle name="Comma 84 5" xfId="8023" xr:uid="{463DA86F-0313-4A79-8DF8-169509B200E7}"/>
    <cellStyle name="Comma 85" xfId="612" xr:uid="{1FDE9C9C-EE03-4A23-B477-453DB64E6CCC}"/>
    <cellStyle name="Comma 85 2" xfId="1432" xr:uid="{9FDFA9A3-A58B-4E3B-81D2-BE6FD58ADFBC}"/>
    <cellStyle name="Comma 85 2 2" xfId="5290" xr:uid="{3EA07692-FF67-49E1-9887-3D2ABA168829}"/>
    <cellStyle name="Comma 85 2 2 2" xfId="9082" xr:uid="{D1BEA8A4-372E-4D25-9EAF-22ABE8D8650A}"/>
    <cellStyle name="Comma 85 2 3" xfId="8331" xr:uid="{485486EC-15F7-4FD6-891B-5D5A59A5ACA3}"/>
    <cellStyle name="Comma 85 3" xfId="1315" xr:uid="{F950FECE-2948-4D92-8ACA-879672ABAF7D}"/>
    <cellStyle name="Comma 85 3 2" xfId="5216" xr:uid="{765CBE24-FC18-484F-8E97-4315EF171DFA}"/>
    <cellStyle name="Comma 85 3 3" xfId="8237" xr:uid="{CDB02AA2-63E3-4FB3-ADDD-5CFD11476CC5}"/>
    <cellStyle name="Comma 85 4" xfId="2544" xr:uid="{9106C5CF-024C-431C-A50F-E5912227A6D2}"/>
    <cellStyle name="Comma 85 5" xfId="8024" xr:uid="{B7D5515F-D7BE-49DA-96F3-D2CD6F6D3FAD}"/>
    <cellStyle name="Comma 86" xfId="614" xr:uid="{177E0C80-448A-4234-983D-68ACD23987DC}"/>
    <cellStyle name="Comma 86 2" xfId="1434" xr:uid="{6718D1F7-D6AD-432E-871D-B77F1712953C}"/>
    <cellStyle name="Comma 86 2 2" xfId="4251" xr:uid="{52B09C77-6F7C-4BD3-80FD-E58FB62A3980}"/>
    <cellStyle name="Comma 86 2 2 2" xfId="5180" xr:uid="{D8552901-FFFC-477A-9F43-A8162A320975}"/>
    <cellStyle name="Comma 86 2 2 2 2" xfId="7524" xr:uid="{23D4BC4D-EE54-45BC-BF46-7157469DE991}"/>
    <cellStyle name="Comma 86 2 2 2 2 2" xfId="9999" xr:uid="{F8A9488E-8067-4F90-8D89-82C8BD1E11DF}"/>
    <cellStyle name="Comma 86 2 2 2 2 2 2" xfId="13873" xr:uid="{98BC77A7-7FFC-4006-9BE4-DCF65ED74060}"/>
    <cellStyle name="Comma 86 2 2 2 2 3" xfId="12168" xr:uid="{1718C181-D5DF-43BB-94FD-073178C441BD}"/>
    <cellStyle name="Comma 86 2 2 2 3" xfId="9054" xr:uid="{91F88E45-6D5C-4A43-9673-C7623D5B7383}"/>
    <cellStyle name="Comma 86 2 2 2 3 2" xfId="13029" xr:uid="{AB98A202-5EFC-43ED-AB5E-0449EB744F7A}"/>
    <cellStyle name="Comma 86 2 2 2 4" xfId="10685" xr:uid="{C5A022C0-CD83-4BD9-A2D5-FA860F1318F0}"/>
    <cellStyle name="Comma 86 2 2 2 4 2" xfId="14539" xr:uid="{F6A18682-94F8-4FE4-BC97-A6B3D06DAB16}"/>
    <cellStyle name="Comma 86 2 2 2 5" xfId="11324" xr:uid="{EB29DE1C-53B9-42AC-ACE2-E3355059E945}"/>
    <cellStyle name="Comma 86 2 2 3" xfId="7352" xr:uid="{5C65D8A9-0367-4DC5-A17B-B56C7EBB7A32}"/>
    <cellStyle name="Comma 86 2 2 3 2" xfId="9827" xr:uid="{EC9A9EBD-87E7-4B86-BBFD-68D1346F53C3}"/>
    <cellStyle name="Comma 86 2 2 3 2 2" xfId="13701" xr:uid="{689B8ABF-5FAF-4B4F-9EDC-1A4A51BAEE8B}"/>
    <cellStyle name="Comma 86 2 2 3 3" xfId="11996" xr:uid="{57E1E684-5C95-4B4C-9358-DA8837121775}"/>
    <cellStyle name="Comma 86 2 2 4" xfId="8871" xr:uid="{380EFD77-F2B8-42AD-BE57-41404B69B382}"/>
    <cellStyle name="Comma 86 2 2 4 2" xfId="12859" xr:uid="{DAB09B57-8B99-470B-9CB7-0B6DDC91B292}"/>
    <cellStyle name="Comma 86 2 2 5" xfId="10504" xr:uid="{EB2E093A-240B-4083-A151-47416C76D652}"/>
    <cellStyle name="Comma 86 2 2 5 2" xfId="14358" xr:uid="{1F79BFD4-2321-4BE8-91D2-D4275A4E4465}"/>
    <cellStyle name="Comma 86 2 2 6" xfId="11152" xr:uid="{81DD5E55-4893-4B13-85EC-CCE8EEB23BA2}"/>
    <cellStyle name="Comma 86 2 3" xfId="6760" xr:uid="{4DEE1799-8E9F-43EA-ABE9-E0DBCB1A7AD1}"/>
    <cellStyle name="Comma 86 2 3 2" xfId="7836" xr:uid="{1B095B3E-5635-4CCA-8ACC-1F63CA1B334E}"/>
    <cellStyle name="Comma 86 2 3 2 2" xfId="10311" xr:uid="{4B9A0D7E-D317-4F43-A1DC-38AC8EB1B964}"/>
    <cellStyle name="Comma 86 2 3 2 2 2" xfId="14185" xr:uid="{BC3C4541-4CCA-4B44-BE0E-64AFF869D2E5}"/>
    <cellStyle name="Comma 86 2 3 2 3" xfId="12480" xr:uid="{BDCE4CF2-9C43-460C-A7DD-5245FE18950B}"/>
    <cellStyle name="Comma 86 2 3 3" xfId="9462" xr:uid="{11D00940-94AE-491A-B111-54518CB53056}"/>
    <cellStyle name="Comma 86 2 3 3 2" xfId="13341" xr:uid="{0EBAB17D-AF92-40C5-A693-3B20F209571F}"/>
    <cellStyle name="Comma 86 2 3 4" xfId="11636" xr:uid="{1DE6E52C-76B6-4B15-A2BD-A7CDA9BE61CE}"/>
    <cellStyle name="Comma 86 2 4" xfId="6905" xr:uid="{19F2EA6D-4BEC-4002-83B5-4F21B88E4F85}"/>
    <cellStyle name="Comma 86 2 4 2" xfId="7841" xr:uid="{25C47B26-1C63-4EAF-ACED-271E5130D7DE}"/>
    <cellStyle name="Comma 86 2 4 2 2" xfId="10316" xr:uid="{59ECF652-A4C3-4DD8-977F-F66D5A2CBF32}"/>
    <cellStyle name="Comma 86 2 4 2 2 2" xfId="14190" xr:uid="{23F4136A-AE8C-4004-A085-86EB82D259EE}"/>
    <cellStyle name="Comma 86 2 4 2 3" xfId="12485" xr:uid="{B6ED9C19-C4D5-46F5-BBED-2AFBE10017C0}"/>
    <cellStyle name="Comma 86 2 4 3" xfId="9467" xr:uid="{A5CAA6D6-6907-42B7-BCAB-DB0F3F584063}"/>
    <cellStyle name="Comma 86 2 4 3 2" xfId="13346" xr:uid="{FF225334-A754-41EE-83D6-7A71D4926B98}"/>
    <cellStyle name="Comma 86 2 4 4" xfId="11641" xr:uid="{9F51700A-1BDD-4A56-B256-AF890F6E5B99}"/>
    <cellStyle name="Comma 86 2 5" xfId="6990" xr:uid="{FCDB5503-CBBC-4F5F-B41A-2ECB8F03FEEA}"/>
    <cellStyle name="Comma 86 2 5 2" xfId="7843" xr:uid="{7F44E936-6E75-495A-BF70-39692CA0C13E}"/>
    <cellStyle name="Comma 86 2 5 2 2" xfId="10318" xr:uid="{FEA28913-FD88-4C44-8501-809B2ACF1318}"/>
    <cellStyle name="Comma 86 2 5 2 2 2" xfId="14192" xr:uid="{4D7A1D34-486F-495D-BBFD-6CAB94AC0082}"/>
    <cellStyle name="Comma 86 2 5 2 3" xfId="12487" xr:uid="{2E4D3888-8B8A-4857-B832-BB4D9D7FF228}"/>
    <cellStyle name="Comma 86 2 5 3" xfId="9473" xr:uid="{461476C5-B595-4C40-9337-9AC70A27537E}"/>
    <cellStyle name="Comma 86 2 5 3 2" xfId="13348" xr:uid="{7BBD9396-B873-4556-8B1A-8AAD5D9EB0FF}"/>
    <cellStyle name="Comma 86 2 5 4" xfId="11643" xr:uid="{299BEE51-35CD-49CE-BEA4-76D34F781A97}"/>
    <cellStyle name="Comma 86 2 6" xfId="7925" xr:uid="{53E398E7-FE9E-45AF-9FCE-B3B140AF48E0}"/>
    <cellStyle name="Comma 86 2 6 2" xfId="12524" xr:uid="{C86CF556-5066-4B97-88A8-085C2BA8EB65}"/>
    <cellStyle name="Comma 86 2 7" xfId="8333" xr:uid="{72494ED2-A80B-468C-9A9F-52978B8C020E}"/>
    <cellStyle name="Comma 86 3" xfId="1311" xr:uid="{6C5B1249-7334-4F21-9F5A-ABA44450E6EB}"/>
    <cellStyle name="Comma 86 3 2" xfId="5292" xr:uid="{FDD00B40-543B-4BC7-8DE6-D233B260B951}"/>
    <cellStyle name="Comma 86 3 2 2" xfId="9084" xr:uid="{0D40AF16-BC94-4CAF-BD21-270AC7AF4B1D}"/>
    <cellStyle name="Comma 86 3 3" xfId="5007" xr:uid="{F70A046F-558A-4094-BA55-21C0D4398264}"/>
    <cellStyle name="Comma 86 3 4" xfId="8233" xr:uid="{F2A6A6D4-8BFE-42F5-8DF2-A67AD18248A9}"/>
    <cellStyle name="Comma 86 4" xfId="2545" xr:uid="{656F989D-78D0-44AC-8201-2A102EE3F62A}"/>
    <cellStyle name="Comma 86 4 2" xfId="5218" xr:uid="{60072BB0-A079-4C3F-9208-2167514EE269}"/>
    <cellStyle name="Comma 86 4 3" xfId="8783" xr:uid="{ADC1AEE7-7279-4567-8597-1D9C9150AD39}"/>
    <cellStyle name="Comma 86 5" xfId="8026" xr:uid="{8B23E1EA-1B2B-4E71-9CBF-8783982136A5}"/>
    <cellStyle name="Comma 87" xfId="616" xr:uid="{9BA99EB6-967A-487F-93D5-50EF59B3B41E}"/>
    <cellStyle name="Comma 87 2" xfId="1398" xr:uid="{DA55DC61-2A82-4B8C-BB4F-E4515D6A02B2}"/>
    <cellStyle name="Comma 87 2 2" xfId="5294" xr:uid="{8590D81B-E68B-4600-942B-0B0FE7882BE8}"/>
    <cellStyle name="Comma 87 2 2 2" xfId="9085" xr:uid="{925446FE-0F70-4A4E-93BF-0C8A1E0C8D18}"/>
    <cellStyle name="Comma 87 2 3" xfId="8316" xr:uid="{F4693681-0169-4FA6-A79A-066D81659C45}"/>
    <cellStyle name="Comma 87 3" xfId="1317" xr:uid="{4823E8F0-8E89-4148-B438-DEA42223FCE1}"/>
    <cellStyle name="Comma 87 3 2" xfId="5219" xr:uid="{B63BCA76-05F7-417E-8680-C79461B95A9A}"/>
    <cellStyle name="Comma 87 3 3" xfId="8239" xr:uid="{CBB74921-9CD7-439D-945A-E62C16E3B659}"/>
    <cellStyle name="Comma 87 4" xfId="2546" xr:uid="{94FE7EEE-9CCB-4902-995F-10EF1896388F}"/>
    <cellStyle name="Comma 87 5" xfId="8028" xr:uid="{25051BA2-F92D-4277-A8FC-EB6ACC08E5D7}"/>
    <cellStyle name="Comma 88" xfId="618" xr:uid="{3D894CA0-B8E7-4A91-A294-1E5CAC8775BA}"/>
    <cellStyle name="Comma 88 2" xfId="1436" xr:uid="{2C1C29BB-E594-4219-8FDE-94EB671C8139}"/>
    <cellStyle name="Comma 88 2 2" xfId="5296" xr:uid="{F56B3C4E-4945-406A-BE63-DE708563B41B}"/>
    <cellStyle name="Comma 88 2 2 2" xfId="9086" xr:uid="{D04377EF-9FF2-4020-B622-1143011BDBC6}"/>
    <cellStyle name="Comma 88 2 3" xfId="8335" xr:uid="{C82C51D9-CB50-4BDC-8F2A-A3B3D88DEF18}"/>
    <cellStyle name="Comma 88 3" xfId="1319" xr:uid="{09C1D5D0-E730-4AA2-A431-DA62539DDA02}"/>
    <cellStyle name="Comma 88 3 2" xfId="5220" xr:uid="{F4B491B9-3A70-4EB7-B2B0-3C5E27E904B4}"/>
    <cellStyle name="Comma 88 3 3" xfId="8241" xr:uid="{C37EFB1E-CFFC-42AC-B279-CEC4CC75AE45}"/>
    <cellStyle name="Comma 88 4" xfId="2547" xr:uid="{94607ABF-9434-4958-8A54-FF6B56458CFC}"/>
    <cellStyle name="Comma 88 5" xfId="8030" xr:uid="{CCDDE3F0-5E25-4179-AD7B-77E7443800A6}"/>
    <cellStyle name="Comma 89" xfId="620" xr:uid="{D3BE5403-71C6-445D-856F-0A3A587C88ED}"/>
    <cellStyle name="Comma 89 2" xfId="1438" xr:uid="{78195424-2AAA-4A3C-AF1E-6A07172D0965}"/>
    <cellStyle name="Comma 89 2 2" xfId="5298" xr:uid="{D80C1F7A-C593-4E08-AE58-0FB0974484F3}"/>
    <cellStyle name="Comma 89 2 2 2" xfId="9087" xr:uid="{7E5624DB-E458-4504-8E1D-AC8A2954E6BF}"/>
    <cellStyle name="Comma 89 2 3" xfId="8337" xr:uid="{8E75D330-85C5-43AC-8833-0BF67EA0C007}"/>
    <cellStyle name="Comma 89 3" xfId="1321" xr:uid="{3E436EB2-DEB8-469D-94BE-D428AED0AEB3}"/>
    <cellStyle name="Comma 89 3 2" xfId="5221" xr:uid="{988B0022-F48A-4AAB-8ABC-98477DB28C93}"/>
    <cellStyle name="Comma 89 3 3" xfId="8243" xr:uid="{58E22A69-D775-416C-A6CD-3BEE7BD98351}"/>
    <cellStyle name="Comma 89 4" xfId="2548" xr:uid="{55943C3D-B9D8-4312-9DA8-9F291A6F1DC1}"/>
    <cellStyle name="Comma 89 5" xfId="8032" xr:uid="{0C0919E1-1C8F-4E2F-B620-7C40373D39A2}"/>
    <cellStyle name="Comma 9" xfId="180" xr:uid="{2D058296-12A2-41C9-A000-E7D98FEFC007}"/>
    <cellStyle name="Comma 9 2" xfId="463" xr:uid="{2E9A8A43-5FE8-456A-B413-7342BFB0A3DA}"/>
    <cellStyle name="Comma 9 2 2" xfId="1254" xr:uid="{54F60B83-C3D2-436C-9341-8118A9097D9F}"/>
    <cellStyle name="Comma 9 2 2 2" xfId="4931" xr:uid="{E7E4FBEC-7974-49D0-A6CB-F3BEEB1827EF}"/>
    <cellStyle name="Comma 9 2 2 3" xfId="8196" xr:uid="{71AF354F-1213-4261-AF3F-5E5BF79A7AEA}"/>
    <cellStyle name="Comma 9 2 3" xfId="4220" xr:uid="{4A22FB76-8D80-4BD1-8D4B-61FA1F00F818}"/>
    <cellStyle name="Comma 9 3" xfId="1233" xr:uid="{A96D185E-7157-4AC5-AF26-66DF8F96A797}"/>
    <cellStyle name="Comma 9 3 2" xfId="2550" xr:uid="{6A00DE82-F07A-49E9-BFDF-6C453C5C5B4B}"/>
    <cellStyle name="Comma 9 3 3" xfId="2549" xr:uid="{369BE8E6-E7B6-476F-B622-385294658AF3}"/>
    <cellStyle name="Comma 9 4" xfId="969" xr:uid="{16B73214-49F9-4FEA-B923-7D48DED86B7C}"/>
    <cellStyle name="Comma 9 4 2" xfId="4085" xr:uid="{B6E93429-C008-4217-B6DF-C00BCC144928}"/>
    <cellStyle name="Comma 9 4 2 2" xfId="6705" xr:uid="{BBF88DF9-DD53-4973-8C69-DB88E63108CF}"/>
    <cellStyle name="Comma 9 4 3" xfId="5430" xr:uid="{6D87D385-9D0E-4384-8803-6350785A4040}"/>
    <cellStyle name="Comma 9 5" xfId="4390" xr:uid="{E9924B2B-8C08-4925-AD55-1684FF1F3A68}"/>
    <cellStyle name="Comma 9 6" xfId="5568" xr:uid="{00491B9F-6918-4A11-BC0A-4CA19E864F36}"/>
    <cellStyle name="Comma 9 6 2" xfId="6446" xr:uid="{8FA8DD32-5A61-428B-9012-B79B83CA5318}"/>
    <cellStyle name="Comma 9 7" xfId="4300" xr:uid="{C18E9E43-8203-49FF-B205-83751F71D303}"/>
    <cellStyle name="Comma 90" xfId="623" xr:uid="{3CCA34C1-7E63-48D0-92D5-B5B292AA01FF}"/>
    <cellStyle name="Comma 90 2" xfId="1440" xr:uid="{DB927691-6A9D-4D90-A82F-C1B76219F134}"/>
    <cellStyle name="Comma 90 2 2" xfId="5301" xr:uid="{07D9F51B-F0CB-4B0B-8114-8E530A4017FB}"/>
    <cellStyle name="Comma 90 2 2 2" xfId="9088" xr:uid="{F0201D12-1F1E-4784-9F5A-4743B7F050B3}"/>
    <cellStyle name="Comma 90 2 3" xfId="8338" xr:uid="{60267BC8-5901-4CAD-BB61-940AA7831328}"/>
    <cellStyle name="Comma 90 3" xfId="1323" xr:uid="{DC28AFE2-E708-4E67-A08A-D1F31531A8E8}"/>
    <cellStyle name="Comma 90 3 2" xfId="5222" xr:uid="{90B4AC33-9F30-4D89-97A8-891FB35592D6}"/>
    <cellStyle name="Comma 90 3 3" xfId="8245" xr:uid="{90BF26FC-2580-4105-AEAC-594F83F57C3E}"/>
    <cellStyle name="Comma 90 4" xfId="2551" xr:uid="{CE01BF90-4B12-40F4-8494-D9B38746858E}"/>
    <cellStyle name="Comma 90 5" xfId="8034" xr:uid="{AF7E0D82-323C-4DF9-A911-EDA3495E760D}"/>
    <cellStyle name="Comma 91" xfId="625" xr:uid="{2D31CC0D-3173-40AA-B9FE-75BD50C548A5}"/>
    <cellStyle name="Comma 91 2" xfId="1442" xr:uid="{40B550F1-8401-4607-9978-350D688A9444}"/>
    <cellStyle name="Comma 91 2 2" xfId="5303" xr:uid="{BDD43B84-77B9-45C1-B074-B567D8A9CC08}"/>
    <cellStyle name="Comma 91 2 2 2" xfId="9089" xr:uid="{FE9348C8-0C4D-4A28-822F-0909BBA7D61B}"/>
    <cellStyle name="Comma 91 2 3" xfId="8340" xr:uid="{EDA0EC15-5C0A-42DB-80D9-052077EA0C1E}"/>
    <cellStyle name="Comma 91 3" xfId="1325" xr:uid="{25E1A05D-2BED-4DC5-86A1-71CD8572AEDE}"/>
    <cellStyle name="Comma 91 3 2" xfId="5223" xr:uid="{31D6566D-C0F0-4BFE-81CD-558956635BD8}"/>
    <cellStyle name="Comma 91 3 3" xfId="8247" xr:uid="{6CD26BFB-45D2-4CB3-A64F-CDD28C9363C4}"/>
    <cellStyle name="Comma 91 4" xfId="2552" xr:uid="{23A7DC97-D258-4F86-926F-B01E331E643A}"/>
    <cellStyle name="Comma 91 5" xfId="8036" xr:uid="{FE347C04-8499-437C-AAC2-1E7229FEF4B5}"/>
    <cellStyle name="Comma 92" xfId="627" xr:uid="{3C37F900-06F6-4FE8-A6EB-82061E47CA23}"/>
    <cellStyle name="Comma 92 2" xfId="1444" xr:uid="{71E05056-CC44-4567-8747-B4D023895970}"/>
    <cellStyle name="Comma 92 2 2" xfId="5305" xr:uid="{B571B939-D5DB-4366-9C62-6D5105C4FD8F}"/>
    <cellStyle name="Comma 92 2 2 2" xfId="9091" xr:uid="{B5C21979-1A84-4D95-B7DE-A93345810B8C}"/>
    <cellStyle name="Comma 92 2 3" xfId="8342" xr:uid="{2B3B89A6-5289-4BF7-9C05-C8AF1C5D65A5}"/>
    <cellStyle name="Comma 92 3" xfId="1298" xr:uid="{D823413C-3801-4266-87A5-5196B9470504}"/>
    <cellStyle name="Comma 92 3 2" xfId="5225" xr:uid="{60C2BA00-5138-4DC8-997D-198A9B090771}"/>
    <cellStyle name="Comma 92 3 3" xfId="8220" xr:uid="{B83CAC6B-790B-47CE-9446-97D7BF250814}"/>
    <cellStyle name="Comma 92 4" xfId="2553" xr:uid="{81C1E038-28D3-41F4-9C75-59B90C0639A6}"/>
    <cellStyle name="Comma 92 5" xfId="8038" xr:uid="{5454DF84-896F-4F00-B5B2-B54D6C2EEF2C}"/>
    <cellStyle name="Comma 93" xfId="650" xr:uid="{F7695349-8581-4EC1-943C-DB63E8BBB16B}"/>
    <cellStyle name="Comma 93 2" xfId="1486" xr:uid="{840D843C-13EC-45A1-A851-97FE33AFA798}"/>
    <cellStyle name="Comma 93 2 2" xfId="5307" xr:uid="{77350199-8A75-415C-A048-714998BE4443}"/>
    <cellStyle name="Comma 93 2 2 2" xfId="9093" xr:uid="{61F5F6A8-1FDE-4B1E-8264-BA9590E4E38D}"/>
    <cellStyle name="Comma 93 2 3" xfId="8383" xr:uid="{84AD198B-087B-46C0-A7B3-BDD5E84E15A1}"/>
    <cellStyle name="Comma 93 3" xfId="1328" xr:uid="{1E7887B3-1A29-4201-9840-9D6FAEBB8405}"/>
    <cellStyle name="Comma 93 3 2" xfId="5229" xr:uid="{97007F6A-5D34-431E-B202-A642383FD535}"/>
    <cellStyle name="Comma 93 3 3" xfId="8250" xr:uid="{F706BCB6-2C31-47A3-B2D5-F438BD7D7F07}"/>
    <cellStyle name="Comma 93 4" xfId="2554" xr:uid="{71FFD645-2F34-4AD8-9A8D-485F5AA02F88}"/>
    <cellStyle name="Comma 93 5" xfId="8043" xr:uid="{B9AABCF1-E098-427C-9E09-3BB3F61D35DE}"/>
    <cellStyle name="Comma 94" xfId="740" xr:uid="{6D816764-0947-467E-9714-813CAD0E759D}"/>
    <cellStyle name="Comma 94 2" xfId="1502" xr:uid="{F66CDF5B-AA23-4017-BA4F-15F801FCD58E}"/>
    <cellStyle name="Comma 94 2 2" xfId="5316" xr:uid="{CC191FDF-AC77-4DEB-AA99-420F972C12FA}"/>
    <cellStyle name="Comma 94 2 2 2" xfId="9102" xr:uid="{05B724B5-D57E-4735-8D7D-49A6D8AE0D14}"/>
    <cellStyle name="Comma 94 2 3" xfId="8384" xr:uid="{CAD23FD5-8062-402D-831A-12FF6B4A09E2}"/>
    <cellStyle name="Comma 94 3" xfId="1330" xr:uid="{F2936E4A-4F41-48E9-A5EB-4D9C3ADC1378}"/>
    <cellStyle name="Comma 94 3 2" xfId="5237" xr:uid="{6C160874-47DC-497F-B15E-BCFF26DD0408}"/>
    <cellStyle name="Comma 94 3 3" xfId="8252" xr:uid="{F51D9D92-25B3-4FC1-99E6-8423C1BA8E96}"/>
    <cellStyle name="Comma 94 4" xfId="2555" xr:uid="{EE3B57E3-74BF-492D-8EDE-819A31CEC7B5}"/>
    <cellStyle name="Comma 94 5" xfId="8049" xr:uid="{89B8353D-B69C-4F04-AE62-E1FD94FCD024}"/>
    <cellStyle name="Comma 95" xfId="747" xr:uid="{9A9EEE62-2E34-4448-B404-85A619780C68}"/>
    <cellStyle name="Comma 95 2" xfId="1506" xr:uid="{7CBBE507-E73C-4EDF-9D65-5BCAC243C9BA}"/>
    <cellStyle name="Comma 95 2 2" xfId="5323" xr:uid="{E39AEBBD-B27D-4D70-B9C0-E863289E227C}"/>
    <cellStyle name="Comma 95 2 2 2" xfId="9109" xr:uid="{ED1C0D9D-3C54-4445-85D8-0DABDD230558}"/>
    <cellStyle name="Comma 95 2 3" xfId="8388" xr:uid="{DA24EA84-9156-4682-B94E-61C897EF7C1E}"/>
    <cellStyle name="Comma 95 3" xfId="1332" xr:uid="{5163D2D9-988A-47C4-A7A7-DDA1D543B290}"/>
    <cellStyle name="Comma 95 3 2" xfId="5244" xr:uid="{65B10C2E-3225-43D7-A600-7981390F41DA}"/>
    <cellStyle name="Comma 95 3 3" xfId="8254" xr:uid="{E0252FB4-AB45-4992-BF45-6B777D2C551E}"/>
    <cellStyle name="Comma 95 4" xfId="2556" xr:uid="{46A4883D-38B9-4120-8883-FA20B58F5C21}"/>
    <cellStyle name="Comma 95 5" xfId="8056" xr:uid="{379DA722-BBFA-4AE2-820F-4813BE853508}"/>
    <cellStyle name="Comma 96" xfId="749" xr:uid="{58EB4E4A-5052-4D12-92BC-C43127620D3B}"/>
    <cellStyle name="Comma 96 2" xfId="1507" xr:uid="{79448263-E211-4D92-AA74-8369311F3F5E}"/>
    <cellStyle name="Comma 96 2 2" xfId="5325" xr:uid="{E0FF44C4-D0BE-43A7-B1D2-7E253E0D905D}"/>
    <cellStyle name="Comma 96 2 2 2" xfId="9110" xr:uid="{0FE2B9F9-5843-4F97-91DC-ED1946B794FB}"/>
    <cellStyle name="Comma 96 2 3" xfId="8389" xr:uid="{CDCABE17-A804-4842-A18A-EB295FE82B98}"/>
    <cellStyle name="Comma 96 3" xfId="1334" xr:uid="{941C9925-9D5E-4DAC-98CC-ED809A1477BA}"/>
    <cellStyle name="Comma 96 3 2" xfId="5245" xr:uid="{174CD6D8-AFD3-45E0-A1C4-F7CFF91515C3}"/>
    <cellStyle name="Comma 96 3 3" xfId="8256" xr:uid="{0F460BE6-7ED0-4A87-8B71-1595B3A956B3}"/>
    <cellStyle name="Comma 96 4" xfId="2557" xr:uid="{DD2A3AB2-0CC7-4C5C-9BB1-17E0C92D4AD7}"/>
    <cellStyle name="Comma 96 5" xfId="8058" xr:uid="{13F1F0B8-7162-42E2-8376-E0CDA302FEA2}"/>
    <cellStyle name="Comma 97" xfId="753" xr:uid="{FF617F0E-D493-4D25-8A40-152701F819F0}"/>
    <cellStyle name="Comma 97 2" xfId="94" xr:uid="{31120D4A-FEFE-4A7E-9F85-C2BED88A4C91}"/>
    <cellStyle name="Comma 97 2 2" xfId="5329" xr:uid="{973FBBC9-A9D9-472B-B5A1-A3438FDA0E7A}"/>
    <cellStyle name="Comma 97 2 2 2" xfId="9113" xr:uid="{275221A9-A33A-4125-A442-DA8F1C758FAA}"/>
    <cellStyle name="Comma 97 2 3" xfId="6555" xr:uid="{10E32951-51F9-4F9D-8A48-E168E847BC58}"/>
    <cellStyle name="Comma 97 2 4" xfId="6059" xr:uid="{A463450D-FF02-4E25-AA48-83F7FF664DC8}"/>
    <cellStyle name="Comma 97 2 5" xfId="7942" xr:uid="{85F68CA0-7A82-4DCA-910E-87516C4677DB}"/>
    <cellStyle name="Comma 97 3" xfId="1336" xr:uid="{EA34136D-2B62-4F47-9F19-349E864FAB73}"/>
    <cellStyle name="Comma 97 3 2" xfId="5249" xr:uid="{17E99901-8804-4C3D-8C72-11DED5F4FBDA}"/>
    <cellStyle name="Comma 97 3 3" xfId="8258" xr:uid="{9AD84BA9-D253-4B64-8F4F-F7FE40C1A53D}"/>
    <cellStyle name="Comma 97 4" xfId="2558" xr:uid="{ADE434C6-2A37-44B2-A2CD-8CE8E828225A}"/>
    <cellStyle name="Comma 97 5" xfId="8062" xr:uid="{D7007C31-CAFE-4E7F-93C7-1C208ACA77DC}"/>
    <cellStyle name="Comma 98" xfId="88" xr:uid="{3C9848CD-2293-4E61-858F-CA12BBB50ED7}"/>
    <cellStyle name="Comma 98 2" xfId="758" xr:uid="{4CD45D3F-55F1-4F9B-85B1-BE5FAEEBEDF0}"/>
    <cellStyle name="Comma 98 2 2" xfId="5331" xr:uid="{2A1F3592-58B2-43F5-B2D3-F1AEA7CE9D78}"/>
    <cellStyle name="Comma 98 2 2 2" xfId="9114" xr:uid="{AB065462-6789-4523-9B2C-CC67AFFB8AF3}"/>
    <cellStyle name="Comma 98 2 3" xfId="6633" xr:uid="{9D49719E-5399-4C09-91BD-B2A1DD75B9D5}"/>
    <cellStyle name="Comma 98 2 4" xfId="6060" xr:uid="{CDE100BA-2F19-4076-B633-16FF0F886CCC}"/>
    <cellStyle name="Comma 98 2 5" xfId="8064" xr:uid="{59FC15FF-E0CD-4303-BEF4-4560C2E0929A}"/>
    <cellStyle name="Comma 98 3" xfId="2559" xr:uid="{EDD5316D-DD63-4CE8-923A-631013A03E5F}"/>
    <cellStyle name="Comma 98 3 2" xfId="5251" xr:uid="{5DEA55B1-A51A-45E6-B27E-5B33EC9D7E3D}"/>
    <cellStyle name="Comma 98 3 3" xfId="8784" xr:uid="{ABDD8C90-DE10-4A8C-BBFD-C70E51EB64C8}"/>
    <cellStyle name="Comma 98 4" xfId="7938" xr:uid="{1A5830A8-FD2F-4F86-A497-52686601C01D}"/>
    <cellStyle name="Comma 99" xfId="760" xr:uid="{A0AE3B8D-5D38-4A1B-8914-5477D63FCBED}"/>
    <cellStyle name="Comma 99 2" xfId="90" xr:uid="{F0339B42-CE0D-47DA-8ED4-5FC29E510D86}"/>
    <cellStyle name="Comma 99 2 2" xfId="5333" xr:uid="{0AD4F6EA-C7DF-400A-A677-F53C8587075D}"/>
    <cellStyle name="Comma 99 2 2 2" xfId="9115" xr:uid="{D4372A11-765C-47C7-A629-149D21C37021}"/>
    <cellStyle name="Comma 99 2 3" xfId="6557" xr:uid="{A434A81A-334D-45AC-B37F-C00B430F0557}"/>
    <cellStyle name="Comma 99 2 4" xfId="6058" xr:uid="{BE222F3A-D361-4E5A-A243-DF7B6C53D20B}"/>
    <cellStyle name="Comma 99 2 5" xfId="7939" xr:uid="{693CD3EF-BA79-4036-A899-D31D3F1CCA1A}"/>
    <cellStyle name="Comma 99 3" xfId="1308" xr:uid="{E3D391CA-957F-43F4-BFFF-44B1BAB98D82}"/>
    <cellStyle name="Comma 99 3 2" xfId="5253" xr:uid="{D2B218B8-D2B2-484F-ADDF-385FDC116F7C}"/>
    <cellStyle name="Comma 99 3 3" xfId="8230" xr:uid="{5EC2A073-FC7C-4C62-B3A4-03DA2C62689C}"/>
    <cellStyle name="Comma 99 4" xfId="2560" xr:uid="{A00CB1BB-E9EE-4C49-B8FF-79350F4D77CF}"/>
    <cellStyle name="Comma 99 5" xfId="8066" xr:uid="{0983A941-2C6A-4757-944F-CD1EFBCA2C75}"/>
    <cellStyle name="Comma M" xfId="852" xr:uid="{11F8B0D0-1B25-4B91-A39D-B090E13F634F}"/>
    <cellStyle name="Comma T" xfId="1018" xr:uid="{2FF919A1-9E79-46C5-A4AD-489371A93B4A}"/>
    <cellStyle name="comma zerodec" xfId="3" xr:uid="{00000000-0005-0000-0000-00001F000000}"/>
    <cellStyle name="comma zerodec 2" xfId="5792" xr:uid="{9B987165-C8BB-46AA-8EAE-DC690B026336}"/>
    <cellStyle name="Cover Date" xfId="192" xr:uid="{84C5ED9A-96BC-4BC4-A1E3-EBD8422A93AF}"/>
    <cellStyle name="Cover Subtitle" xfId="193" xr:uid="{DFE91BB6-8621-4266-ADB1-F90364DE7DC9}"/>
    <cellStyle name="Cover Title" xfId="194" xr:uid="{708B200B-FF98-4DD5-ACAC-5FE985507A9C}"/>
    <cellStyle name="Currency (hidden)" xfId="801" xr:uid="{2AF7A381-BDEC-4990-B1E1-FE08ACB18B2F}"/>
    <cellStyle name="Currency (hidden) 2" xfId="1160" xr:uid="{7CB1E065-5FFC-48C2-A9EA-1090BA5E1AF5}"/>
    <cellStyle name="Currency (hidden) 2 2" xfId="5858" xr:uid="{0D1308A0-11B7-411C-B5CE-916825D5E5D4}"/>
    <cellStyle name="Currency (hidden) 2 3" xfId="5390" xr:uid="{3F4FDAF9-3B37-4453-93D2-77D6BD8D1BF0}"/>
    <cellStyle name="Currency [0] 2" xfId="2561" xr:uid="{7BAE1188-3A99-4E56-B8EB-084DD26A3EA1}"/>
    <cellStyle name="Currency1" xfId="4" xr:uid="{00000000-0005-0000-0000-000020000000}"/>
    <cellStyle name="Currency1 2" xfId="2562" xr:uid="{C01E17B7-56D9-44D6-B28D-26982D3397D0}"/>
    <cellStyle name="Custom" xfId="322" xr:uid="{6360C865-146B-4E45-AE98-BC11BD9D1C4B}"/>
    <cellStyle name="Date" xfId="1006" xr:uid="{E9711686-F220-488A-A4CA-5629D8E4EFB6}"/>
    <cellStyle name="Date Eng" xfId="1005" xr:uid="{9B9FD45C-37B5-4477-BB9F-C91C905C92C9}"/>
    <cellStyle name="Dollar (zero dec)" xfId="5" xr:uid="{00000000-0005-0000-0000-000021000000}"/>
    <cellStyle name="Dollar (zero dec) 2" xfId="5793" xr:uid="{7ECC4297-DD5D-49A2-A12B-3F44986765EF}"/>
    <cellStyle name="E&amp;Y House" xfId="195" xr:uid="{F5DCBC7A-CE2F-481B-A8AE-3C73953DA016}"/>
    <cellStyle name="E&amp;Y House 2" xfId="2563" xr:uid="{BD361205-F57C-4B14-AA84-EFACE3FB26E8}"/>
    <cellStyle name="E&amp;Y House 2 2" xfId="4084" xr:uid="{12349401-FA8E-4B6A-B870-BCA42817F9CD}"/>
    <cellStyle name="Euro" xfId="1062" xr:uid="{D6F357B6-0CCD-47A2-92E8-5BB7E821B229}"/>
    <cellStyle name="Excel Built-in Normal" xfId="1098" xr:uid="{B74285B2-D56A-4E8B-A74C-0C6F1CAD41EE}"/>
    <cellStyle name="Explanatory Text 2" xfId="46" xr:uid="{00000000-0005-0000-0000-000022000000}"/>
    <cellStyle name="Explanatory Text 2 2" xfId="861" xr:uid="{5707B508-16D2-4166-9CC7-4AA27CBC6E55}"/>
    <cellStyle name="Explanatory Text 2 2 2" xfId="5062" xr:uid="{D2076A0A-F403-4C82-BDE7-C141C58EC3DD}"/>
    <cellStyle name="Explanatory Text 2 3" xfId="1768" xr:uid="{A27AA39B-BF05-43A8-B448-C2D5F6612ED5}"/>
    <cellStyle name="Explanatory Text 2 3 2" xfId="2564" xr:uid="{83C5904C-1D68-4012-A5DE-B6A6944563C9}"/>
    <cellStyle name="Explanatory Text 2 4" xfId="4458" xr:uid="{04186183-B468-4959-AF5C-B79247A82209}"/>
    <cellStyle name="Explanatory Text 2 5" xfId="6793" xr:uid="{08B3F536-CABE-4F60-8DB7-965D90C00449}"/>
    <cellStyle name="Explanatory Text 2 6" xfId="7977" xr:uid="{08E87E65-5A8C-4619-9E71-55A7082F2AC0}"/>
    <cellStyle name="Explanatory Text 2 7" xfId="143" xr:uid="{C9E0796B-F4FE-422C-B4C7-2F904F80EFF7}"/>
    <cellStyle name="Explanatory Text 3" xfId="1459" xr:uid="{C5686279-690A-4C42-A32C-11005417B5C4}"/>
    <cellStyle name="Explanatory Text 3 2" xfId="4052" xr:uid="{D0768B68-9FE2-4473-8F3B-5B97D7A002F2}"/>
    <cellStyle name="Explanatory Text 3 2 2" xfId="5116" xr:uid="{CE1D49ED-2820-42C1-B617-BC201E35B400}"/>
    <cellStyle name="Explanatory Text 3 2 3" xfId="6092" xr:uid="{1B88955B-5A4D-48C0-93E8-3B66B9344409}"/>
    <cellStyle name="Explanatory Text 3 3" xfId="2565" xr:uid="{C8EE611E-8A74-40D6-B9D0-3D38BB0A6C5D}"/>
    <cellStyle name="Explanatory Text 3 4" xfId="8356" xr:uid="{27DFD629-8DC9-415A-9A38-2A7EA084CFED}"/>
    <cellStyle name="Explanatory Text 4" xfId="883" xr:uid="{E014AB31-7DD4-4335-8EA2-8449CDF003D6}"/>
    <cellStyle name="Explanatory Text 4 2" xfId="4116" xr:uid="{5FCB5141-E091-4075-9124-E94471DF1648}"/>
    <cellStyle name="Explanatory Text 4 3" xfId="2566" xr:uid="{629F5B85-F4B4-4C56-A391-0B037A7BF7C2}"/>
    <cellStyle name="Explanatory Text 5" xfId="2567" xr:uid="{2BBC5E34-EC83-48BE-92EC-46F683EA69CD}"/>
    <cellStyle name="Explanatory Text 6" xfId="4185" xr:uid="{AE63E4A3-741E-4538-AE03-C976A95D4D30}"/>
    <cellStyle name="Explanatory Text 6 2" xfId="5915" xr:uid="{F6E18EB1-E3E1-45DA-9A6D-DF4DF16F5A7A}"/>
    <cellStyle name="Footer SBILogo1" xfId="196" xr:uid="{154E70D6-881A-44F9-970C-E0936D1E584C}"/>
    <cellStyle name="Footer SBILogo2" xfId="197" xr:uid="{12209D60-CC0E-4A4D-85D8-1C1810ADB933}"/>
    <cellStyle name="Footnote" xfId="198" xr:uid="{AAD2A1C7-9BD9-4ACD-8D93-1139A778597F}"/>
    <cellStyle name="Footnote Reference" xfId="199" xr:uid="{2DE30193-FB9B-49BD-B7A9-291929A3BB94}"/>
    <cellStyle name="Footnote_Autoliv_Lead 24.09.04" xfId="210" xr:uid="{CE41FCC8-39C5-4BA9-9697-D76CF57605FF}"/>
    <cellStyle name="General C" xfId="961" xr:uid="{13780C0D-430F-481A-BB93-D9483E415D76}"/>
    <cellStyle name="General C 2" xfId="5850" xr:uid="{CFC7E145-09E3-4BA5-825E-DDBEF375E0D9}"/>
    <cellStyle name="General CA" xfId="964" xr:uid="{91E6CFC1-3A4F-4596-9412-C46E091FEE08}"/>
    <cellStyle name="General CA 2" xfId="5851" xr:uid="{FB4EBFB3-3FBA-4E68-9249-7EE3FA495699}"/>
    <cellStyle name="General Eng" xfId="954" xr:uid="{83D437F1-2753-4CCC-9B81-03A6F2FAE023}"/>
    <cellStyle name="General S" xfId="872" xr:uid="{C35235E6-A5AE-4765-A18E-9E225A749DF8}"/>
    <cellStyle name="General T" xfId="913" xr:uid="{E5719173-EC04-40A0-976B-5AB1B863994E}"/>
    <cellStyle name="General W" xfId="908" xr:uid="{F00BC584-5814-4D99-AF4C-9E81F0BE4D67}"/>
    <cellStyle name="Good 2" xfId="47" xr:uid="{00000000-0005-0000-0000-000023000000}"/>
    <cellStyle name="Good 2 2" xfId="631" xr:uid="{A3F7E6A2-275A-4D2A-B472-0FF96093FE81}"/>
    <cellStyle name="Good 2 2 2" xfId="5053" xr:uid="{93349F57-AF79-47ED-9543-89B9D6C06ABC}"/>
    <cellStyle name="Good 2 3" xfId="1759" xr:uid="{B078DB07-0334-4A16-96B7-DA6A79CB6E10}"/>
    <cellStyle name="Good 2 3 2" xfId="2568" xr:uid="{0C84C361-B603-4C74-AE57-35BD23841F54}"/>
    <cellStyle name="Good 2 4" xfId="4459" xr:uid="{917E712E-51FB-4FCF-B492-FE9B64AA3319}"/>
    <cellStyle name="Good 2 5" xfId="6794" xr:uid="{312996C4-EFE4-410F-ADAD-C097ADF00E0F}"/>
    <cellStyle name="Good 2 6" xfId="7967" xr:uid="{7F5BEEC8-37F6-4C22-A47B-83D90D50ECB2}"/>
    <cellStyle name="Good 2 7" xfId="133" xr:uid="{88F3AA70-59FC-40CB-A9D2-64E2383030F2}"/>
    <cellStyle name="Good 3" xfId="1450" xr:uid="{515C6890-5B2D-4E39-A571-9BDDB014E413}"/>
    <cellStyle name="Good 3 2" xfId="4053" xr:uid="{CE7C449E-5ECB-4C4C-A97A-907347DD8431}"/>
    <cellStyle name="Good 3 2 2" xfId="5073" xr:uid="{694FDE6C-2998-4CB9-98C4-0AC2130C15FC}"/>
    <cellStyle name="Good 3 2 3" xfId="6083" xr:uid="{B3FEA4D8-037E-417B-9912-4ECCF81B05DF}"/>
    <cellStyle name="Good 3 3" xfId="2569" xr:uid="{36CEACDF-95E2-4F7C-8EE6-61C33A02125E}"/>
    <cellStyle name="Good 3 4" xfId="8347" xr:uid="{FDBC08A5-B57F-4C8E-A98D-67015FE4E34F}"/>
    <cellStyle name="Good 4" xfId="1023" xr:uid="{E9837F95-54A1-4D3C-BB92-9EB84A04535A}"/>
    <cellStyle name="Good 4 2" xfId="4117" xr:uid="{BDE81418-794A-49CF-9FE3-D2DB714D295C}"/>
    <cellStyle name="Good 4 3" xfId="2570" xr:uid="{C2016BCA-9E0A-4D38-B9A2-BA2305550797}"/>
    <cellStyle name="Good 5" xfId="2571" xr:uid="{1D2671A8-0E55-4627-A685-86E6AB070E79}"/>
    <cellStyle name="Good 6" xfId="4176" xr:uid="{B166A4DC-4BB6-4B4C-872C-1B3016C1F554}"/>
    <cellStyle name="Good 6 2" xfId="6023" xr:uid="{67078AAF-2FED-4E78-AE56-13352B554C5E}"/>
    <cellStyle name="Grey" xfId="6" xr:uid="{00000000-0005-0000-0000-000024000000}"/>
    <cellStyle name="Grey 2" xfId="1243" xr:uid="{0A0125DB-8136-4495-9C38-42746AAC9F0D}"/>
    <cellStyle name="Grey 3" xfId="1226" xr:uid="{CCDC3AD2-2572-4682-8D9A-AFD3F8BA537A}"/>
    <cellStyle name="Grey 4" xfId="937" xr:uid="{FBD38FBF-A38A-4484-95AB-C9FE76930894}"/>
    <cellStyle name="Header" xfId="200" xr:uid="{AA080D89-3EB3-4DA9-B7F2-FF5FF240579B}"/>
    <cellStyle name="Header Draft Stamp" xfId="201" xr:uid="{AA2C2C9C-65B1-4BFD-A4E7-5D3B3F2288A8}"/>
    <cellStyle name="Header_Autoliv_Lead 24.09.04" xfId="871" xr:uid="{E18697A2-89C5-468D-9BE0-BC7EEB46A861}"/>
    <cellStyle name="Heading 1 2" xfId="48" xr:uid="{00000000-0005-0000-0000-000025000000}"/>
    <cellStyle name="Heading 1 2 2" xfId="1050" xr:uid="{70B89759-6CBA-4B16-B06B-F1A1C267CE67}"/>
    <cellStyle name="Heading 1 2 2 2" xfId="5086" xr:uid="{06BC4AF4-FE01-4549-82CD-A2EC3EA30319}"/>
    <cellStyle name="Heading 1 2 3" xfId="1755" xr:uid="{ABF0415A-FD73-455D-852B-BCEADF2A69C9}"/>
    <cellStyle name="Heading 1 2 3 2" xfId="2572" xr:uid="{A9D48E7B-36A3-4378-9DD2-361FA2B18854}"/>
    <cellStyle name="Heading 1 2 4" xfId="4460" xr:uid="{3F08D5AB-DE3B-4DBC-8A2A-B334F0855F3B}"/>
    <cellStyle name="Heading 1 2 5" xfId="6795" xr:uid="{C9BEB20C-AB8A-4EC4-804D-D22346A4CDE2}"/>
    <cellStyle name="Heading 1 2 6" xfId="7963" xr:uid="{269149BB-97B7-4B45-BD3F-3CE871EA0F42}"/>
    <cellStyle name="Heading 1 2 7" xfId="129" xr:uid="{5B43794D-2D4E-4C34-B814-9CCC1DDDB1D9}"/>
    <cellStyle name="Heading 1 3" xfId="1446" xr:uid="{F7041B41-AA2B-4455-85B4-348AAA5BDA5D}"/>
    <cellStyle name="Heading 1 3 2" xfId="4054" xr:uid="{4DB0152B-997B-44D1-9430-45B9E3486974}"/>
    <cellStyle name="Heading 1 3 2 2" xfId="5119" xr:uid="{7D6E2A88-1D31-4810-AD24-D3CA11D4307D}"/>
    <cellStyle name="Heading 1 3 2 3" xfId="6079" xr:uid="{4C9D32C2-43A1-4CE4-B7C6-2537B358854D}"/>
    <cellStyle name="Heading 1 3 3" xfId="2573" xr:uid="{C280FFED-1040-48DF-AEC7-6AFEABC19E6F}"/>
    <cellStyle name="Heading 1 3 4" xfId="8343" xr:uid="{A55D062D-C159-43EE-9F0A-ECF6DB4844CC}"/>
    <cellStyle name="Heading 1 4" xfId="999" xr:uid="{37976616-6262-4CFB-BCD3-0D37EE57EDCB}"/>
    <cellStyle name="Heading 1 4 2" xfId="4118" xr:uid="{3B5289F3-E3BD-4565-A6B8-CA4D57B8ED7A}"/>
    <cellStyle name="Heading 1 4 3" xfId="2574" xr:uid="{E0DB924E-D901-43F7-A4C9-31DF2FD249DD}"/>
    <cellStyle name="Heading 1 5" xfId="2575" xr:uid="{B80F341C-646D-4DF6-A8CB-FB5D989A9F11}"/>
    <cellStyle name="Heading 1 6" xfId="4172" xr:uid="{7E20A0A6-A0A6-441B-B2F3-DC22AC94EA2B}"/>
    <cellStyle name="Heading 1 Above" xfId="202" xr:uid="{1070783D-9D2C-462C-9BA2-3875F3AE1FC7}"/>
    <cellStyle name="Heading 1+" xfId="203" xr:uid="{F5474DAB-4BD2-4465-B57E-DFE089B67730}"/>
    <cellStyle name="Heading 2 2" xfId="49" xr:uid="{00000000-0005-0000-0000-000026000000}"/>
    <cellStyle name="Heading 2 2 2" xfId="829" xr:uid="{1027510A-69CB-4CE2-B0A5-CCB0AE94E5B4}"/>
    <cellStyle name="Heading 2 2 2 2" xfId="5051" xr:uid="{C15ADBBC-313A-4450-8ADA-B161F8A7CECD}"/>
    <cellStyle name="Heading 2 2 3" xfId="1756" xr:uid="{171D9F9E-7B71-44FD-BE50-50D96AA1F8F6}"/>
    <cellStyle name="Heading 2 2 3 2" xfId="2576" xr:uid="{0862D88C-CADA-401E-B021-F1DD17BCA935}"/>
    <cellStyle name="Heading 2 2 4" xfId="4461" xr:uid="{626C1063-2134-4DF8-96E8-C40E4946D33F}"/>
    <cellStyle name="Heading 2 2 5" xfId="6796" xr:uid="{EC7F823F-14D0-4DEB-9533-C9EF296586B0}"/>
    <cellStyle name="Heading 2 2 6" xfId="7964" xr:uid="{FA17F8F1-13CF-463A-BF96-FDC6F97E989F}"/>
    <cellStyle name="Heading 2 2 7" xfId="130" xr:uid="{99A6DCC9-750D-4971-B78D-49337C40D8B4}"/>
    <cellStyle name="Heading 2 3" xfId="1447" xr:uid="{A943E0D9-B36F-40C4-A1D0-493FCBA03FB0}"/>
    <cellStyle name="Heading 2 3 2" xfId="4055" xr:uid="{5994F573-9BDE-4E89-BFDB-5E771BF53B4A}"/>
    <cellStyle name="Heading 2 3 2 2" xfId="5124" xr:uid="{C19DBE29-4BD2-4070-A93C-605D9687A730}"/>
    <cellStyle name="Heading 2 3 2 3" xfId="6080" xr:uid="{242689F0-DC7D-488D-BD9E-D7D129D77696}"/>
    <cellStyle name="Heading 2 3 3" xfId="2577" xr:uid="{BE69D1B2-916A-4124-8AA7-2D228DFFE832}"/>
    <cellStyle name="Heading 2 3 4" xfId="8344" xr:uid="{A8BD9190-17CF-41C3-9848-D7E027AD381B}"/>
    <cellStyle name="Heading 2 4" xfId="888" xr:uid="{72657E62-9FE0-49E7-BBCB-75AC6A1E57DC}"/>
    <cellStyle name="Heading 2 4 2" xfId="4119" xr:uid="{0D1C383C-BE44-4776-A79B-036D3F849B3A}"/>
    <cellStyle name="Heading 2 4 3" xfId="2578" xr:uid="{BC30CFF7-0C6B-44BF-BE12-CA05E8305D9A}"/>
    <cellStyle name="Heading 2 5" xfId="2579" xr:uid="{1A9988FE-9CAB-47F2-A532-3086791BBAE7}"/>
    <cellStyle name="Heading 2 6" xfId="4173" xr:uid="{45D4C371-2538-4773-AE1A-04DB14C97507}"/>
    <cellStyle name="Heading 2 Below" xfId="204" xr:uid="{5930ACD6-A52C-4CF0-AB69-881A34978491}"/>
    <cellStyle name="Heading 2+" xfId="205" xr:uid="{494C58AC-E838-416B-9825-FED8D526DDC3}"/>
    <cellStyle name="Heading 3 2" xfId="50" xr:uid="{00000000-0005-0000-0000-000027000000}"/>
    <cellStyle name="Heading 3 2 2" xfId="922" xr:uid="{A2FB7114-79FD-453E-B3B8-90B99C8696C8}"/>
    <cellStyle name="Heading 3 2 2 2" xfId="5132" xr:uid="{B157F820-52AF-4E21-A4EE-278A233C99E4}"/>
    <cellStyle name="Heading 3 2 3" xfId="1757" xr:uid="{3425AD28-30D7-4BF0-B8F3-0310ED76B61D}"/>
    <cellStyle name="Heading 3 2 3 2" xfId="2580" xr:uid="{CDF86947-1CED-4753-B16B-32FEF515C2D0}"/>
    <cellStyle name="Heading 3 2 4" xfId="4462" xr:uid="{9B5348AC-B226-43AF-926F-E48B95C95F2E}"/>
    <cellStyle name="Heading 3 2 5" xfId="6797" xr:uid="{24B2427A-6E2D-4138-963E-160693D158D3}"/>
    <cellStyle name="Heading 3 2 6" xfId="7965" xr:uid="{DCA39421-D154-4136-9721-578DCDA06C7B}"/>
    <cellStyle name="Heading 3 2 7" xfId="131" xr:uid="{BBB99E1D-4A33-4208-AC9B-94E29D4902CB}"/>
    <cellStyle name="Heading 3 3" xfId="1448" xr:uid="{431733B1-BE89-4E2F-989B-929A2B0304F8}"/>
    <cellStyle name="Heading 3 3 2" xfId="4056" xr:uid="{65112C38-79EF-4FA8-8EED-90BD71878A4A}"/>
    <cellStyle name="Heading 3 3 2 2" xfId="5059" xr:uid="{1BD084F9-9ED3-4592-B827-B3C82B0B3799}"/>
    <cellStyle name="Heading 3 3 2 3" xfId="6081" xr:uid="{03CE61C7-8647-4772-9C07-2FC5D849BE74}"/>
    <cellStyle name="Heading 3 3 3" xfId="2581" xr:uid="{0EEC24A8-89BE-4AB7-BA0C-C13686E93253}"/>
    <cellStyle name="Heading 3 3 4" xfId="8345" xr:uid="{2022C411-E993-4939-88A0-72E6104D6657}"/>
    <cellStyle name="Heading 3 4" xfId="640" xr:uid="{2ABCAD11-CD3E-459D-8009-5413EB0720A9}"/>
    <cellStyle name="Heading 3 4 2" xfId="4120" xr:uid="{1AB717A0-B664-4DC6-890E-9D05326CF9D5}"/>
    <cellStyle name="Heading 3 4 3" xfId="2582" xr:uid="{60D72548-DDCC-44B5-AD79-51B6E1523E86}"/>
    <cellStyle name="Heading 3 5" xfId="2583" xr:uid="{B9EAAB29-F260-47B5-A0C9-329BECC026BC}"/>
    <cellStyle name="Heading 3 6" xfId="4174" xr:uid="{67D43343-E50B-4613-948E-B60A86D6769D}"/>
    <cellStyle name="Heading 3+" xfId="206" xr:uid="{F659024F-9AEB-474F-9674-2ECCBB8E76C7}"/>
    <cellStyle name="Heading 4 2" xfId="51" xr:uid="{00000000-0005-0000-0000-000028000000}"/>
    <cellStyle name="Heading 4 2 2" xfId="965" xr:uid="{017C34F7-08BB-4934-9925-860B5A8F5479}"/>
    <cellStyle name="Heading 4 2 2 2" xfId="5052" xr:uid="{A07C9E4E-AC2F-4EB5-8ECD-D70BF0CD5E29}"/>
    <cellStyle name="Heading 4 2 3" xfId="1758" xr:uid="{0A9FE229-8CA1-4A0A-9E22-23C7917BDF20}"/>
    <cellStyle name="Heading 4 2 3 2" xfId="2584" xr:uid="{29D789B6-2320-4792-8AE6-B1314459DDCD}"/>
    <cellStyle name="Heading 4 2 4" xfId="4463" xr:uid="{F20EC7F4-FED5-4C52-915B-7C959109837A}"/>
    <cellStyle name="Heading 4 2 5" xfId="6798" xr:uid="{3E40D991-08D8-440A-8FB6-E602C5A47D52}"/>
    <cellStyle name="Heading 4 2 6" xfId="7966" xr:uid="{44C4FDC8-595A-40EF-A18D-10F577120119}"/>
    <cellStyle name="Heading 4 2 7" xfId="132" xr:uid="{82F86AA4-61D6-47D4-842C-B4872E300F7D}"/>
    <cellStyle name="Heading 4 3" xfId="1449" xr:uid="{4DAD2EDB-DD0B-46AD-B307-6D421619556B}"/>
    <cellStyle name="Heading 4 3 2" xfId="4057" xr:uid="{B1B01C43-96BA-42BF-8699-180F32523DCD}"/>
    <cellStyle name="Heading 4 3 2 2" xfId="5163" xr:uid="{E4263FEE-540B-4337-8AB0-70D22BE14B61}"/>
    <cellStyle name="Heading 4 3 2 3" xfId="6082" xr:uid="{9537A010-EE88-4FC4-99D5-585DF5396B94}"/>
    <cellStyle name="Heading 4 3 3" xfId="2585" xr:uid="{44DA258A-942D-4233-93C2-B9CAC9987A76}"/>
    <cellStyle name="Heading 4 3 4" xfId="8346" xr:uid="{B0568E3D-A9B0-4576-BC5C-90A8EB2EFEF7}"/>
    <cellStyle name="Heading 4 4" xfId="646" xr:uid="{0E69F816-2F79-4C28-A44B-7668B918EB65}"/>
    <cellStyle name="Heading 4 4 2" xfId="4121" xr:uid="{EAD66822-4DCE-4368-8600-420B247C62F5}"/>
    <cellStyle name="Heading 4 4 3" xfId="2586" xr:uid="{9C013FB0-A9E4-4683-9642-806F86AA7A85}"/>
    <cellStyle name="Heading 4 5" xfId="2587" xr:uid="{F058B741-FE3C-4C4D-A4C8-C3A64C45E9E2}"/>
    <cellStyle name="Heading 4 6" xfId="4175" xr:uid="{C53A1ABA-455E-45F0-81A7-67884CDADC37}"/>
    <cellStyle name="Hidden" xfId="831" xr:uid="{E8374F8F-4063-490B-81B5-5601CD513DD4}"/>
    <cellStyle name="Hidden 2" xfId="1161" xr:uid="{E943068A-5B60-4014-AF5C-35993B52DA36}"/>
    <cellStyle name="Hidden 2 2" xfId="5859" xr:uid="{3A7ACF4C-A6D4-4EEA-8619-299A9436B692}"/>
    <cellStyle name="Hidden 2 3" xfId="4385" xr:uid="{71E90D5E-11F0-4AE4-A260-999425062525}"/>
    <cellStyle name="Hyperlink 2" xfId="941" xr:uid="{C6A71973-1582-4B69-A71C-2E4F98768A9E}"/>
    <cellStyle name="Input [yellow]" xfId="7" xr:uid="{00000000-0005-0000-0000-000029000000}"/>
    <cellStyle name="Input [yellow] 2" xfId="1244" xr:uid="{7B2389C9-4C6D-4567-A2F9-4C6C618AA34B}"/>
    <cellStyle name="Input [yellow] 2 10" xfId="2588" xr:uid="{67E4EFD9-D548-467A-921B-334FDFDF6FD7}"/>
    <cellStyle name="Input [yellow] 2 2" xfId="2589" xr:uid="{091B65AD-ADB5-4DFE-A5DB-040D30945DCC}"/>
    <cellStyle name="Input [yellow] 2 2 2" xfId="2590" xr:uid="{4D750AB5-14F4-465A-9310-2AA0F98A067E}"/>
    <cellStyle name="Input [yellow] 2 2 3" xfId="2591" xr:uid="{7B00E030-BEB2-4601-A984-14427131B3DD}"/>
    <cellStyle name="Input [yellow] 2 2 4" xfId="2592" xr:uid="{90F151CB-502A-46FD-A452-C674AE502D16}"/>
    <cellStyle name="Input [yellow] 2 2 5" xfId="2593" xr:uid="{B785D71C-3492-4E6C-B820-B8D0CAD3B976}"/>
    <cellStyle name="Input [yellow] 2 2 6" xfId="2594" xr:uid="{8148B984-A741-4617-9731-E7E0F34AA437}"/>
    <cellStyle name="Input [yellow] 2 2 7" xfId="2595" xr:uid="{8B6B78F1-6CC7-41D7-8029-AA7F237217FE}"/>
    <cellStyle name="Input [yellow] 2 2 8" xfId="2596" xr:uid="{83201149-D3EF-46E2-94AF-EB61111893F1}"/>
    <cellStyle name="Input [yellow] 2 3" xfId="2597" xr:uid="{18DB5F20-D325-40D5-993E-54E0769274D2}"/>
    <cellStyle name="Input [yellow] 2 3 2" xfId="2598" xr:uid="{255F6526-E50B-40CD-9D93-62C8AD83C915}"/>
    <cellStyle name="Input [yellow] 2 3 3" xfId="2599" xr:uid="{228AD8A4-B96C-4D98-B85B-7F4BBB586B7E}"/>
    <cellStyle name="Input [yellow] 2 3 4" xfId="2600" xr:uid="{60F7B5ED-9D53-4675-B7DB-C765FB026F23}"/>
    <cellStyle name="Input [yellow] 2 3 5" xfId="2601" xr:uid="{649364BB-E963-490F-ACD1-4FCD66A370D7}"/>
    <cellStyle name="Input [yellow] 2 3 6" xfId="2602" xr:uid="{1F6D1F3D-CBE7-4CFA-AC5A-07DF43B1A7B4}"/>
    <cellStyle name="Input [yellow] 2 3 7" xfId="2603" xr:uid="{AF281FC2-6E02-4A72-8E8D-2FFB2C2F85ED}"/>
    <cellStyle name="Input [yellow] 2 3 8" xfId="2604" xr:uid="{13BD90AB-5BF0-47F8-B4F8-FE11EF22002C}"/>
    <cellStyle name="Input [yellow] 2 4" xfId="2605" xr:uid="{DFE501CF-1D04-4AF9-BEBE-AA64A202F6F4}"/>
    <cellStyle name="Input [yellow] 2 5" xfId="2606" xr:uid="{65A679B5-B627-49B3-8E11-7633A91BEF9B}"/>
    <cellStyle name="Input [yellow] 2 6" xfId="2607" xr:uid="{5017403A-34EB-46D8-941D-6EE760387696}"/>
    <cellStyle name="Input [yellow] 2 7" xfId="2608" xr:uid="{7F520EEB-3CD2-4DE0-9B6B-C53BDA14835B}"/>
    <cellStyle name="Input [yellow] 2 8" xfId="2609" xr:uid="{0AE992C1-11ED-44A6-AD76-71B7C5119F3A}"/>
    <cellStyle name="Input [yellow] 2 9" xfId="2610" xr:uid="{6C450D99-B13B-4B16-B5F3-87958F55B016}"/>
    <cellStyle name="Input [yellow] 3" xfId="1227" xr:uid="{CCC07C9D-ABFF-46E2-B11A-480F547BDB31}"/>
    <cellStyle name="Input [yellow] 3 10" xfId="2612" xr:uid="{0DC53420-B809-4059-951E-CFD21A0EBACC}"/>
    <cellStyle name="Input [yellow] 3 11" xfId="2613" xr:uid="{18E3746E-2093-40B5-870C-08393D6E618F}"/>
    <cellStyle name="Input [yellow] 3 12" xfId="2614" xr:uid="{276BD607-62D8-438A-A1C0-13768C293DC5}"/>
    <cellStyle name="Input [yellow] 3 13" xfId="2611" xr:uid="{34C5BE33-4715-4A72-86E6-CBC927F443C9}"/>
    <cellStyle name="Input [yellow] 3 2" xfId="2615" xr:uid="{122A9975-7F71-4621-B2E8-20C727BA50CF}"/>
    <cellStyle name="Input [yellow] 3 2 10" xfId="2616" xr:uid="{0566C217-EF9B-4333-8A40-8AE012E589B4}"/>
    <cellStyle name="Input [yellow] 3 2 2" xfId="2617" xr:uid="{E1BEB1D1-1C94-468F-95E1-62FC92371548}"/>
    <cellStyle name="Input [yellow] 3 2 2 2" xfId="2618" xr:uid="{6A426EFE-27B0-497B-81E9-88F87DCA596F}"/>
    <cellStyle name="Input [yellow] 3 2 2 3" xfId="2619" xr:uid="{2B6C1057-25EC-4C4E-8E9D-08ACFFD16AC2}"/>
    <cellStyle name="Input [yellow] 3 2 2 4" xfId="2620" xr:uid="{6A86C44D-E6C8-4682-9C64-A3336E14AC2C}"/>
    <cellStyle name="Input [yellow] 3 2 2 5" xfId="2621" xr:uid="{4347649D-8322-42E8-90B5-646B7D1F6008}"/>
    <cellStyle name="Input [yellow] 3 2 2 6" xfId="2622" xr:uid="{44365C54-6F2A-4CC7-95B6-DEBEF85C6AF2}"/>
    <cellStyle name="Input [yellow] 3 2 2 7" xfId="2623" xr:uid="{4B157EEE-C5A3-4C03-9218-58F57AF160C4}"/>
    <cellStyle name="Input [yellow] 3 2 2 8" xfId="2624" xr:uid="{AD3DFF2B-9094-4087-9B59-1F9DDD9E8470}"/>
    <cellStyle name="Input [yellow] 3 2 3" xfId="2625" xr:uid="{307C0881-A8CF-4392-8072-896B332247B9}"/>
    <cellStyle name="Input [yellow] 3 2 3 2" xfId="2626" xr:uid="{A4291ECA-8DD1-4008-B2E9-49B267E77C5E}"/>
    <cellStyle name="Input [yellow] 3 2 3 3" xfId="2627" xr:uid="{7AADE31B-CB86-44BE-B119-ED7D11C458CC}"/>
    <cellStyle name="Input [yellow] 3 2 3 4" xfId="2628" xr:uid="{7A26730F-EC14-49C5-8626-B7210AEADC33}"/>
    <cellStyle name="Input [yellow] 3 2 3 5" xfId="2629" xr:uid="{B023087D-ECD0-4527-873D-D5B00E7E57D6}"/>
    <cellStyle name="Input [yellow] 3 2 3 6" xfId="2630" xr:uid="{7F4C9706-D0C3-4861-B1AD-7EFD6F6F4FD8}"/>
    <cellStyle name="Input [yellow] 3 2 3 7" xfId="2631" xr:uid="{B9B9DFAF-7213-4E0D-AF63-7AE8E132F23B}"/>
    <cellStyle name="Input [yellow] 3 2 3 8" xfId="2632" xr:uid="{DB96BE1D-8843-4B24-B2AA-43D0D1E2F925}"/>
    <cellStyle name="Input [yellow] 3 2 4" xfId="2633" xr:uid="{51FDB4FF-8A9D-44ED-B22B-07A9DE53026E}"/>
    <cellStyle name="Input [yellow] 3 2 5" xfId="2634" xr:uid="{DD4857F4-EBB6-4A9B-B1A1-595D535209CE}"/>
    <cellStyle name="Input [yellow] 3 2 6" xfId="2635" xr:uid="{AF5F2F8B-C0C7-4709-8427-7A8A1B697383}"/>
    <cellStyle name="Input [yellow] 3 2 7" xfId="2636" xr:uid="{836CA90F-8FCA-45B0-8D8A-9A88AAB39F1D}"/>
    <cellStyle name="Input [yellow] 3 2 8" xfId="2637" xr:uid="{DB751EC8-D07E-4910-A35B-45430D8D4218}"/>
    <cellStyle name="Input [yellow] 3 2 9" xfId="2638" xr:uid="{6D58CE93-5415-4340-8DDA-96BDC67086D5}"/>
    <cellStyle name="Input [yellow] 3 3" xfId="2639" xr:uid="{B6E34FAF-7FC3-4F46-B8C0-F42E5F126879}"/>
    <cellStyle name="Input [yellow] 3 3 2" xfId="2640" xr:uid="{F5FF9FFB-C2F2-4B61-B258-A17B35B8B973}"/>
    <cellStyle name="Input [yellow] 3 3 3" xfId="2641" xr:uid="{9FC42261-B08F-4B0C-B54C-553C32472DB1}"/>
    <cellStyle name="Input [yellow] 3 3 4" xfId="2642" xr:uid="{7E90C0B6-7E83-4484-8CB5-B38A9C77075F}"/>
    <cellStyle name="Input [yellow] 3 3 5" xfId="2643" xr:uid="{C9CC23C9-8509-4F2C-8BD5-99472A72A2A6}"/>
    <cellStyle name="Input [yellow] 3 3 6" xfId="2644" xr:uid="{F838EE1A-AA11-4162-AB31-D04C910D97C8}"/>
    <cellStyle name="Input [yellow] 3 3 7" xfId="2645" xr:uid="{71FCAF81-55CA-4DC6-8D5B-563A27653522}"/>
    <cellStyle name="Input [yellow] 3 3 8" xfId="2646" xr:uid="{73C4BE38-695C-4085-8416-29605BCBA89C}"/>
    <cellStyle name="Input [yellow] 3 4" xfId="2647" xr:uid="{24A57141-E20B-4DDB-BA80-94E891965635}"/>
    <cellStyle name="Input [yellow] 3 4 2" xfId="2648" xr:uid="{6B52D8DA-0CA2-4F1E-8DBF-B5D4CC96A5BA}"/>
    <cellStyle name="Input [yellow] 3 4 3" xfId="2649" xr:uid="{339E5329-C975-4D52-9400-A1F23BBBD2EE}"/>
    <cellStyle name="Input [yellow] 3 4 4" xfId="2650" xr:uid="{D9F872FE-7DE3-4F97-8F37-9D84AF15C3F2}"/>
    <cellStyle name="Input [yellow] 3 4 5" xfId="2651" xr:uid="{D7437316-4374-4E13-BBAA-1ED751DEA38A}"/>
    <cellStyle name="Input [yellow] 3 4 6" xfId="2652" xr:uid="{6B23764B-9CEF-42E5-945F-5662725B36E4}"/>
    <cellStyle name="Input [yellow] 3 4 7" xfId="2653" xr:uid="{7617F763-B463-41B5-9E7B-0AE70160EDA3}"/>
    <cellStyle name="Input [yellow] 3 4 8" xfId="2654" xr:uid="{B952540E-7557-4AD9-9E41-53AEDDFCB0A5}"/>
    <cellStyle name="Input [yellow] 3 5" xfId="2655" xr:uid="{3756CDBB-2DE8-495F-A6CF-97C6B7A57A1A}"/>
    <cellStyle name="Input [yellow] 3 6" xfId="2656" xr:uid="{7D3E6DBD-1254-47A9-A431-C18DCA5444A2}"/>
    <cellStyle name="Input [yellow] 3 7" xfId="2657" xr:uid="{4B37BEF4-F924-44AB-ADB5-C1F328D00345}"/>
    <cellStyle name="Input [yellow] 3 8" xfId="2658" xr:uid="{99A39792-9B4A-4C67-AD2B-D40CCF1BF0B4}"/>
    <cellStyle name="Input [yellow] 3 9" xfId="2659" xr:uid="{BE4252AE-3083-4B14-B149-B14F15BB6315}"/>
    <cellStyle name="Input [yellow] 4" xfId="629" xr:uid="{E837E90B-4D8E-4793-9303-9ACBE59708B1}"/>
    <cellStyle name="Input 10" xfId="1689" xr:uid="{B1A9E0A7-7C24-4C8A-A1BB-0089E6148CAB}"/>
    <cellStyle name="Input 10 10" xfId="2661" xr:uid="{224EE186-F980-46BB-88A5-7AE07FE399EF}"/>
    <cellStyle name="Input 10 11" xfId="2660" xr:uid="{2F59CE0B-1C0C-46FE-8C7A-2FDC2DF11173}"/>
    <cellStyle name="Input 10 11 2" xfId="6623" xr:uid="{9F634C95-3304-48E2-8A27-35E5AC701873}"/>
    <cellStyle name="Input 10 12" xfId="8544" xr:uid="{52A7A419-F4E1-42C5-97EC-4342CDB26D23}"/>
    <cellStyle name="Input 10 2" xfId="2662" xr:uid="{8A8EB54D-E2F5-447F-A305-6B43A6C8A414}"/>
    <cellStyle name="Input 10 2 2" xfId="2663" xr:uid="{51E6077F-9ED0-47CE-92CC-845ED76CC562}"/>
    <cellStyle name="Input 10 2 3" xfId="2664" xr:uid="{3F53E8E3-81B6-4309-A3AD-FCDD9BAB547E}"/>
    <cellStyle name="Input 10 2 4" xfId="2665" xr:uid="{6BEE3AFE-6D07-4A09-BDFE-79376890268D}"/>
    <cellStyle name="Input 10 2 5" xfId="2666" xr:uid="{4D8F8EED-BF97-4253-867E-A6FF2A3A2F3B}"/>
    <cellStyle name="Input 10 2 6" xfId="2667" xr:uid="{9E18B7F1-A264-4F1D-98A4-E52EE53EEF5F}"/>
    <cellStyle name="Input 10 2 7" xfId="2668" xr:uid="{00308AE2-43A1-47A2-A251-5CA906D18058}"/>
    <cellStyle name="Input 10 2 8" xfId="2669" xr:uid="{58773607-0399-4297-9228-50F6F0B378BB}"/>
    <cellStyle name="Input 10 2 9" xfId="5381" xr:uid="{A63E6669-D1C0-41EB-B4DE-963C8A6979DA}"/>
    <cellStyle name="Input 10 3" xfId="2670" xr:uid="{5C9A5A8F-5C25-49C1-A4C3-6A21B5DC830C}"/>
    <cellStyle name="Input 10 3 2" xfId="2671" xr:uid="{7130092C-4BB9-47D4-A68D-F80565DB6357}"/>
    <cellStyle name="Input 10 3 3" xfId="2672" xr:uid="{1CFE2F0B-C08A-4F03-A870-C6A099C55173}"/>
    <cellStyle name="Input 10 3 4" xfId="2673" xr:uid="{FE894625-A1C9-426B-ABB7-9924560C8571}"/>
    <cellStyle name="Input 10 3 5" xfId="2674" xr:uid="{E6F7706A-41C8-4201-9F44-DE7C8891F64F}"/>
    <cellStyle name="Input 10 3 6" xfId="2675" xr:uid="{1FEA1920-D626-4B40-9F35-896781DBB937}"/>
    <cellStyle name="Input 10 3 7" xfId="2676" xr:uid="{02CCEE25-CEFF-4D05-9D4A-870F6ECC94D8}"/>
    <cellStyle name="Input 10 3 8" xfId="2677" xr:uid="{D1A6C1B8-1ADB-4574-8C5D-A34C48B70472}"/>
    <cellStyle name="Input 10 4" xfId="2678" xr:uid="{90066986-1AB0-42C6-B046-1BB001FE8936}"/>
    <cellStyle name="Input 10 5" xfId="2679" xr:uid="{F75B16D7-3116-4582-85F7-073372CBCB55}"/>
    <cellStyle name="Input 10 6" xfId="2680" xr:uid="{20423226-70D9-4524-9BCA-584A0DDFFE05}"/>
    <cellStyle name="Input 10 7" xfId="2681" xr:uid="{70235415-093F-44D8-99F4-24A65B679D0F}"/>
    <cellStyle name="Input 10 8" xfId="2682" xr:uid="{95A1E8D8-C781-4920-A265-2E1485A17502}"/>
    <cellStyle name="Input 10 9" xfId="2683" xr:uid="{D1CA00FD-C692-4A74-9EB7-C19657AC55B6}"/>
    <cellStyle name="Input 100" xfId="6839" xr:uid="{EDDB015C-A65F-4342-B681-1B3559AB8247}"/>
    <cellStyle name="Input 101" xfId="6831" xr:uid="{4A0D4C53-025C-4D50-95F9-5545EC9F67F2}"/>
    <cellStyle name="Input 102" xfId="6903" xr:uid="{E3DF8558-F2BD-4F11-95AA-1F597006D440}"/>
    <cellStyle name="Input 103" xfId="6910" xr:uid="{10CEF0AE-AFD4-4E09-8E97-EF01677AA97A}"/>
    <cellStyle name="Input 104" xfId="6834" xr:uid="{D836C5A0-5FF1-401D-A0F6-FCB889002BBF}"/>
    <cellStyle name="Input 105" xfId="6852" xr:uid="{9897FC8C-CC38-4359-95B3-8D4A52E33D8F}"/>
    <cellStyle name="Input 106" xfId="6889" xr:uid="{1B427BD6-EAE9-460E-BD10-5C0FD65B7C42}"/>
    <cellStyle name="Input 107" xfId="6986" xr:uid="{03CFB610-71B1-4385-9EA5-019DEAFFE607}"/>
    <cellStyle name="Input 108" xfId="6984" xr:uid="{7F8CE027-5062-4486-88CA-3B895841195F}"/>
    <cellStyle name="Input 109" xfId="6985" xr:uid="{64C7AB0E-F7F9-40DE-B570-D64593FC60EF}"/>
    <cellStyle name="Input 11" xfId="647" xr:uid="{846C32EF-062A-48FF-B9DC-4D00CDA4A4EE}"/>
    <cellStyle name="Input 11 10" xfId="2684" xr:uid="{121F214C-7812-4898-8BED-E260BD1D071C}"/>
    <cellStyle name="Input 11 11" xfId="4725" xr:uid="{C4C89E7E-D2E0-4C7B-9992-408DB829F75A}"/>
    <cellStyle name="Input 11 2" xfId="2685" xr:uid="{4537198D-E9DB-4717-8D41-400F8318DF93}"/>
    <cellStyle name="Input 11 2 2" xfId="2686" xr:uid="{FAF8868B-FF9C-47FD-B63E-E5161721E6D4}"/>
    <cellStyle name="Input 11 2 3" xfId="2687" xr:uid="{A179BBF5-6ED3-4CBC-A2A0-022ABAB56D92}"/>
    <cellStyle name="Input 11 2 4" xfId="2688" xr:uid="{0BDF951F-CD11-4AEE-B2CC-81092A4ECD13}"/>
    <cellStyle name="Input 11 2 5" xfId="2689" xr:uid="{C051626E-1A4A-4B4E-9EE2-51B6E31E4ABA}"/>
    <cellStyle name="Input 11 2 6" xfId="2690" xr:uid="{CAE71964-25DA-4A45-A1CC-0491D41D7544}"/>
    <cellStyle name="Input 11 2 7" xfId="2691" xr:uid="{468007B4-345F-4F8C-836A-D2EC26A6C903}"/>
    <cellStyle name="Input 11 2 8" xfId="2692" xr:uid="{292A9645-9434-49DE-8206-8CD7CC9E9A89}"/>
    <cellStyle name="Input 11 3" xfId="2693" xr:uid="{318F3733-A902-495C-A185-1497F8D06F53}"/>
    <cellStyle name="Input 11 3 2" xfId="2694" xr:uid="{0B147972-D52F-4579-8CC9-1F1382CF4EC9}"/>
    <cellStyle name="Input 11 3 3" xfId="2695" xr:uid="{56CDD083-F781-4B3C-BB93-5B2B9A16740B}"/>
    <cellStyle name="Input 11 3 4" xfId="2696" xr:uid="{A9AC5022-0513-4815-9101-DB3E4A809128}"/>
    <cellStyle name="Input 11 3 5" xfId="2697" xr:uid="{29133A43-E268-4016-991A-463B8D6669DB}"/>
    <cellStyle name="Input 11 3 6" xfId="2698" xr:uid="{39FE60AB-7349-4338-9174-31A3DA3E3294}"/>
    <cellStyle name="Input 11 3 7" xfId="2699" xr:uid="{8BA6D877-35AB-44FD-A4F2-8BCC2B24855A}"/>
    <cellStyle name="Input 11 3 8" xfId="2700" xr:uid="{6A2C1AF1-60AC-41AA-968A-A71EEA7E473F}"/>
    <cellStyle name="Input 11 4" xfId="2701" xr:uid="{DA6D3E5E-309B-4CAD-AE78-4EDD3C0E2D79}"/>
    <cellStyle name="Input 11 5" xfId="2702" xr:uid="{2C2C17C2-0FA0-4722-AED8-47903D9F5590}"/>
    <cellStyle name="Input 11 6" xfId="2703" xr:uid="{099CD7EB-7BE8-4857-99A5-6E758BB31B32}"/>
    <cellStyle name="Input 11 7" xfId="2704" xr:uid="{B2A511F2-ACED-4DFD-A6C9-38B83F56E0AC}"/>
    <cellStyle name="Input 11 8" xfId="2705" xr:uid="{D2B5E59E-DFEE-4BE5-BD74-625CC244E3F1}"/>
    <cellStyle name="Input 11 9" xfId="2706" xr:uid="{23F8D21E-252F-4DCB-937F-0B2CD56ED837}"/>
    <cellStyle name="Input 110" xfId="7898" xr:uid="{918BB04D-F9F3-444E-9C69-3F7EA2289EE3}"/>
    <cellStyle name="Input 111" xfId="7853" xr:uid="{112236A4-5155-4E67-AD17-39893D160CF8}"/>
    <cellStyle name="Input 112" xfId="7889" xr:uid="{0BC4F96C-6391-4F16-BFD5-79448EFA29E2}"/>
    <cellStyle name="Input 113" xfId="7865" xr:uid="{117C564A-D7BD-4CC4-97C0-02B9D6C09E1C}"/>
    <cellStyle name="Input 114" xfId="7849" xr:uid="{E2859578-467E-41AA-9FE5-A1201C626942}"/>
    <cellStyle name="Input 115" xfId="7901" xr:uid="{40C81C0F-461A-4A2A-BF01-DB15FB9AE6D3}"/>
    <cellStyle name="Input 116" xfId="7867" xr:uid="{AA5D2991-C4AD-4EBE-B502-8D9B100E75BE}"/>
    <cellStyle name="Input 117" xfId="7907" xr:uid="{C3CAACD0-9081-42EC-A859-BA055CCC4468}"/>
    <cellStyle name="Input 118" xfId="7899" xr:uid="{A2106BE4-7F5C-4B9E-8360-37A118D2CBDD}"/>
    <cellStyle name="Input 119" xfId="7904" xr:uid="{107DAD19-2C6E-4108-BFAE-F8581F7A043D}"/>
    <cellStyle name="Input 12" xfId="1295" xr:uid="{9A3C2D05-8A1C-40AA-B704-521C0868D7D1}"/>
    <cellStyle name="Input 12 2" xfId="2707" xr:uid="{447A01AE-457B-4832-AC5A-F97B5F2E83EC}"/>
    <cellStyle name="Input 12 2 2" xfId="6457" xr:uid="{6D817352-548B-4715-920C-EF837CFDF31F}"/>
    <cellStyle name="Input 120" xfId="8829" xr:uid="{31829283-C2B9-4782-AC0B-37779C1B8339}"/>
    <cellStyle name="Input 121" xfId="8827" xr:uid="{6941881F-C4B6-4C9B-9AB6-99181F47A675}"/>
    <cellStyle name="Input 122" xfId="10333" xr:uid="{9D482926-B926-4703-B064-684B9A9A387E}"/>
    <cellStyle name="Input 123" xfId="8202" xr:uid="{737C6AEB-0AEB-42BA-847E-662BE3C99CEE}"/>
    <cellStyle name="Input 124" xfId="10341" xr:uid="{4B7BAB37-3BE0-4F57-99D9-71A55BF399D7}"/>
    <cellStyle name="Input 13" xfId="1713" xr:uid="{2DAA6335-C156-40C2-AB06-B98B8CBDC1EF}"/>
    <cellStyle name="Input 13 2" xfId="2708" xr:uid="{C1C62E04-CA43-466B-842C-9DA30B3E48AF}"/>
    <cellStyle name="Input 13 2 2" xfId="6718" xr:uid="{256B675E-E1A6-4649-A89A-51AB0ADBE596}"/>
    <cellStyle name="Input 14" xfId="1704" xr:uid="{727A2FA6-DFB6-4219-835F-959AC7C03912}"/>
    <cellStyle name="Input 14 2" xfId="2709" xr:uid="{A0A6E846-5A3E-44E3-A74C-26405FC8EBBF}"/>
    <cellStyle name="Input 15" xfId="1720" xr:uid="{1051F8CB-BD6E-4894-A951-2BE954FD97B0}"/>
    <cellStyle name="Input 15 2" xfId="2710" xr:uid="{E23BA732-E743-47B3-A38C-062F9B2A63F2}"/>
    <cellStyle name="Input 16" xfId="653" xr:uid="{7A37B148-985E-416A-94EF-5AE0D902F124}"/>
    <cellStyle name="Input 16 2" xfId="2711" xr:uid="{EB18865B-6508-42DF-BC8E-362E61CEC245}"/>
    <cellStyle name="Input 17" xfId="637" xr:uid="{5586485C-7B12-4835-B42E-40CE8B79C7A9}"/>
    <cellStyle name="Input 17 2" xfId="2712" xr:uid="{4B3B0E64-924A-4771-915F-FB57346D4592}"/>
    <cellStyle name="Input 18" xfId="1697" xr:uid="{E247D39E-BE4A-4C84-919C-1DFE82C1EC7C}"/>
    <cellStyle name="Input 18 2" xfId="2713" xr:uid="{2F6F9F97-0A14-4AAF-859A-296DE03CAAE3}"/>
    <cellStyle name="Input 19" xfId="1700" xr:uid="{4A91DF42-CD39-4A03-ACF3-371DD79D66DF}"/>
    <cellStyle name="Input 19 10" xfId="2715" xr:uid="{3E0ABA06-269D-465D-B3FA-57C33667F287}"/>
    <cellStyle name="Input 19 11" xfId="2714" xr:uid="{F48D2359-8F3F-4527-8BED-47B80F8240C9}"/>
    <cellStyle name="Input 19 2" xfId="2716" xr:uid="{D70A6C92-F013-4D95-ACBE-3BC140FB1231}"/>
    <cellStyle name="Input 19 2 2" xfId="2717" xr:uid="{E2AB36EE-5CF8-4863-BBD0-DC2ED62B0C9D}"/>
    <cellStyle name="Input 19 2 3" xfId="2718" xr:uid="{7A2C9ACB-AB4B-4E85-889C-9A4C1E5C944F}"/>
    <cellStyle name="Input 19 2 4" xfId="2719" xr:uid="{57018C5C-C1FB-4DB2-B00E-C3142CA7D139}"/>
    <cellStyle name="Input 19 2 5" xfId="2720" xr:uid="{49AFC2D0-11F8-4FF7-BCCB-9E5B796B20D8}"/>
    <cellStyle name="Input 19 2 6" xfId="2721" xr:uid="{A92C4F99-53E4-4088-B0B6-3EB00592AA38}"/>
    <cellStyle name="Input 19 2 7" xfId="2722" xr:uid="{51AB2FC1-983B-40D0-9B97-9818A3FFD74F}"/>
    <cellStyle name="Input 19 2 8" xfId="2723" xr:uid="{168F0A3B-4C5B-4D41-835E-0F5552EAEE09}"/>
    <cellStyle name="Input 19 3" xfId="2724" xr:uid="{44261643-8157-45A2-A499-C8E86C8E35FA}"/>
    <cellStyle name="Input 19 3 2" xfId="2725" xr:uid="{C43FFA14-BBD8-43F0-965B-0113EED88156}"/>
    <cellStyle name="Input 19 3 3" xfId="2726" xr:uid="{A545D241-FAAA-4F79-AC94-B9AEBA13111B}"/>
    <cellStyle name="Input 19 3 4" xfId="2727" xr:uid="{F8D16532-F418-4114-95B2-41E9D0C8DE4A}"/>
    <cellStyle name="Input 19 3 5" xfId="2728" xr:uid="{4DD4EABA-821A-4476-BF09-5D5E909464E6}"/>
    <cellStyle name="Input 19 3 6" xfId="2729" xr:uid="{B66B43DD-4766-40C9-80BD-8081D66B9AD3}"/>
    <cellStyle name="Input 19 3 7" xfId="2730" xr:uid="{670C0FEB-49EF-4657-A51A-9D3A47293289}"/>
    <cellStyle name="Input 19 3 8" xfId="2731" xr:uid="{79CBDAF3-865E-4957-B07C-896EA78CA044}"/>
    <cellStyle name="Input 19 4" xfId="2732" xr:uid="{C29070DB-7FEB-4E66-832C-BE4A5ADC04A0}"/>
    <cellStyle name="Input 19 5" xfId="2733" xr:uid="{CD0C9EE8-9D0A-46B0-ADD1-C00EC13BFD2A}"/>
    <cellStyle name="Input 19 6" xfId="2734" xr:uid="{C6094183-D70F-4980-BC29-C6B5FE5E0FEC}"/>
    <cellStyle name="Input 19 7" xfId="2735" xr:uid="{0BC8169D-C14E-4000-BB0E-A7666A0D3E1C}"/>
    <cellStyle name="Input 19 8" xfId="2736" xr:uid="{DF20E138-E858-4D41-AD43-E283055F111D}"/>
    <cellStyle name="Input 19 9" xfId="2737" xr:uid="{46B8EA7F-52B1-424F-8178-78A8029D379E}"/>
    <cellStyle name="Input 2" xfId="52" xr:uid="{00000000-0005-0000-0000-00002A000000}"/>
    <cellStyle name="Input 2 2" xfId="1049" xr:uid="{905970E6-089D-487B-BCE2-8A4454A00265}"/>
    <cellStyle name="Input 2 2 10" xfId="2739" xr:uid="{7B73B451-6F2C-4D15-9056-34392A825A7F}"/>
    <cellStyle name="Input 2 2 11" xfId="5102" xr:uid="{EE7542CB-8064-4A4C-9F66-60D56BCC643A}"/>
    <cellStyle name="Input 2 2 2" xfId="2740" xr:uid="{CAF44708-CEFA-48DE-B230-203E7079AAA2}"/>
    <cellStyle name="Input 2 2 2 2" xfId="2741" xr:uid="{CAE5761F-7BF7-4DBD-A516-5E36AEFA7A7E}"/>
    <cellStyle name="Input 2 2 2 3" xfId="2742" xr:uid="{150EB39E-6D42-4D4F-92E3-8659A8D24161}"/>
    <cellStyle name="Input 2 2 2 4" xfId="2743" xr:uid="{9F4CF725-86F0-46F2-8157-DAD0513F5718}"/>
    <cellStyle name="Input 2 2 2 5" xfId="2744" xr:uid="{E05BDBC2-EFC8-42F0-A89C-4C152A7790BC}"/>
    <cellStyle name="Input 2 2 2 6" xfId="2745" xr:uid="{2D4FF897-9F3C-4C9C-A320-2DED07EFEDEB}"/>
    <cellStyle name="Input 2 2 2 7" xfId="2746" xr:uid="{4DC1715C-B57C-4DC0-A57B-12E30774F0F5}"/>
    <cellStyle name="Input 2 2 2 8" xfId="2747" xr:uid="{A0D3A6A0-1346-44E2-9F3E-4EBED7C479BA}"/>
    <cellStyle name="Input 2 2 3" xfId="2748" xr:uid="{FFB5ACE5-5F27-4285-BF7B-0F795D7B7495}"/>
    <cellStyle name="Input 2 2 3 2" xfId="2749" xr:uid="{C694C458-C991-4B57-BEA5-B863225EA99E}"/>
    <cellStyle name="Input 2 2 3 3" xfId="2750" xr:uid="{C623989C-BDFB-43AE-B95C-4723456BF280}"/>
    <cellStyle name="Input 2 2 3 4" xfId="2751" xr:uid="{9B2E789C-789E-439B-99FD-83EFB7792FE1}"/>
    <cellStyle name="Input 2 2 3 5" xfId="2752" xr:uid="{57E1D136-651F-4C8C-96ED-B84976C95EE2}"/>
    <cellStyle name="Input 2 2 3 6" xfId="2753" xr:uid="{F303036F-9FE1-4B7A-B6AB-9FF194128E77}"/>
    <cellStyle name="Input 2 2 3 7" xfId="2754" xr:uid="{699450C0-8F9B-4F20-96C1-91EECC371F2F}"/>
    <cellStyle name="Input 2 2 3 8" xfId="2755" xr:uid="{6812B86F-4A8A-4F1E-858B-937878276241}"/>
    <cellStyle name="Input 2 2 4" xfId="2756" xr:uid="{207456CE-EFA5-4E8E-B7E9-6EC19B42BF74}"/>
    <cellStyle name="Input 2 2 5" xfId="2757" xr:uid="{51130657-8F2F-4756-95C7-3714A5F73A84}"/>
    <cellStyle name="Input 2 2 6" xfId="2758" xr:uid="{4CE9BDDA-79DE-46D7-86CE-4DBA9C9B92E0}"/>
    <cellStyle name="Input 2 2 7" xfId="2759" xr:uid="{D75272F7-78B5-4760-A9FC-CBEEA5C7D32F}"/>
    <cellStyle name="Input 2 2 8" xfId="2760" xr:uid="{5F536196-1310-418A-9841-153BBC777D05}"/>
    <cellStyle name="Input 2 2 9" xfId="2761" xr:uid="{77B0AE08-77F4-4E29-90FA-5ACF5B92819C}"/>
    <cellStyle name="Input 2 3" xfId="1762" xr:uid="{E2999185-169F-4A9F-A42F-5F249BFC09CD}"/>
    <cellStyle name="Input 2 3 2" xfId="2738" xr:uid="{A5277F7D-BC3F-4F4B-84D9-99014C3F91AB}"/>
    <cellStyle name="Input 2 4" xfId="4464" xr:uid="{377034FD-9A71-4452-911C-934583551386}"/>
    <cellStyle name="Input 2 5" xfId="6799" xr:uid="{6CDD1E9E-B315-434B-B793-0605974BC830}"/>
    <cellStyle name="Input 2 6" xfId="7970" xr:uid="{06D87995-215B-4EDD-B13A-B885E396EAB0}"/>
    <cellStyle name="Input 2 7" xfId="136" xr:uid="{BB124053-C997-4FFA-A7FD-2AC39CDF6CBB}"/>
    <cellStyle name="Input 20" xfId="1696" xr:uid="{E56672C4-06EE-40D2-9910-B13B276A58ED}"/>
    <cellStyle name="Input 20 2" xfId="2762" xr:uid="{9F6B55B8-BA8A-4F17-A86A-D13D01FD31C1}"/>
    <cellStyle name="Input 21" xfId="1693" xr:uid="{18B0523B-DEB5-4662-812B-C67F882D8D73}"/>
    <cellStyle name="Input 21 2" xfId="2763" xr:uid="{A4DA4A50-FB2B-46DF-AC68-7CD96F0C62B4}"/>
    <cellStyle name="Input 22" xfId="1705" xr:uid="{EECB6427-8F53-4C76-9E00-F7D9743E98B7}"/>
    <cellStyle name="Input 22 2" xfId="3965" xr:uid="{AFD2095B-5667-4E5E-A389-D74C1170C144}"/>
    <cellStyle name="Input 23" xfId="1716" xr:uid="{A4BB6775-B04D-402E-ABE1-E5A9AD60A1D7}"/>
    <cellStyle name="Input 23 2" xfId="3967" xr:uid="{6D50917B-15C6-4B63-8968-DB5C1E87311E}"/>
    <cellStyle name="Input 24" xfId="1691" xr:uid="{C308F733-1BB9-4A4E-BBF8-6535F7A89F9D}"/>
    <cellStyle name="Input 24 2" xfId="5900" xr:uid="{EFAE0720-0C34-4C1D-9158-AFC0D2B3C046}"/>
    <cellStyle name="Input 25" xfId="1735" xr:uid="{D615A692-FBD9-4874-8E6C-04DEE15B68E9}"/>
    <cellStyle name="Input 25 2" xfId="5959" xr:uid="{84EF2915-1F43-4A2A-88C5-2A1F0F7EE51E}"/>
    <cellStyle name="Input 26" xfId="1043" xr:uid="{E35DFECC-D600-49F2-9E66-DF8B86D19834}"/>
    <cellStyle name="Input 26 2" xfId="5939" xr:uid="{4D40A891-74DA-4A78-9A3F-611980B1C847}"/>
    <cellStyle name="Input 27" xfId="1737" xr:uid="{2AB5D9D6-82E6-4394-ABE9-1C6CB7E6CCEA}"/>
    <cellStyle name="Input 27 2" xfId="5947" xr:uid="{2D8C1B90-0B33-4C48-B095-45026B0E47FF}"/>
    <cellStyle name="Input 28" xfId="1740" xr:uid="{7A1DD213-19AE-4C21-914E-8E28552A099D}"/>
    <cellStyle name="Input 28 2" xfId="4179" xr:uid="{1BA4CE1D-3A5F-4E85-BCF5-785E50600368}"/>
    <cellStyle name="Input 28 3" xfId="5940" xr:uid="{56461AD8-69AC-4403-B328-5C3627BABCAE}"/>
    <cellStyle name="Input 29" xfId="1709" xr:uid="{8424F2FF-DC85-4242-9735-BB090BD5D24B}"/>
    <cellStyle name="Input 29 2" xfId="5906" xr:uid="{7635F46A-B945-4246-8783-4213C307748D}"/>
    <cellStyle name="Input 3" xfId="53" xr:uid="{00000000-0005-0000-0000-00002B000000}"/>
    <cellStyle name="Input 3 2" xfId="828" xr:uid="{FC00C2CD-41CC-4535-A351-07A50A1359AD}"/>
    <cellStyle name="Input 3 2 10" xfId="2765" xr:uid="{98286AEB-5684-4E7B-A9D0-7F3C47B9B980}"/>
    <cellStyle name="Input 3 2 11" xfId="5100" xr:uid="{1F090A42-3F9C-4548-824B-665AF17F26DF}"/>
    <cellStyle name="Input 3 2 2" xfId="2766" xr:uid="{77885452-9DCF-425C-9E53-C674FE1F3036}"/>
    <cellStyle name="Input 3 2 2 2" xfId="2767" xr:uid="{5220575F-F7B3-4E8A-AFAD-74B98DFEDBD0}"/>
    <cellStyle name="Input 3 2 2 3" xfId="2768" xr:uid="{E67EB50C-F311-4258-9644-66063E700A10}"/>
    <cellStyle name="Input 3 2 2 4" xfId="2769" xr:uid="{753AD106-7C7C-433E-8E60-CFD0097C6171}"/>
    <cellStyle name="Input 3 2 2 5" xfId="2770" xr:uid="{F96F8634-D731-4D98-BB5F-3DA3E8DD7482}"/>
    <cellStyle name="Input 3 2 2 6" xfId="2771" xr:uid="{9B0FB897-478B-49E8-871F-57207343BF89}"/>
    <cellStyle name="Input 3 2 2 7" xfId="2772" xr:uid="{F54B2B06-09E2-4B31-8051-5D63B808C75B}"/>
    <cellStyle name="Input 3 2 2 8" xfId="2773" xr:uid="{4A085AF8-0F3B-4E7F-B669-463573C98F37}"/>
    <cellStyle name="Input 3 2 3" xfId="2774" xr:uid="{F801A68D-DCED-484D-BD76-7D7F76B4526E}"/>
    <cellStyle name="Input 3 2 3 2" xfId="2775" xr:uid="{EAC9301B-1485-4B48-8A47-72DB285CC937}"/>
    <cellStyle name="Input 3 2 3 3" xfId="2776" xr:uid="{52CACE9B-0534-4D60-A36A-D111E5B51B2A}"/>
    <cellStyle name="Input 3 2 3 4" xfId="2777" xr:uid="{61167225-7706-415D-A099-0C18DB2EAA48}"/>
    <cellStyle name="Input 3 2 3 5" xfId="2778" xr:uid="{44E46F24-0246-4D65-80CC-BDCE30FF8482}"/>
    <cellStyle name="Input 3 2 3 6" xfId="2779" xr:uid="{283D5200-AD48-4D65-9FD3-0D1A859B8B41}"/>
    <cellStyle name="Input 3 2 3 7" xfId="2780" xr:uid="{5F9E2F72-34B5-46D6-954E-3B85E918AE5D}"/>
    <cellStyle name="Input 3 2 3 8" xfId="2781" xr:uid="{A07B4B44-3C7B-4547-91A7-4CCB71A7B480}"/>
    <cellStyle name="Input 3 2 4" xfId="2782" xr:uid="{7C329100-F40C-45C3-BBC6-B70C43C68A21}"/>
    <cellStyle name="Input 3 2 5" xfId="2783" xr:uid="{39BC1904-3E5D-4F49-A9CD-F3960AD7768A}"/>
    <cellStyle name="Input 3 2 6" xfId="2784" xr:uid="{6A9401DB-A0EE-4573-9770-1F986D9EB402}"/>
    <cellStyle name="Input 3 2 7" xfId="2785" xr:uid="{C36A2BCC-F696-4D1A-B7FB-BE602421AD68}"/>
    <cellStyle name="Input 3 2 8" xfId="2786" xr:uid="{7EA4D4D7-4612-408A-9EDF-FCEEB57849B3}"/>
    <cellStyle name="Input 3 2 9" xfId="2787" xr:uid="{403C2040-D68C-4834-8213-31D2F5749FB1}"/>
    <cellStyle name="Input 3 3" xfId="1845" xr:uid="{42C8D576-639C-45B1-8A9C-F534A6308975}"/>
    <cellStyle name="Input 3 3 2" xfId="5794" xr:uid="{8E367F10-87BA-405A-9936-2F2E44232F9E}"/>
    <cellStyle name="Input 3 4" xfId="2764" xr:uid="{A1ADFACE-F9B7-4B96-9D5A-5BE3128925DF}"/>
    <cellStyle name="Input 3 5" xfId="6800" xr:uid="{A4607057-2F06-4D91-803B-03E802CC6639}"/>
    <cellStyle name="Input 3 6" xfId="8124" xr:uid="{B46DCEA7-1014-4EBF-8DAF-25790E14554A}"/>
    <cellStyle name="Input 3 7" xfId="985" xr:uid="{7D15A57A-23DC-490E-930E-77B331ADDD45}"/>
    <cellStyle name="Input 30" xfId="1736" xr:uid="{7F9AD957-619E-4CA6-9CE0-F29AD1322775}"/>
    <cellStyle name="Input 30 2" xfId="5929" xr:uid="{6CE11244-ADCE-4676-86B7-45A5C5F31183}"/>
    <cellStyle name="Input 31" xfId="1727" xr:uid="{7D31297C-2448-44A9-B6AC-8686A0948BCC}"/>
    <cellStyle name="Input 31 2" xfId="5895" xr:uid="{ACB90D37-C8C7-4E70-9670-3132B6053109}"/>
    <cellStyle name="Input 32" xfId="1717" xr:uid="{818AF7A2-B14B-40FD-8F03-D80A723CC8BA}"/>
    <cellStyle name="Input 32 2" xfId="6052" xr:uid="{13B1A738-00F1-4442-AFC3-75B1F16FDAD0}"/>
    <cellStyle name="Input 33" xfId="1733" xr:uid="{640213E0-1233-4B92-8240-8DDC10F3D658}"/>
    <cellStyle name="Input 33 2" xfId="5894" xr:uid="{6E2AD4FD-0467-4F2D-833F-0FA927892C8A}"/>
    <cellStyle name="Input 34" xfId="1719" xr:uid="{A4FDB037-732C-4950-B090-51A19FFAAEA6}"/>
    <cellStyle name="Input 34 2" xfId="6161" xr:uid="{CC8718D3-5723-474F-A42D-B5974B65FAF3}"/>
    <cellStyle name="Input 35" xfId="1843" xr:uid="{D20443A3-DDE8-4AF9-A375-CF024B326ADD}"/>
    <cellStyle name="Input 35 2" xfId="5925" xr:uid="{BDA4EE74-41C3-42CA-B197-3B7742768416}"/>
    <cellStyle name="Input 36" xfId="1990" xr:uid="{43D9E2E5-BF82-4052-8476-76BD751B118F}"/>
    <cellStyle name="Input 36 2" xfId="5943" xr:uid="{255DFD79-6398-4E24-9620-B5B1D1F24FD2}"/>
    <cellStyle name="Input 37" xfId="2005" xr:uid="{8A858E06-8771-42ED-A6B6-BF129DE9C3EC}"/>
    <cellStyle name="Input 37 2" xfId="5934" xr:uid="{E5F9B031-4CFF-43DE-B22A-0F6F292ADDB2}"/>
    <cellStyle name="Input 38" xfId="2011" xr:uid="{5405976C-5B08-4E7C-8354-CA5620F69D00}"/>
    <cellStyle name="Input 38 2" xfId="6045" xr:uid="{DE2C37D2-D17A-40C1-BBE7-03A8E827B33A}"/>
    <cellStyle name="Input 39" xfId="5893" xr:uid="{AB1DC379-0C98-4CF8-99D1-FE899EAB569A}"/>
    <cellStyle name="Input 4" xfId="873" xr:uid="{92BE010B-6B79-408D-BC21-3EBEF47305D6}"/>
    <cellStyle name="Input 4 2" xfId="587" xr:uid="{E4A10CF8-CD35-44CD-9553-E4C000242609}"/>
    <cellStyle name="Input 4 2 10" xfId="2789" xr:uid="{D1969FF7-ED01-465B-B62F-84A11903C6AE}"/>
    <cellStyle name="Input 4 2 11" xfId="5123" xr:uid="{F110E7F4-D7EA-468F-9D54-15AB01586738}"/>
    <cellStyle name="Input 4 2 2" xfId="2790" xr:uid="{DDDC0881-F34A-4557-BFAD-B9828DAF9D15}"/>
    <cellStyle name="Input 4 2 2 2" xfId="2791" xr:uid="{3896795C-20C2-45B5-9C04-BD6E095FD183}"/>
    <cellStyle name="Input 4 2 2 3" xfId="2792" xr:uid="{B8D98F40-4264-4300-B8AC-3C4FD575393F}"/>
    <cellStyle name="Input 4 2 2 4" xfId="2793" xr:uid="{FC800D74-AF0B-4754-9D66-B25EF19C1AF9}"/>
    <cellStyle name="Input 4 2 2 5" xfId="2794" xr:uid="{C4E578DE-1634-4FC7-86F9-E66F2AD7C009}"/>
    <cellStyle name="Input 4 2 2 6" xfId="2795" xr:uid="{ABAD0370-7CD1-4C27-B24E-3E6928A23EAE}"/>
    <cellStyle name="Input 4 2 2 7" xfId="2796" xr:uid="{463BB164-21F3-4AB8-A0AD-BF207F2FC5E7}"/>
    <cellStyle name="Input 4 2 2 8" xfId="2797" xr:uid="{95317942-A6B3-414E-8830-8518FC704564}"/>
    <cellStyle name="Input 4 2 3" xfId="2798" xr:uid="{FFE0A1C6-3901-49AA-A9E9-C77E276A76DD}"/>
    <cellStyle name="Input 4 2 3 2" xfId="2799" xr:uid="{D73D9C22-D7FE-4255-8CFF-3B950D2531A6}"/>
    <cellStyle name="Input 4 2 3 3" xfId="2800" xr:uid="{4B9A2077-D155-474F-B2C4-3F0A952BEDF7}"/>
    <cellStyle name="Input 4 2 3 4" xfId="2801" xr:uid="{4ED97AF8-74D9-4E55-847C-4EF635E37D6F}"/>
    <cellStyle name="Input 4 2 3 5" xfId="2802" xr:uid="{E49FE882-05F4-4192-B541-90B8A5721E38}"/>
    <cellStyle name="Input 4 2 3 6" xfId="2803" xr:uid="{2174C4FC-2A1E-4EA2-863D-5C13C67F0783}"/>
    <cellStyle name="Input 4 2 3 7" xfId="2804" xr:uid="{DAD3C0AB-4092-4961-94B7-2C43B23C9408}"/>
    <cellStyle name="Input 4 2 3 8" xfId="2805" xr:uid="{E5977FA1-564E-4F4F-8BE0-A2A4FEDFBCCB}"/>
    <cellStyle name="Input 4 2 4" xfId="2806" xr:uid="{CE3652E8-F381-4FCC-976E-2B4C75D6FB8F}"/>
    <cellStyle name="Input 4 2 5" xfId="2807" xr:uid="{612587E4-2BF6-4A94-8248-7DF226E56BE5}"/>
    <cellStyle name="Input 4 2 6" xfId="2808" xr:uid="{60DCF14A-DAE0-4DB7-B953-B262FF45120A}"/>
    <cellStyle name="Input 4 2 7" xfId="2809" xr:uid="{721507FE-8896-4F17-B373-BC760F5AC2DE}"/>
    <cellStyle name="Input 4 2 8" xfId="2810" xr:uid="{0247F961-B515-4E96-A920-3E9B47662B5A}"/>
    <cellStyle name="Input 4 2 9" xfId="2811" xr:uid="{E73EB5AC-C4BA-4195-B682-2CC455017484}"/>
    <cellStyle name="Input 4 3" xfId="1842" xr:uid="{157EA785-5C57-4864-826F-F64C74069DA7}"/>
    <cellStyle name="Input 4 3 2" xfId="5795" xr:uid="{19B26F6C-8F01-4282-93F8-40324F79C793}"/>
    <cellStyle name="Input 4 4" xfId="2788" xr:uid="{FDA86569-2C0D-4C93-9068-D8DB166ED9B4}"/>
    <cellStyle name="Input 4 5" xfId="8107" xr:uid="{034035B2-68B8-42B9-9A14-5F7B9CEBC50F}"/>
    <cellStyle name="Input 40" xfId="5924" xr:uid="{5C13BF15-88FE-4DAD-A44C-4F1220E582B3}"/>
    <cellStyle name="Input 41" xfId="6152" xr:uid="{3CC6BE89-CE80-4B87-A0AD-F5ECE5D06F00}"/>
    <cellStyle name="Input 42" xfId="5911" xr:uid="{172DC074-1B7B-477A-8A99-F2634D1D2CE4}"/>
    <cellStyle name="Input 43" xfId="5898" xr:uid="{0EF77710-E215-4A00-B141-CF5A059D90C1}"/>
    <cellStyle name="Input 44" xfId="6169" xr:uid="{4C525D6D-3D75-4C04-B860-EE89A044216E}"/>
    <cellStyle name="Input 45" xfId="6154" xr:uid="{8BF732BB-616E-4684-97A9-74E31D6CD513}"/>
    <cellStyle name="Input 46" xfId="5921" xr:uid="{2A4874DA-30A1-4281-9820-F910568152FD}"/>
    <cellStyle name="Input 47" xfId="6163" xr:uid="{27E217A8-1DE1-4707-9400-C8171136A119}"/>
    <cellStyle name="Input 48" xfId="6172" xr:uid="{CFAFAFE0-90F2-4876-8458-006039320C03}"/>
    <cellStyle name="Input 49" xfId="6174" xr:uid="{3F059362-0549-4C71-B5E0-801632CB88D2}"/>
    <cellStyle name="Input 5" xfId="931" xr:uid="{549769C3-5674-4A80-9953-980D20C98667}"/>
    <cellStyle name="Input 5 2" xfId="1010" xr:uid="{06E2B37E-2AD1-4B61-BCFC-41375C8B0CE8}"/>
    <cellStyle name="Input 5 2 2" xfId="5083" xr:uid="{81120714-66BF-4AF3-817C-277D66C248CC}"/>
    <cellStyle name="Input 5 3" xfId="1844" xr:uid="{BA5DC2C4-0FE3-428F-B763-A9C287B0E9AC}"/>
    <cellStyle name="Input 5 3 2" xfId="5796" xr:uid="{38D220AC-3296-45FE-87FD-51F8F7BB0726}"/>
    <cellStyle name="Input 5 4" xfId="2812" xr:uid="{D9865A20-6D9E-4632-8DC4-FB4B76CD9F89}"/>
    <cellStyle name="Input 5 5" xfId="8116" xr:uid="{D8ECFBD4-AA67-4BBC-9307-254B5CCA11E7}"/>
    <cellStyle name="Input 50" xfId="6190" xr:uid="{53AE954E-0953-4D80-965D-4D9D81E9B2FC}"/>
    <cellStyle name="Input 51" xfId="6204" xr:uid="{7D4E481F-9074-4C80-9D68-8955C77D6D5A}"/>
    <cellStyle name="Input 52" xfId="6233" xr:uid="{0D4052DD-5AD1-4CE3-8984-7A3C3D5BD8E5}"/>
    <cellStyle name="Input 53" xfId="6241" xr:uid="{2F30ADD8-CA32-40D4-99BE-4F82ECA3B74B}"/>
    <cellStyle name="Input 54" xfId="6249" xr:uid="{FA7DB8EE-7B38-40A3-A750-0A97F4EF4B94}"/>
    <cellStyle name="Input 55" xfId="6250" xr:uid="{FEFCD96B-3CFE-459E-8DBD-DCB4EDD9E7A5}"/>
    <cellStyle name="Input 56" xfId="6254" xr:uid="{06EA379D-83A2-4F24-A04A-0C3D630B4BB3}"/>
    <cellStyle name="Input 57" xfId="6393" xr:uid="{4275FB19-30C9-4003-B464-6720C8757EFB}"/>
    <cellStyle name="Input 58" xfId="4486" xr:uid="{05B0452E-A021-4C6E-A3DB-17A312B593CA}"/>
    <cellStyle name="Input 59" xfId="4314" xr:uid="{E04552F3-C36A-4811-B041-F00477FA3576}"/>
    <cellStyle name="Input 6" xfId="632" xr:uid="{94C4F3D4-C282-4C59-ABBB-1F5147496867}"/>
    <cellStyle name="Input 6 2" xfId="2814" xr:uid="{79A761F1-50E7-4DF1-AA85-6C4C3B5C9939}"/>
    <cellStyle name="Input 6 2 2" xfId="5175" xr:uid="{5A2F2273-C907-4C9C-B2E9-D21B1BFE0FBF}"/>
    <cellStyle name="Input 6 3" xfId="2813" xr:uid="{E7452994-003D-4A15-9AFA-99ECF744C145}"/>
    <cellStyle name="Input 6 4" xfId="8039" xr:uid="{361EB08D-B0B8-45FF-BC9E-DC345AA63B69}"/>
    <cellStyle name="Input 60" xfId="6547" xr:uid="{D3EDDEB3-33A2-4C8D-89E7-8BA7533ADD55}"/>
    <cellStyle name="Input 61" xfId="6845" xr:uid="{BC0DF77A-F111-47BB-933A-D0A301AF7280}"/>
    <cellStyle name="Input 62" xfId="6830" xr:uid="{5CCA6521-A7DA-43D3-B01E-3E21733160F2}"/>
    <cellStyle name="Input 63" xfId="6882" xr:uid="{9988EC9C-2077-462A-99DA-E5368DDBD5DC}"/>
    <cellStyle name="Input 64" xfId="6837" xr:uid="{0FCE0DAA-25C8-414F-957A-5055643EFB8C}"/>
    <cellStyle name="Input 65" xfId="6911" xr:uid="{93E065D2-5B8A-459E-9593-D14CB4EF4465}"/>
    <cellStyle name="Input 66" xfId="6900" xr:uid="{0ECBE0E4-6971-4139-A7C5-E8427EEEA0B0}"/>
    <cellStyle name="Input 67" xfId="6832" xr:uid="{37127AB8-080B-4804-8BF4-4EAC7D2B4177}"/>
    <cellStyle name="Input 68" xfId="6827" xr:uid="{0E4C13D6-47FA-42A7-AC6B-05FF6F6FD4CA}"/>
    <cellStyle name="Input 69" xfId="6881" xr:uid="{03138B89-E920-4519-8C8B-04C8E588637D}"/>
    <cellStyle name="Input 7" xfId="857" xr:uid="{537C01B1-CA65-4000-922D-DC4A8AF38067}"/>
    <cellStyle name="Input 7 2" xfId="2816" xr:uid="{25354FD7-786F-46B2-A57A-6C87EB489494}"/>
    <cellStyle name="Input 7 2 2" xfId="5091" xr:uid="{60DDE679-9670-477F-A0A6-55F72B1A5CC6}"/>
    <cellStyle name="Input 7 3" xfId="2815" xr:uid="{0EAC81F8-5B2D-43A4-96F7-46AE112B7D9D}"/>
    <cellStyle name="Input 7 4" xfId="8103" xr:uid="{7C01ABAE-B0C3-492A-AFFC-2F553E3DF74B}"/>
    <cellStyle name="Input 70" xfId="6858" xr:uid="{17A9C423-67AA-47CD-BE53-AD6F7A99DB65}"/>
    <cellStyle name="Input 71" xfId="6816" xr:uid="{D96332FD-6232-4E9C-9361-8675A6FF0FDC}"/>
    <cellStyle name="Input 72" xfId="6814" xr:uid="{B54AD065-E735-498B-90A2-7A8E3D5AFD72}"/>
    <cellStyle name="Input 73" xfId="6843" xr:uid="{75EFFBE9-974B-45B1-98F1-554515F2A0A2}"/>
    <cellStyle name="Input 74" xfId="6898" xr:uid="{447BF5C1-0D29-460E-BB97-0A0266B13733}"/>
    <cellStyle name="Input 75" xfId="6867" xr:uid="{84EB5E32-A0BD-4273-AB04-E37A73D0055B}"/>
    <cellStyle name="Input 76" xfId="6871" xr:uid="{061781A2-BB3C-4A06-B172-0AE7E65C6F2B}"/>
    <cellStyle name="Input 77" xfId="6874" xr:uid="{BC6EB78B-9C4B-4318-A8C5-270478E0E011}"/>
    <cellStyle name="Input 78" xfId="6851" xr:uid="{5E0576F9-F1DA-4E59-8E62-A731AC6FA96B}"/>
    <cellStyle name="Input 79" xfId="6824" xr:uid="{73BB4473-7BC0-4C00-A7B5-E887A1F9B80F}"/>
    <cellStyle name="Input 8" xfId="1063" xr:uid="{4F4E0713-F080-46D8-BC53-A2CD804E1AAD}"/>
    <cellStyle name="Input 8 10" xfId="2818" xr:uid="{0737B6D4-6123-4565-9D42-B67B391F8D78}"/>
    <cellStyle name="Input 8 11" xfId="2817" xr:uid="{05C4D8E8-7FF7-4D08-99C2-9B0307412C94}"/>
    <cellStyle name="Input 8 11 2" xfId="5965" xr:uid="{AB3D86C8-7D5F-48F9-B35B-C60C5394E1EF}"/>
    <cellStyle name="Input 8 12" xfId="8141" xr:uid="{4E0D953E-5DB2-425E-B580-40019A2197A2}"/>
    <cellStyle name="Input 8 2" xfId="2819" xr:uid="{55D069DD-9786-4BA5-8431-15812A58FC14}"/>
    <cellStyle name="Input 8 2 2" xfId="2820" xr:uid="{F615A3C3-9C63-4751-A3CD-BC4E58692965}"/>
    <cellStyle name="Input 8 2 3" xfId="2821" xr:uid="{6DE2D4AA-7A2A-40C9-9D38-A789FAEA9A5D}"/>
    <cellStyle name="Input 8 2 4" xfId="2822" xr:uid="{6F441736-F0A8-404F-ABEA-BB9972C91828}"/>
    <cellStyle name="Input 8 2 5" xfId="2823" xr:uid="{76FD0690-BCD9-4200-AC7E-FD48DABD0126}"/>
    <cellStyle name="Input 8 2 6" xfId="2824" xr:uid="{441123F9-3D96-4FF4-B387-17779329CF55}"/>
    <cellStyle name="Input 8 2 7" xfId="2825" xr:uid="{904E80B4-13E5-4EC9-8AD1-A5043DD8004F}"/>
    <cellStyle name="Input 8 2 8" xfId="2826" xr:uid="{3B04D425-4BED-4FE1-8D8E-22C4A840AE16}"/>
    <cellStyle name="Input 8 2 9" xfId="5120" xr:uid="{9FC964D2-558E-4616-AE66-64770725E425}"/>
    <cellStyle name="Input 8 3" xfId="2827" xr:uid="{BBBA9318-FDF4-486A-A64D-CF5223068D84}"/>
    <cellStyle name="Input 8 3 2" xfId="2828" xr:uid="{EFF2BE1F-314E-4B87-AB34-319F32BA0F59}"/>
    <cellStyle name="Input 8 3 3" xfId="2829" xr:uid="{B8B13A0E-5AE9-4D52-8D60-602ABE4441B6}"/>
    <cellStyle name="Input 8 3 4" xfId="2830" xr:uid="{5AF728D8-C233-4293-B923-7C125519DE00}"/>
    <cellStyle name="Input 8 3 5" xfId="2831" xr:uid="{3A674CD6-526A-42EE-85CF-496EF4495B81}"/>
    <cellStyle name="Input 8 3 6" xfId="2832" xr:uid="{6DA1906F-E649-42A8-AD85-2E27D1A2AFE6}"/>
    <cellStyle name="Input 8 3 7" xfId="2833" xr:uid="{6E55268C-DA82-4FEE-B400-179C8F5D7F92}"/>
    <cellStyle name="Input 8 3 8" xfId="2834" xr:uid="{4DEDBA99-FA49-4418-98D3-975EBA16BB0E}"/>
    <cellStyle name="Input 8 4" xfId="2835" xr:uid="{B7BBDB82-BD2D-402F-BA91-4674A5DD6A64}"/>
    <cellStyle name="Input 8 5" xfId="2836" xr:uid="{24BB0481-6925-4D9D-8533-91E702D1268F}"/>
    <cellStyle name="Input 8 6" xfId="2837" xr:uid="{21C8BBCD-3628-44B9-92E5-34F8410F24EA}"/>
    <cellStyle name="Input 8 7" xfId="2838" xr:uid="{87064074-0088-4C63-9A55-620D4ECD9164}"/>
    <cellStyle name="Input 8 8" xfId="2839" xr:uid="{0CC2A6A2-E3C5-4ACA-8BBF-8BA32FE105A1}"/>
    <cellStyle name="Input 8 9" xfId="2840" xr:uid="{19EF23D0-AE82-49D3-A35B-EB9041D39CCF}"/>
    <cellStyle name="Input 80" xfId="6902" xr:uid="{0CA1C270-3D5E-4F9D-97F6-9B7A56F8E004}"/>
    <cellStyle name="Input 81" xfId="6901" xr:uid="{707A3498-350A-445F-9A0F-7391993ADEDD}"/>
    <cellStyle name="Input 82" xfId="6893" xr:uid="{7CE2FDE1-9F90-4F46-B400-D891523CB1C8}"/>
    <cellStyle name="Input 83" xfId="6908" xr:uid="{38AC94A3-A677-4EFA-986E-735A9CB00F25}"/>
    <cellStyle name="Input 84" xfId="6817" xr:uid="{A824D4C1-39A6-440E-A5BF-B9F80FCA1B6B}"/>
    <cellStyle name="Input 85" xfId="6859" xr:uid="{918B8D88-2BEC-4E06-AA8C-8D028AC01735}"/>
    <cellStyle name="Input 86" xfId="6909" xr:uid="{6ACBF7E4-066A-43B9-9802-A8BD53D6B67B}"/>
    <cellStyle name="Input 87" xfId="6833" xr:uid="{A9474B13-A07E-4224-8A71-4C01BAB1B437}"/>
    <cellStyle name="Input 88" xfId="6888" xr:uid="{D42057C1-25C6-4ED9-B707-5F835E18BDBA}"/>
    <cellStyle name="Input 89" xfId="6860" xr:uid="{156550D2-1DC7-4BF7-94FE-1C84BA6D302E}"/>
    <cellStyle name="Input 9" xfId="1453" xr:uid="{66747C5F-C9B1-4269-B248-5A3FC610FD36}"/>
    <cellStyle name="Input 9 10" xfId="2842" xr:uid="{1DABF2B3-A8AE-404B-8F5E-88BCF28FBB2E}"/>
    <cellStyle name="Input 9 11" xfId="2841" xr:uid="{0CDA50DF-746B-4967-A15A-C460489FF8C1}"/>
    <cellStyle name="Input 9 11 2" xfId="6086" xr:uid="{0C9104C4-D848-4246-9BFD-88D713EF076D}"/>
    <cellStyle name="Input 9 12" xfId="8350" xr:uid="{73FFC6F8-1FEB-4F96-A6C9-AF57C4C2A292}"/>
    <cellStyle name="Input 9 2" xfId="2843" xr:uid="{28D3A0A0-150D-449C-905F-4C3063E04FF7}"/>
    <cellStyle name="Input 9 2 2" xfId="2844" xr:uid="{99C6F050-92EE-4A4F-A200-1DAE8FC30C31}"/>
    <cellStyle name="Input 9 2 3" xfId="2845" xr:uid="{C801CD75-FE3B-4E11-A23B-BB4A52F31E04}"/>
    <cellStyle name="Input 9 2 4" xfId="2846" xr:uid="{FD92C17F-63B4-44F7-B84D-DC419E3D5F67}"/>
    <cellStyle name="Input 9 2 5" xfId="2847" xr:uid="{A3FA6443-F9CC-4CBA-B185-302B3067042C}"/>
    <cellStyle name="Input 9 2 6" xfId="2848" xr:uid="{67EC0724-799F-4CA1-999C-5D3E80E628AB}"/>
    <cellStyle name="Input 9 2 7" xfId="2849" xr:uid="{B39BD9DE-2F7D-4C47-9844-7CB566A3451F}"/>
    <cellStyle name="Input 9 2 8" xfId="2850" xr:uid="{12A1DD00-EA7A-4E37-826D-651A21C5B7FE}"/>
    <cellStyle name="Input 9 2 9" xfId="5226" xr:uid="{6D2B8A59-7A7B-4DD4-A62E-2430642F4A4A}"/>
    <cellStyle name="Input 9 3" xfId="2851" xr:uid="{460842B3-1512-4804-9DAE-E07684652E07}"/>
    <cellStyle name="Input 9 3 2" xfId="2852" xr:uid="{23336684-CCED-4480-91B3-CF628EC140BE}"/>
    <cellStyle name="Input 9 3 3" xfId="2853" xr:uid="{815CAC74-56A3-44A4-A16D-0437A0F20440}"/>
    <cellStyle name="Input 9 3 4" xfId="2854" xr:uid="{0DF3A0BC-68A2-4284-8F3A-DAAEFDCB3227}"/>
    <cellStyle name="Input 9 3 5" xfId="2855" xr:uid="{79B3D46A-E1F8-4C34-B459-A4541FBBB30A}"/>
    <cellStyle name="Input 9 3 6" xfId="2856" xr:uid="{E2405ADF-1326-4B4C-934A-E473CE02DC3D}"/>
    <cellStyle name="Input 9 3 7" xfId="2857" xr:uid="{A61A130F-CFCA-4578-ADE2-5DA940B64711}"/>
    <cellStyle name="Input 9 3 8" xfId="2858" xr:uid="{70751FAA-3A38-43CE-AC2A-FFCD9B33089D}"/>
    <cellStyle name="Input 9 4" xfId="2859" xr:uid="{6E13D0AC-96D3-4746-82FD-4819C835A666}"/>
    <cellStyle name="Input 9 5" xfId="2860" xr:uid="{4982133C-EF9B-4850-8ED9-95C6A71809F5}"/>
    <cellStyle name="Input 9 6" xfId="2861" xr:uid="{3E14B436-DA53-4C1C-A085-88933A049AA2}"/>
    <cellStyle name="Input 9 7" xfId="2862" xr:uid="{D472DE0F-FF04-4C0E-8260-5BA454C3CC8A}"/>
    <cellStyle name="Input 9 8" xfId="2863" xr:uid="{CECE2DE4-2BB7-4BCD-AC8B-FCB06D639771}"/>
    <cellStyle name="Input 9 9" xfId="2864" xr:uid="{3F9AC770-4E72-4631-9CD9-7DCD6C9EA0DD}"/>
    <cellStyle name="Input 90" xfId="6897" xr:uid="{2425BB04-27E4-4E33-861F-D42D6C95722A}"/>
    <cellStyle name="Input 91" xfId="6844" xr:uid="{0309DD66-9040-4574-8934-C39ACC789595}"/>
    <cellStyle name="Input 92" xfId="6822" xr:uid="{EDA94013-58CF-4172-AC92-A545574B58C2}"/>
    <cellStyle name="Input 93" xfId="6869" xr:uid="{70BA64C0-AA30-4346-909A-8288008BD777}"/>
    <cellStyle name="Input 94" xfId="6873" xr:uid="{1D975B2E-D116-4EA0-9A6E-33A3C1E412E0}"/>
    <cellStyle name="Input 95" xfId="6856" xr:uid="{4A6C846F-5A75-44C8-9744-C02B7F19D5FB}"/>
    <cellStyle name="Input 96" xfId="6821" xr:uid="{347FEC78-9B53-4681-8127-12C61CFD9E3B}"/>
    <cellStyle name="Input 97" xfId="6950" xr:uid="{C8110227-D1A0-43E2-B461-B80E4FCE8AB6}"/>
    <cellStyle name="Input 98" xfId="6877" xr:uid="{7D148E59-BAB1-464B-B856-96E9A425C68A}"/>
    <cellStyle name="Input 99" xfId="6836" xr:uid="{5042D16F-2025-46C8-A29A-608E24A08E19}"/>
    <cellStyle name="Linked Cell 2" xfId="54" xr:uid="{00000000-0005-0000-0000-00002C000000}"/>
    <cellStyle name="Linked Cell 2 2" xfId="849" xr:uid="{2AEAE4B3-7888-4EF6-8097-51E1EDF641C3}"/>
    <cellStyle name="Linked Cell 2 2 2" xfId="5142" xr:uid="{0E990014-F8F6-4B57-AD5D-06C361F7E856}"/>
    <cellStyle name="Linked Cell 2 3" xfId="1765" xr:uid="{5C8C42FD-A171-40FC-BEBE-7E025DD7CBF6}"/>
    <cellStyle name="Linked Cell 2 3 2" xfId="2865" xr:uid="{1940829B-7640-495A-89A8-1931F52997E2}"/>
    <cellStyle name="Linked Cell 2 4" xfId="4465" xr:uid="{923278A4-73FA-4D2D-877C-B7702E8DA12E}"/>
    <cellStyle name="Linked Cell 2 5" xfId="6801" xr:uid="{842E47EC-BB95-4AF0-A86C-0CE0EF7D36E3}"/>
    <cellStyle name="Linked Cell 2 6" xfId="7973" xr:uid="{3D2C1655-FEDC-4301-B075-6BA7DCC975F3}"/>
    <cellStyle name="Linked Cell 2 7" xfId="139" xr:uid="{A7B3BE4B-2653-4F49-B8D7-AE0E5400B485}"/>
    <cellStyle name="Linked Cell 3" xfId="1456" xr:uid="{3BEE3313-C263-43AF-893B-781EF7D97890}"/>
    <cellStyle name="Linked Cell 3 2" xfId="4058" xr:uid="{6E780638-48C1-4BA2-A170-E7D00BA39F86}"/>
    <cellStyle name="Linked Cell 3 2 2" xfId="5065" xr:uid="{3B5BE614-4531-48E8-B524-4F155CF26111}"/>
    <cellStyle name="Linked Cell 3 2 3" xfId="6089" xr:uid="{58701772-1506-41CD-8BB4-04467CE3930B}"/>
    <cellStyle name="Linked Cell 3 3" xfId="2866" xr:uid="{AF55890C-C1B7-4045-9679-8749D9CF0B4F}"/>
    <cellStyle name="Linked Cell 3 4" xfId="8353" xr:uid="{4CC6A5AE-F663-4C26-ACD6-2F04A51E083C}"/>
    <cellStyle name="Linked Cell 4" xfId="181" xr:uid="{871106D3-F549-44D9-84FD-5A1BB3C97490}"/>
    <cellStyle name="Linked Cell 4 2" xfId="4122" xr:uid="{6D69C779-BCAB-4CFA-9FA0-4E538E244AFF}"/>
    <cellStyle name="Linked Cell 4 3" xfId="2867" xr:uid="{20AB86F1-B9FC-4775-A7F1-B7378A16EDC6}"/>
    <cellStyle name="Linked Cell 5" xfId="2868" xr:uid="{6538DF0D-A864-4FA2-B12C-A63E3CF87E35}"/>
    <cellStyle name="Linked Cell 6" xfId="4182" xr:uid="{67CB8A46-C159-4F2D-9802-6B41C2CB3710}"/>
    <cellStyle name="Linked Cell 6 2" xfId="6046" xr:uid="{FCD201C6-EB9D-4DAF-ABBC-A2A7110DBEB3}"/>
    <cellStyle name="million" xfId="682" xr:uid="{2B2B3FFC-966B-4FE1-9A39-2BC5F0471D1B}"/>
    <cellStyle name="Month Year" xfId="911" xr:uid="{D68DD18C-6DBD-4866-9FF7-15B6C9359F69}"/>
    <cellStyle name="Month Year F" xfId="1019" xr:uid="{10DC1BA5-1453-4F3F-9CDB-030EB0526FDA}"/>
    <cellStyle name="Month Year S" xfId="643" xr:uid="{6447ED40-9DF6-42EC-9540-58022D2CB294}"/>
    <cellStyle name="Month Year T" xfId="884" xr:uid="{47FF1109-FFD2-4ABC-BCB3-AB839668DE7E}"/>
    <cellStyle name="n0" xfId="683" xr:uid="{9F756DE8-1127-46CA-BF25-3B9ED395FA55}"/>
    <cellStyle name="Neutral 2" xfId="55" xr:uid="{00000000-0005-0000-0000-00002D000000}"/>
    <cellStyle name="Neutral 2 2" xfId="887" xr:uid="{C2040D56-6B21-4F38-AFED-C477A29A51BF}"/>
    <cellStyle name="Neutral 2 2 2" xfId="5149" xr:uid="{59325E93-E11B-47F9-8845-F67E4661D027}"/>
    <cellStyle name="Neutral 2 3" xfId="1761" xr:uid="{7321BC4E-1FD5-4DE1-A35A-F9EE5BA768A5}"/>
    <cellStyle name="Neutral 2 3 2" xfId="2869" xr:uid="{CB4D2894-2D6D-49C4-B364-455CAEB5A23A}"/>
    <cellStyle name="Neutral 2 4" xfId="2042" xr:uid="{839311A5-9A8C-463E-ABCB-5746E07345EC}"/>
    <cellStyle name="Neutral 2 4 2" xfId="4466" xr:uid="{F0DEDA30-D373-4B92-9FA3-7D38AF49AC0F}"/>
    <cellStyle name="Neutral 2 5" xfId="6802" xr:uid="{1D2918DD-4FA6-480A-974C-EDD41D7CA3F2}"/>
    <cellStyle name="Neutral 2 6" xfId="7969" xr:uid="{E438B4C4-4E96-40DC-8722-CA2181EE0838}"/>
    <cellStyle name="Neutral 2 7" xfId="135" xr:uid="{7C143E6B-F79A-414B-A4C8-809D2CCD4AFA}"/>
    <cellStyle name="Neutral 3" xfId="1452" xr:uid="{D4496F7A-42F2-4D5F-8026-A282A8E882DD}"/>
    <cellStyle name="Neutral 3 2" xfId="4059" xr:uid="{7E495ED1-6EDA-4611-BAAA-9BC9323F4204}"/>
    <cellStyle name="Neutral 3 2 2" xfId="5131" xr:uid="{DC63B40A-75CA-485A-96F4-B86FE55F03A5}"/>
    <cellStyle name="Neutral 3 2 3" xfId="6085" xr:uid="{DF177768-B726-406A-91E6-BD7C4F9F4885}"/>
    <cellStyle name="Neutral 3 3" xfId="2870" xr:uid="{04AC0CC8-FA25-4727-832E-4711D5AC9C82}"/>
    <cellStyle name="Neutral 3 4" xfId="8349" xr:uid="{405565D1-F885-4A92-81D8-F12AD07A9F60}"/>
    <cellStyle name="Neutral 4" xfId="882" xr:uid="{A3D4195C-E372-4610-86B1-FECA82686D4B}"/>
    <cellStyle name="Neutral 4 2" xfId="4123" xr:uid="{2C9B6FB8-5198-4B42-BC94-7FF308490323}"/>
    <cellStyle name="Neutral 4 3" xfId="2871" xr:uid="{E61E8EA2-5E93-46D0-938F-8488723AB949}"/>
    <cellStyle name="Neutral 5" xfId="1989" xr:uid="{77D493AB-F3ED-44A8-B847-9CE9C0865A10}"/>
    <cellStyle name="Neutral 5 2" xfId="2872" xr:uid="{7750658C-1113-4582-88C1-CFFC78F09371}"/>
    <cellStyle name="Neutral 6" xfId="4178" xr:uid="{551F1A07-7253-4A0B-93A5-7BA900036747}"/>
    <cellStyle name="Neutral 6 2" xfId="6051" xr:uid="{4236A7D0-3C0A-4E25-B9F9-2A9008C6FEAD}"/>
    <cellStyle name="no dec" xfId="8" xr:uid="{00000000-0005-0000-0000-00002E000000}"/>
    <cellStyle name="Normal" xfId="0" builtinId="0"/>
    <cellStyle name="Normal - Style1" xfId="9" xr:uid="{00000000-0005-0000-0000-000030000000}"/>
    <cellStyle name="Normal - Style1 2" xfId="1245" xr:uid="{0EB6014D-FEBA-4F1E-9B80-E5AE97C77E32}"/>
    <cellStyle name="Normal - Style1 3" xfId="1228" xr:uid="{50C5377E-5815-451B-A0F9-39D7F9D8ECEA}"/>
    <cellStyle name="Normal - Style1 4" xfId="824" xr:uid="{914D6273-22FB-4505-BF18-B13E3E3E7DA4}"/>
    <cellStyle name="Normal [-]" xfId="910" xr:uid="{A5340A5B-8155-4981-92C7-43F9C5947C88}"/>
    <cellStyle name="Normal [0]" xfId="959" xr:uid="{E7B2A36B-5C17-41A3-9372-6DC98873FBD3}"/>
    <cellStyle name="Normal 10" xfId="207" xr:uid="{24EBC621-2357-42CA-AB94-C94C1F46D8AE}"/>
    <cellStyle name="Normal 10 2" xfId="80" xr:uid="{E2D95DD4-DA46-400F-941D-BC398B10DA4F}"/>
    <cellStyle name="Normal 10 2 2" xfId="464" xr:uid="{42C98FAA-A4B5-4B2A-A504-100D5C5391CE}"/>
    <cellStyle name="Normal 10 2 2 2" xfId="1208" xr:uid="{9B372E0D-5FB7-425B-8AAD-3EAC3AE5F09D}"/>
    <cellStyle name="Normal 10 2 2 2 2" xfId="5129" xr:uid="{991D62DD-9C00-4C50-8136-D64495FADAB9}"/>
    <cellStyle name="Normal 10 2 2 3" xfId="1800" xr:uid="{2BD3CABC-80E8-451C-AB38-D52F98139D4E}"/>
    <cellStyle name="Normal 10 2 2 4" xfId="8009" xr:uid="{377290ED-BCAB-4767-8DF4-2806F5A65209}"/>
    <cellStyle name="Normal 10 2 3" xfId="1404" xr:uid="{276E26FA-D49D-4FAB-A739-88B5DE32F7B7}"/>
    <cellStyle name="Normal 10 2 3 2" xfId="2874" xr:uid="{CC2607FE-AD25-4F26-8F26-BEB09A18E1F4}"/>
    <cellStyle name="Normal 10 2 4" xfId="4221" xr:uid="{9AC71732-2B8E-4363-A61E-8660E3714518}"/>
    <cellStyle name="Normal 10 2 5" xfId="7936" xr:uid="{683C3E4F-6C7B-401C-9774-3944116245C3}"/>
    <cellStyle name="Normal 10 3" xfId="1116" xr:uid="{1AEAB949-E3FF-4498-BEE1-BF8B01AFD145}"/>
    <cellStyle name="Normal 10 3 2" xfId="1258" xr:uid="{C11CF9F3-9F26-403C-AF5B-FA99BCB5FBAA}"/>
    <cellStyle name="Normal 10 3 3" xfId="2007" xr:uid="{BF10B3C1-CFBF-4044-AC97-24EAA0510F96}"/>
    <cellStyle name="Normal 10 3 3 2" xfId="4762" xr:uid="{CB518A91-4B68-4677-AE76-2231402C7F63}"/>
    <cellStyle name="Normal 10 3 3 3" xfId="5990" xr:uid="{3C814B15-562A-4558-9E99-14488DBA2403}"/>
    <cellStyle name="Normal 10 3 4" xfId="8153" xr:uid="{14E0247A-F143-452B-A6FE-1FB3ADE977C8}"/>
    <cellStyle name="Normal 10 4" xfId="1162" xr:uid="{FAF8B2DC-C90D-485E-B0EC-030F9C7B0A76}"/>
    <cellStyle name="Normal 10 4 2" xfId="1234" xr:uid="{6889F16F-9F47-4481-AE66-451CE1D3FE39}"/>
    <cellStyle name="Normal 10 4 2 2" xfId="2876" xr:uid="{5A5FACC3-ED91-4BED-89AE-8BAD4FF3A8E6}"/>
    <cellStyle name="Normal 10 4 2 2 2" xfId="6040" xr:uid="{C2208C32-F392-49F1-A719-7F4CF0AF103F}"/>
    <cellStyle name="Normal 10 4 3" xfId="2877" xr:uid="{5151B400-5178-4041-B633-F128487BF3D3}"/>
    <cellStyle name="Normal 10 4 3 2" xfId="5406" xr:uid="{FAE457EF-D7E2-4315-825A-3769465FB423}"/>
    <cellStyle name="Normal 10 4 4" xfId="2875" xr:uid="{EE342A64-134B-45F0-8809-5EE70A8EF87A}"/>
    <cellStyle name="Normal 10 4 4 2" xfId="4501" xr:uid="{C2415167-46A1-49A3-A541-5997C2C5D356}"/>
    <cellStyle name="Normal 10 5" xfId="2878" xr:uid="{8104A0B8-0449-4586-8D62-21A3E9D9C7AE}"/>
    <cellStyle name="Normal 10 5 2" xfId="2879" xr:uid="{67E54BF3-9BBB-4E10-888C-1C8632C86B56}"/>
    <cellStyle name="Normal 10 5 2 2" xfId="2880" xr:uid="{82921E83-D63E-4A23-A337-4794C98062A0}"/>
    <cellStyle name="Normal 10 5 3" xfId="2881" xr:uid="{5AA92F76-170F-49DE-9131-7A2488BDC1B4}"/>
    <cellStyle name="Normal 10 5 3 2" xfId="2882" xr:uid="{E104E8EE-A2EE-4528-8D7F-25123EF322F6}"/>
    <cellStyle name="Normal 10 5 4" xfId="2883" xr:uid="{A5421290-8D70-4806-8D72-98DD08D07EBB}"/>
    <cellStyle name="Normal 10 5 5" xfId="4398" xr:uid="{8E806C45-25F2-4D89-BA87-A998A5B506DF}"/>
    <cellStyle name="Normal 10 6" xfId="2884" xr:uid="{FDBE8FDB-AAE6-43AD-8DB1-240E4150F1F5}"/>
    <cellStyle name="Normal 10 6 2" xfId="2885" xr:uid="{BF4965C8-F867-4104-8B8C-199A6E867FD7}"/>
    <cellStyle name="Normal 10 7" xfId="2886" xr:uid="{20681581-0C36-4319-BA29-A7CAB1214A97}"/>
    <cellStyle name="Normal 10 7 2" xfId="2887" xr:uid="{7EA20B9F-C60F-4053-A542-0C068E223D6F}"/>
    <cellStyle name="Normal 10 8" xfId="2888" xr:uid="{73CE8CAF-08AB-4F60-9AA2-C518F296C697}"/>
    <cellStyle name="Normal 10 9" xfId="2873" xr:uid="{36B19927-61DF-4F5F-A05F-5EFC44262C05}"/>
    <cellStyle name="Normal 100" xfId="748" xr:uid="{FB9299EF-517C-4565-AC49-C8D197292B1A}"/>
    <cellStyle name="Normal 100 10" xfId="10374" xr:uid="{8058AE2C-E401-4F2A-B5F2-0075E6593829}"/>
    <cellStyle name="Normal 100 10 2" xfId="14228" xr:uid="{55C89D5F-090C-4FDB-BC1B-EE52B1DC62F4}"/>
    <cellStyle name="Normal 100 2" xfId="1386" xr:uid="{4E507505-78B7-4B09-8673-55CC9CB7DDFD}"/>
    <cellStyle name="Normal 100 2 2" xfId="1586" xr:uid="{EB2DAFB5-DAF9-4C7C-B3AD-F5B5BE223743}"/>
    <cellStyle name="Normal 100 2 2 2" xfId="1967" xr:uid="{0E83AA06-5EE7-4DF6-BC81-D70020017A38}"/>
    <cellStyle name="Normal 100 2 2 2 2" xfId="5324" xr:uid="{5D00F646-1D09-4CE2-8A24-13ED4A4058F7}"/>
    <cellStyle name="Normal 100 2 2 2 3" xfId="7293" xr:uid="{59B11465-2B87-4FF3-8312-80F0B32F79CD}"/>
    <cellStyle name="Normal 100 2 2 2 3 2" xfId="9772" xr:uid="{3B38BD35-4CF4-4FA1-B9ED-9B82F77E5A64}"/>
    <cellStyle name="Normal 100 2 2 2 3 2 2" xfId="13646" xr:uid="{602327F9-714D-42C5-815E-4337DB777C3B}"/>
    <cellStyle name="Normal 100 2 2 2 3 3" xfId="11941" xr:uid="{2E89447B-2EF5-473A-80A3-941F29EA8464}"/>
    <cellStyle name="Normal 100 2 2 2 4" xfId="8704" xr:uid="{AC63B432-2369-4380-8F4E-CC41A6F3F7F3}"/>
    <cellStyle name="Normal 100 2 2 2 4 2" xfId="12824" xr:uid="{0E4A9C63-A398-4C88-A085-551720E0A08C}"/>
    <cellStyle name="Normal 100 2 2 2 5" xfId="11097" xr:uid="{76FB8BBA-7805-406B-90E1-A9A34280C0AE}"/>
    <cellStyle name="Normal 100 2 2 3" xfId="4665" xr:uid="{81F35CC3-5667-465A-ABDA-FB2619EF2864}"/>
    <cellStyle name="Normal 100 2 2 3 2" xfId="7514" xr:uid="{0BE5C3DC-D282-404D-A2E8-AB99EE635E62}"/>
    <cellStyle name="Normal 100 2 2 3 2 2" xfId="9989" xr:uid="{3287AA39-B10C-49F5-A89C-E1C1547D21CF}"/>
    <cellStyle name="Normal 100 2 2 3 2 2 2" xfId="13863" xr:uid="{7B1E2361-26E8-46F6-8275-D98D11003887}"/>
    <cellStyle name="Normal 100 2 2 3 2 3" xfId="12158" xr:uid="{2DFDDD9C-C472-4483-92B5-BB3EB8E7756F}"/>
    <cellStyle name="Normal 100 2 2 3 3" xfId="9036" xr:uid="{8D2CA6FB-AA01-4B69-BA59-9AE864D18EBB}"/>
    <cellStyle name="Normal 100 2 2 3 3 2" xfId="13019" xr:uid="{9923B4A3-0674-49E1-9371-C190E1AD4883}"/>
    <cellStyle name="Normal 100 2 2 3 4" xfId="10675" xr:uid="{83BE320D-A490-4E67-BB5E-CE83D27D9467}"/>
    <cellStyle name="Normal 100 2 2 3 4 2" xfId="14529" xr:uid="{19BCC490-D3CD-4BF2-B472-12F633ADE769}"/>
    <cellStyle name="Normal 100 2 2 3 5" xfId="11314" xr:uid="{4DE9ECA3-0722-4F15-A7BA-3A0D1DA7995B}"/>
    <cellStyle name="Normal 100 2 2 4" xfId="7156" xr:uid="{488A8951-AD24-4B12-B07C-AD7F29F4FA80}"/>
    <cellStyle name="Normal 100 2 2 4 2" xfId="9636" xr:uid="{C5A8988D-B592-4472-B3EE-77F978034939}"/>
    <cellStyle name="Normal 100 2 2 4 2 2" xfId="13510" xr:uid="{6E0F9F35-DECC-41A1-A076-C9E04707BF12}"/>
    <cellStyle name="Normal 100 2 2 4 3" xfId="11805" xr:uid="{934ACD1C-A407-4054-8835-4B295823AB6C}"/>
    <cellStyle name="Normal 100 2 2 5" xfId="8464" xr:uid="{AA4A8D02-61B5-4A9C-A002-0F6CF21549EB}"/>
    <cellStyle name="Normal 100 2 2 5 2" xfId="12688" xr:uid="{0EDA9B7D-7C09-4013-9E76-B7F04C6BE5B9}"/>
    <cellStyle name="Normal 100 2 2 6" xfId="10494" xr:uid="{DA6D7883-FDF8-4007-83AA-57136E8C1746}"/>
    <cellStyle name="Normal 100 2 2 6 2" xfId="14348" xr:uid="{87E22E01-10B6-4063-9D12-3CC9F692B9B5}"/>
    <cellStyle name="Normal 100 2 2 7" xfId="10961" xr:uid="{C3801B07-1152-4AEF-B19F-5C75F23303E0}"/>
    <cellStyle name="Normal 100 2 3" xfId="1889" xr:uid="{9BB3830B-6F71-4289-9C7A-25AC2549EEFD}"/>
    <cellStyle name="Normal 100 2 3 2" xfId="5032" xr:uid="{B545F6F6-3BC6-42CC-BBEF-B3316C99218F}"/>
    <cellStyle name="Normal 100 2 3 3" xfId="6320" xr:uid="{5CAB62FA-A058-4F4C-AAB0-6EB0FCA31031}"/>
    <cellStyle name="Normal 100 2 3 3 2" xfId="7635" xr:uid="{495C80D4-F5A2-4181-9F1F-C2E2F8A60C31}"/>
    <cellStyle name="Normal 100 2 3 3 2 2" xfId="10110" xr:uid="{D8D0A0D8-03C5-47F6-9567-91827DCC5F60}"/>
    <cellStyle name="Normal 100 2 3 3 2 2 2" xfId="13984" xr:uid="{048EAD8A-01CA-47EF-B488-2CD26D10E85A}"/>
    <cellStyle name="Normal 100 2 3 3 2 3" xfId="12279" xr:uid="{B029D92F-749C-4259-BF81-98DD9385FF29}"/>
    <cellStyle name="Normal 100 2 3 3 3" xfId="9259" xr:uid="{268A60A8-C1C0-41A2-AB68-96DABB414D00}"/>
    <cellStyle name="Normal 100 2 3 3 3 2" xfId="13140" xr:uid="{49312913-964E-4A54-A3D7-A362B19AD2E5}"/>
    <cellStyle name="Normal 100 2 3 3 4" xfId="11435" xr:uid="{B3905AB4-EDF8-4737-BD6F-D8F5048248D3}"/>
    <cellStyle name="Normal 100 2 3 4" xfId="7215" xr:uid="{B5F17368-9ABF-47A7-A56D-55ECFFC05FDD}"/>
    <cellStyle name="Normal 100 2 3 4 2" xfId="9694" xr:uid="{1D9E5141-CE1E-4EE9-BAB4-A7C36F0B5F6A}"/>
    <cellStyle name="Normal 100 2 3 4 2 2" xfId="13568" xr:uid="{C00E7B39-2DF9-45CD-A92D-A51CD25B839C}"/>
    <cellStyle name="Normal 100 2 3 4 3" xfId="11863" xr:uid="{DE412E53-1F74-4DDC-A9EC-EDB51AC7BC40}"/>
    <cellStyle name="Normal 100 2 3 5" xfId="8626" xr:uid="{E298D6DB-20C8-4973-B9BF-82266DCCFE41}"/>
    <cellStyle name="Normal 100 2 3 5 2" xfId="12746" xr:uid="{02A0A9F4-9DB5-43D7-99DE-5D7FDE885993}"/>
    <cellStyle name="Normal 100 2 3 6" xfId="11019" xr:uid="{D74D8FA8-5C1D-4811-9F58-7DB1AB3633CC}"/>
    <cellStyle name="Normal 100 2 4" xfId="4261" xr:uid="{103D7446-0259-41CD-8E66-60EC2A6F8182}"/>
    <cellStyle name="Normal 100 2 4 2" xfId="6512" xr:uid="{91EB9434-91E7-4FC2-895B-9C36C503918E}"/>
    <cellStyle name="Normal 100 2 4 2 2" xfId="7746" xr:uid="{3E7302CF-3932-491F-AFC3-EBA1B59D5AA4}"/>
    <cellStyle name="Normal 100 2 4 2 2 2" xfId="10221" xr:uid="{F5F0F394-D0A8-409A-95D3-F9C7D4DE6C96}"/>
    <cellStyle name="Normal 100 2 4 2 2 2 2" xfId="14095" xr:uid="{981A6CA2-E8B7-4540-8882-5DE264B1A8E2}"/>
    <cellStyle name="Normal 100 2 4 2 2 3" xfId="12390" xr:uid="{7C1A2664-F687-49E4-A136-1A79B9768F84}"/>
    <cellStyle name="Normal 100 2 4 2 3" xfId="9371" xr:uid="{3CA10214-4102-41D8-8A7B-669C7936DF0C}"/>
    <cellStyle name="Normal 100 2 4 2 3 2" xfId="13251" xr:uid="{82F4B4F0-3128-49E9-861D-1C720EA780D4}"/>
    <cellStyle name="Normal 100 2 4 2 4" xfId="11546" xr:uid="{A1AFEEC9-7D16-452A-9CBD-C794FFBFF7C2}"/>
    <cellStyle name="Normal 100 2 4 3" xfId="10595" xr:uid="{67DE5322-07C8-4D51-9A08-7B607BDAD104}"/>
    <cellStyle name="Normal 100 2 4 3 2" xfId="14449" xr:uid="{14053D2F-A695-4A90-9B98-18FC03298A11}"/>
    <cellStyle name="Normal 100 2 5" xfId="4582" xr:uid="{3C2E2880-2D93-4839-B349-32590AD24798}"/>
    <cellStyle name="Normal 100 2 5 2" xfId="7434" xr:uid="{84D1A465-C09F-4594-825D-3EDFF277F551}"/>
    <cellStyle name="Normal 100 2 5 2 2" xfId="9909" xr:uid="{59663180-381A-4BAD-8AEA-3DCD1EBC9782}"/>
    <cellStyle name="Normal 100 2 5 2 2 2" xfId="13783" xr:uid="{60F308CC-309F-4DAC-967B-2D7724D5C723}"/>
    <cellStyle name="Normal 100 2 5 2 3" xfId="12078" xr:uid="{96088D4A-78BE-4DEC-919A-63CBD4AC6354}"/>
    <cellStyle name="Normal 100 2 5 3" xfId="8956" xr:uid="{617FD5ED-127E-4DAB-897E-7FBDBAA7EBE7}"/>
    <cellStyle name="Normal 100 2 5 3 2" xfId="12939" xr:uid="{77BF2F7B-97AC-40FF-8A67-42ABB63FEA1F}"/>
    <cellStyle name="Normal 100 2 5 4" xfId="11234" xr:uid="{F1E6508C-159F-420C-97D1-3EA76E0BA25F}"/>
    <cellStyle name="Normal 100 2 6" xfId="7076" xr:uid="{ED3481E5-5C2C-44F4-B8A8-1F692793D95A}"/>
    <cellStyle name="Normal 100 2 6 2" xfId="9556" xr:uid="{2DC2B9B2-62DD-40B0-86D9-91389480B8FC}"/>
    <cellStyle name="Normal 100 2 6 2 2" xfId="13430" xr:uid="{B78A2EFE-AD1B-48E2-B1EB-7ADE882B67E7}"/>
    <cellStyle name="Normal 100 2 6 3" xfId="11725" xr:uid="{4DD62D73-D59F-4706-8AB7-2FE882EB1717}"/>
    <cellStyle name="Normal 100 2 7" xfId="8305" xr:uid="{DEAC62F5-7452-4604-882D-116A147E9A0B}"/>
    <cellStyle name="Normal 100 2 7 2" xfId="12608" xr:uid="{1C606E22-2E4C-404A-8B25-296E309E70B7}"/>
    <cellStyle name="Normal 100 2 8" xfId="10414" xr:uid="{AD7280BA-2BBB-4FEC-A6AD-50F53F83A89E}"/>
    <cellStyle name="Normal 100 2 8 2" xfId="14268" xr:uid="{9BA3A1EC-19D4-411C-BE7D-117AD4F443A8}"/>
    <cellStyle name="Normal 100 2 9" xfId="10881" xr:uid="{00B23460-914F-44E8-B43E-59E67CBB20EA}"/>
    <cellStyle name="Normal 100 3" xfId="100" xr:uid="{C25B8E9F-FCF3-4405-9A7D-06265E1620E7}"/>
    <cellStyle name="Normal 100 3 2" xfId="7946" xr:uid="{2F1F5201-0931-4867-807C-81006A34A189}"/>
    <cellStyle name="Normal 100 4" xfId="1543" xr:uid="{7C9B4AB0-A08B-4C91-B53B-89DDE57C25A4}"/>
    <cellStyle name="Normal 100 4 2" xfId="1928" xr:uid="{3AAF6C70-2D7E-4CC5-A33F-696916D5B4B5}"/>
    <cellStyle name="Normal 100 4 2 2" xfId="6350" xr:uid="{8CA57663-B65F-402A-AD0D-142AC4C18FA8}"/>
    <cellStyle name="Normal 100 4 2 2 2" xfId="7665" xr:uid="{F015DE17-A283-488B-8AF4-34ED568CC3B0}"/>
    <cellStyle name="Normal 100 4 2 2 2 2" xfId="10140" xr:uid="{83465B5A-6DEA-4435-B454-4A0BB34460D3}"/>
    <cellStyle name="Normal 100 4 2 2 2 2 2" xfId="14014" xr:uid="{19621541-B469-4278-A70E-910B15C62F1A}"/>
    <cellStyle name="Normal 100 4 2 2 2 3" xfId="12309" xr:uid="{0C416118-D0C4-4B94-9602-DEBA49BABFE3}"/>
    <cellStyle name="Normal 100 4 2 2 3" xfId="9289" xr:uid="{299CC8FA-7D91-4EA9-8E80-A65A365DEB52}"/>
    <cellStyle name="Normal 100 4 2 2 3 2" xfId="13170" xr:uid="{B053B69C-D185-4C49-AC63-3D2511724EFD}"/>
    <cellStyle name="Normal 100 4 2 2 4" xfId="11465" xr:uid="{AEAF9888-C7C8-401B-8A3C-978AABB440AD}"/>
    <cellStyle name="Normal 100 4 2 3" xfId="7254" xr:uid="{C0444E5F-5010-409B-A077-637A79B4295D}"/>
    <cellStyle name="Normal 100 4 2 3 2" xfId="9733" xr:uid="{8EC65967-3BFA-4A7A-8B7F-D0FB9CEA7739}"/>
    <cellStyle name="Normal 100 4 2 3 2 2" xfId="13607" xr:uid="{41A31538-FC5C-451E-8946-18B530A3CA75}"/>
    <cellStyle name="Normal 100 4 2 3 3" xfId="11902" xr:uid="{1211B280-DAEE-4C56-9763-B11162D623DF}"/>
    <cellStyle name="Normal 100 4 2 4" xfId="8665" xr:uid="{82687491-7DE4-4B4F-BFA7-CA06EAD1F6B1}"/>
    <cellStyle name="Normal 100 4 2 4 2" xfId="12785" xr:uid="{AB5D7FB8-5416-481C-B243-976DA5C355AF}"/>
    <cellStyle name="Normal 100 4 2 5" xfId="10635" xr:uid="{5F2ED5F7-2543-4836-86D7-F48A766F7B3C}"/>
    <cellStyle name="Normal 100 4 2 5 2" xfId="14489" xr:uid="{D11EE1B2-AB54-4292-8F94-2C78DCDFC85D}"/>
    <cellStyle name="Normal 100 4 2 6" xfId="11058" xr:uid="{EFA97543-ABE3-43C0-9359-B046BE72B6F1}"/>
    <cellStyle name="Normal 100 4 3" xfId="4625" xr:uid="{A3935E90-CF32-4B34-A4DD-F8D0F5050117}"/>
    <cellStyle name="Normal 100 4 3 2" xfId="7474" xr:uid="{489CBB85-770B-485F-B1AF-8B744F564DC0}"/>
    <cellStyle name="Normal 100 4 3 2 2" xfId="9949" xr:uid="{7D8F26DF-43F0-4F8E-B397-E98C28DC3558}"/>
    <cellStyle name="Normal 100 4 3 2 2 2" xfId="13823" xr:uid="{B92D95E4-311B-48F8-ACE7-5A926A009E74}"/>
    <cellStyle name="Normal 100 4 3 2 3" xfId="12118" xr:uid="{EEE5E35D-18AE-4405-91C7-6381A996B655}"/>
    <cellStyle name="Normal 100 4 3 3" xfId="8996" xr:uid="{311C2880-15FC-4B3A-A243-3E168CBB0FB3}"/>
    <cellStyle name="Normal 100 4 3 3 2" xfId="12979" xr:uid="{9F07EE59-6334-4402-9800-843B32467FB5}"/>
    <cellStyle name="Normal 100 4 3 4" xfId="11274" xr:uid="{BC4C6178-0694-4B48-8FB6-C4735A2A0B55}"/>
    <cellStyle name="Normal 100 4 4" xfId="7116" xr:uid="{AF84C6E1-C1D7-4D6A-811A-94D25B55CCED}"/>
    <cellStyle name="Normal 100 4 4 2" xfId="9596" xr:uid="{01832A91-D28D-4D29-99EF-044F18885162}"/>
    <cellStyle name="Normal 100 4 4 2 2" xfId="13470" xr:uid="{804D6909-CA62-4D92-B733-E6D3975D28D4}"/>
    <cellStyle name="Normal 100 4 4 3" xfId="11765" xr:uid="{90C8B0E4-FA65-4360-B687-2CB1BF2E65FD}"/>
    <cellStyle name="Normal 100 4 5" xfId="8424" xr:uid="{4EC2A490-325B-4BCE-870D-640BD6E4F613}"/>
    <cellStyle name="Normal 100 4 5 2" xfId="12648" xr:uid="{AC8A6226-937D-47C3-A41C-A1CAB18880AF}"/>
    <cellStyle name="Normal 100 4 6" xfId="10454" xr:uid="{89D99EA5-CFFD-4111-8726-9A132CE76C17}"/>
    <cellStyle name="Normal 100 4 6 2" xfId="14308" xr:uid="{B18F0B8D-C94C-4403-9DF6-D74191FE467E}"/>
    <cellStyle name="Normal 100 4 7" xfId="10921" xr:uid="{92FFA5F4-C215-4E76-B5B6-02111CB1A842}"/>
    <cellStyle name="Normal 100 5" xfId="1333" xr:uid="{376BDE2B-7DE5-4B2B-947B-B81AA5AEADFB}"/>
    <cellStyle name="Normal 100 5 2" xfId="5499" xr:uid="{D257CE74-C5EC-486C-92C7-09F832BD9BD2}"/>
    <cellStyle name="Normal 100 5 3" xfId="6281" xr:uid="{03C53419-9F35-4420-B4F1-6DF103BADCA7}"/>
    <cellStyle name="Normal 100 5 3 2" xfId="7596" xr:uid="{F6D00A9C-ABF5-4F22-BDDB-558CAE9507CA}"/>
    <cellStyle name="Normal 100 5 3 2 2" xfId="10071" xr:uid="{822AEA57-816F-4BB7-9EC7-28724B2E72CC}"/>
    <cellStyle name="Normal 100 5 3 2 2 2" xfId="13945" xr:uid="{9E31DF68-D6A3-428E-8973-86435DF76024}"/>
    <cellStyle name="Normal 100 5 3 2 3" xfId="12240" xr:uid="{D6A34674-3381-45F5-A673-1D2C7CA1BB8B}"/>
    <cellStyle name="Normal 100 5 3 3" xfId="9220" xr:uid="{5F96841C-B345-408E-807C-2C6291294910}"/>
    <cellStyle name="Normal 100 5 3 3 2" xfId="13101" xr:uid="{52842D7C-23DE-4F4F-9B17-1B2F5710B04C}"/>
    <cellStyle name="Normal 100 5 3 4" xfId="11396" xr:uid="{0DA9B50F-33EF-434C-A96C-9EBF4FB8F764}"/>
    <cellStyle name="Normal 100 5 4" xfId="7036" xr:uid="{DAF71884-687A-4440-8A00-817C09F685F5}"/>
    <cellStyle name="Normal 100 5 4 2" xfId="9516" xr:uid="{3D393436-E5C1-4C4D-92D7-86A649F6B878}"/>
    <cellStyle name="Normal 100 5 4 2 2" xfId="13390" xr:uid="{31958DCF-4FBA-4D1C-825D-8F721D1BF225}"/>
    <cellStyle name="Normal 100 5 4 3" xfId="11685" xr:uid="{EFC32D8E-567E-4CAC-846A-F59610AD7D0F}"/>
    <cellStyle name="Normal 100 5 5" xfId="8255" xr:uid="{4ACCCC0A-CF58-4238-976A-0BD0532AAFDE}"/>
    <cellStyle name="Normal 100 5 5 2" xfId="12568" xr:uid="{A8B030A6-87B3-4431-A923-5201A2E72E6F}"/>
    <cellStyle name="Normal 100 5 6" xfId="10841" xr:uid="{C6580EFD-026B-4099-B62D-F70E0532E1DD}"/>
    <cellStyle name="Normal 100 6" xfId="2889" xr:uid="{770DF312-7009-4C1D-947A-5122B947248C}"/>
    <cellStyle name="Normal 100 6 2" xfId="4541" xr:uid="{BECEA431-566C-4CEA-8940-A8DD384D946A}"/>
    <cellStyle name="Normal 100 6 2 2" xfId="7394" xr:uid="{403A615B-CEA5-4787-B031-ADD4F8AFA7A9}"/>
    <cellStyle name="Normal 100 6 2 2 2" xfId="9869" xr:uid="{A42E3C40-6217-4F7B-B429-02BD2BA6A2A2}"/>
    <cellStyle name="Normal 100 6 2 2 2 2" xfId="13743" xr:uid="{0AB908DB-5298-4185-9A58-36EF5F075A3B}"/>
    <cellStyle name="Normal 100 6 2 2 3" xfId="12038" xr:uid="{B4C08915-5CC7-45BF-986A-B3D09CB8654B}"/>
    <cellStyle name="Normal 100 6 2 3" xfId="8916" xr:uid="{321FC879-4552-4CD0-B4BD-A815982AC29A}"/>
    <cellStyle name="Normal 100 6 2 3 2" xfId="12899" xr:uid="{83065E83-E99E-4FE7-8101-DDCB3D60A44F}"/>
    <cellStyle name="Normal 100 6 2 4" xfId="11194" xr:uid="{66A7AFD9-8AE9-46D6-B763-8487DFC82D6B}"/>
    <cellStyle name="Normal 100 6 3" xfId="6411" xr:uid="{8CF12AC8-7C10-4EDE-B8E5-E3656A66D522}"/>
    <cellStyle name="Normal 100 6 4" xfId="10555" xr:uid="{9E16657F-A8EF-4F43-AD34-574A3A9BCE13}"/>
    <cellStyle name="Normal 100 6 4 2" xfId="14409" xr:uid="{5B4D404B-3D86-4186-BCB1-FC592C62EAE8}"/>
    <cellStyle name="Normal 100 7" xfId="5625" xr:uid="{1D76E555-6D25-428E-88D3-A83D41B30830}"/>
    <cellStyle name="Normal 100 8" xfId="4365" xr:uid="{2C62D95A-0CA3-4F92-B28E-FAF8135FEB2D}"/>
    <cellStyle name="Normal 100 9" xfId="8057" xr:uid="{9EF38342-43EF-4EAF-A0ED-BA051F9507AA}"/>
    <cellStyle name="Normal 101" xfId="752" xr:uid="{6561EBCF-73F3-4CBF-B978-F8B1CEDA45FA}"/>
    <cellStyle name="Normal 101 10" xfId="10375" xr:uid="{D9E1CFAA-A7FD-4943-BFED-462FA37777F8}"/>
    <cellStyle name="Normal 101 10 2" xfId="14229" xr:uid="{DCC3FFB9-5676-498D-AEDC-82EB40EC2D26}"/>
    <cellStyle name="Normal 101 2" xfId="1387" xr:uid="{F437C185-A6B5-44D1-B625-FC0D9976F59F}"/>
    <cellStyle name="Normal 101 2 2" xfId="1587" xr:uid="{65F87368-17A0-41E3-8339-993EA791FC38}"/>
    <cellStyle name="Normal 101 2 2 2" xfId="1968" xr:uid="{D006782B-92C7-4005-BB7F-DEBD80D7F5BE}"/>
    <cellStyle name="Normal 101 2 2 2 2" xfId="5328" xr:uid="{33EB8080-A7CD-4F06-95D9-575647953579}"/>
    <cellStyle name="Normal 101 2 2 2 3" xfId="7294" xr:uid="{A017DD44-5EAB-4679-BD70-F6943DE71805}"/>
    <cellStyle name="Normal 101 2 2 2 3 2" xfId="9773" xr:uid="{1C968011-E2EB-41C3-9837-EA8369726826}"/>
    <cellStyle name="Normal 101 2 2 2 3 2 2" xfId="13647" xr:uid="{04271516-72D3-422C-8C2A-73C9847A5DE1}"/>
    <cellStyle name="Normal 101 2 2 2 3 3" xfId="11942" xr:uid="{4DCA87C6-50A9-4BA1-A98F-7526E9A48C45}"/>
    <cellStyle name="Normal 101 2 2 2 4" xfId="8705" xr:uid="{6349972D-46D5-4837-A3AC-D23C111900B8}"/>
    <cellStyle name="Normal 101 2 2 2 4 2" xfId="12825" xr:uid="{7B2CE3B0-93E1-4EE5-A6BE-FB819F9A89B8}"/>
    <cellStyle name="Normal 101 2 2 2 5" xfId="11098" xr:uid="{13EBDC46-93A6-4B0A-B645-A20DE5BA76CA}"/>
    <cellStyle name="Normal 101 2 2 3" xfId="4666" xr:uid="{5686A16C-9F1F-4BDA-B687-25F923E48282}"/>
    <cellStyle name="Normal 101 2 2 3 2" xfId="7515" xr:uid="{34568D2C-B394-48F1-B767-DEB64A1B8994}"/>
    <cellStyle name="Normal 101 2 2 3 2 2" xfId="9990" xr:uid="{32AA7983-0022-45E2-A929-2D12846C9CB6}"/>
    <cellStyle name="Normal 101 2 2 3 2 2 2" xfId="13864" xr:uid="{163CD6D8-B6C7-4113-A111-47F67F5DA000}"/>
    <cellStyle name="Normal 101 2 2 3 2 3" xfId="12159" xr:uid="{5274CDF0-4BAA-44D3-9873-67A1E1AA1B5E}"/>
    <cellStyle name="Normal 101 2 2 3 3" xfId="9037" xr:uid="{E4075462-EE1C-4EB7-85C8-4F4B2006DFBC}"/>
    <cellStyle name="Normal 101 2 2 3 3 2" xfId="13020" xr:uid="{F55D61FA-47B8-43EF-B247-57C8DDADF1F9}"/>
    <cellStyle name="Normal 101 2 2 3 4" xfId="10676" xr:uid="{1E8C9D96-8E5F-42B8-A0DA-3B689D6A5E56}"/>
    <cellStyle name="Normal 101 2 2 3 4 2" xfId="14530" xr:uid="{46ED6928-10BF-4B65-AE62-43D8ECB0FC45}"/>
    <cellStyle name="Normal 101 2 2 3 5" xfId="11315" xr:uid="{BFF84C33-AA32-47B0-8DE0-FD4915EA6D48}"/>
    <cellStyle name="Normal 101 2 2 4" xfId="7157" xr:uid="{5681EF44-5ED9-4EE8-8098-47819A2B3B8D}"/>
    <cellStyle name="Normal 101 2 2 4 2" xfId="9637" xr:uid="{919FB10A-4936-41FD-8F24-F42BC0715875}"/>
    <cellStyle name="Normal 101 2 2 4 2 2" xfId="13511" xr:uid="{D770317F-98A1-4311-AEAF-75039350526E}"/>
    <cellStyle name="Normal 101 2 2 4 3" xfId="11806" xr:uid="{2693A8B6-CD4B-4F5E-B58C-39E7BB130E36}"/>
    <cellStyle name="Normal 101 2 2 5" xfId="8465" xr:uid="{48F1D085-3ECA-4092-8515-1B9A7EF93B14}"/>
    <cellStyle name="Normal 101 2 2 5 2" xfId="12689" xr:uid="{ACF32D6A-68A6-48FF-937E-F8E950DB1BB9}"/>
    <cellStyle name="Normal 101 2 2 6" xfId="10495" xr:uid="{68F43660-FAF4-4DF3-B093-07CE30717D29}"/>
    <cellStyle name="Normal 101 2 2 6 2" xfId="14349" xr:uid="{67CBB151-5148-4774-873E-C228B8176602}"/>
    <cellStyle name="Normal 101 2 2 7" xfId="10962" xr:uid="{4A57EA9C-E791-43A5-A42F-9A1BA8068265}"/>
    <cellStyle name="Normal 101 2 3" xfId="1890" xr:uid="{FC4BB3D6-C911-4375-9559-E4639A1E2510}"/>
    <cellStyle name="Normal 101 2 3 2" xfId="5034" xr:uid="{BCFF2801-C1CA-468D-A320-5BD142A1947F}"/>
    <cellStyle name="Normal 101 2 3 3" xfId="6321" xr:uid="{D747FFEA-7846-48F3-BE01-B3700B8157BB}"/>
    <cellStyle name="Normal 101 2 3 3 2" xfId="7636" xr:uid="{4BA52071-D387-4E56-8AA0-3CD7FD23B2C7}"/>
    <cellStyle name="Normal 101 2 3 3 2 2" xfId="10111" xr:uid="{04112F2E-BF0C-4482-AE1C-5EEFF916A440}"/>
    <cellStyle name="Normal 101 2 3 3 2 2 2" xfId="13985" xr:uid="{D23F1A3B-E681-458B-A31E-25811DA9FBDE}"/>
    <cellStyle name="Normal 101 2 3 3 2 3" xfId="12280" xr:uid="{ED69D5DA-C9F7-4790-8E85-104142D8B10A}"/>
    <cellStyle name="Normal 101 2 3 3 3" xfId="9260" xr:uid="{90C5AC67-198F-4076-8E70-C17606526751}"/>
    <cellStyle name="Normal 101 2 3 3 3 2" xfId="13141" xr:uid="{3B25C4E2-1061-41B8-A03D-4A6F698D6961}"/>
    <cellStyle name="Normal 101 2 3 3 4" xfId="11436" xr:uid="{A9D0C9DD-08E6-4F80-8BC4-1CB1EE4B40DA}"/>
    <cellStyle name="Normal 101 2 3 4" xfId="7216" xr:uid="{A3F0A08D-C99A-4EA6-BF47-EA0AD9780160}"/>
    <cellStyle name="Normal 101 2 3 4 2" xfId="9695" xr:uid="{B8269AE4-93F7-47F7-BFA1-BB29FE8794EC}"/>
    <cellStyle name="Normal 101 2 3 4 2 2" xfId="13569" xr:uid="{8BC1B9EB-2A4A-4817-A3CE-C91C26B0C7F7}"/>
    <cellStyle name="Normal 101 2 3 4 3" xfId="11864" xr:uid="{B5B64C43-B5A6-4F81-8DF5-8091F4242C1C}"/>
    <cellStyle name="Normal 101 2 3 5" xfId="8627" xr:uid="{7D9722E0-CBD7-4890-99A3-F3104958CC57}"/>
    <cellStyle name="Normal 101 2 3 5 2" xfId="12747" xr:uid="{B6F60087-BA11-4869-9EAF-A3A24FEE2D05}"/>
    <cellStyle name="Normal 101 2 3 6" xfId="11020" xr:uid="{792A8359-5B98-42B1-83B2-E7472BD6B54A}"/>
    <cellStyle name="Normal 101 2 4" xfId="4262" xr:uid="{BEFD1891-B3B7-450B-B91F-0876F60F6842}"/>
    <cellStyle name="Normal 101 2 4 2" xfId="6513" xr:uid="{E3FDF7A0-558D-4141-97BE-3EB77D018E6E}"/>
    <cellStyle name="Normal 101 2 4 2 2" xfId="7747" xr:uid="{FDAFFEC6-E41D-440C-94A3-80F8D03F6B7E}"/>
    <cellStyle name="Normal 101 2 4 2 2 2" xfId="10222" xr:uid="{CAEDE72D-D7CE-43EB-9C73-19DE025C0139}"/>
    <cellStyle name="Normal 101 2 4 2 2 2 2" xfId="14096" xr:uid="{211EBB72-2ACC-48AA-99C6-594ACE3062BA}"/>
    <cellStyle name="Normal 101 2 4 2 2 3" xfId="12391" xr:uid="{7A3AD7E5-53C9-4084-844A-8E33BD8D9CCC}"/>
    <cellStyle name="Normal 101 2 4 2 3" xfId="9372" xr:uid="{8F660A11-B8CA-4278-88B5-DA35FC912AD4}"/>
    <cellStyle name="Normal 101 2 4 2 3 2" xfId="13252" xr:uid="{20069C1A-4A40-41EC-AD2A-056B9C143A00}"/>
    <cellStyle name="Normal 101 2 4 2 4" xfId="11547" xr:uid="{A49089F7-E60B-4FF9-AF7A-5402DD6AA8F0}"/>
    <cellStyle name="Normal 101 2 4 3" xfId="10596" xr:uid="{F0915E69-0A8D-4B5A-9388-3DE40669E30F}"/>
    <cellStyle name="Normal 101 2 4 3 2" xfId="14450" xr:uid="{D792C3C1-97BD-4D14-BB8A-60BF690CF79F}"/>
    <cellStyle name="Normal 101 2 5" xfId="4583" xr:uid="{477D8E14-1306-4969-9806-0498FB266AE8}"/>
    <cellStyle name="Normal 101 2 5 2" xfId="7435" xr:uid="{2937F35A-3081-44C5-A902-D12744349E40}"/>
    <cellStyle name="Normal 101 2 5 2 2" xfId="9910" xr:uid="{B6E769ED-4F64-49D8-9366-33FB51383F58}"/>
    <cellStyle name="Normal 101 2 5 2 2 2" xfId="13784" xr:uid="{6ECCE5D5-DB1D-4A09-81DD-A547316A6F14}"/>
    <cellStyle name="Normal 101 2 5 2 3" xfId="12079" xr:uid="{86BA0781-D36A-4C38-BFD9-6E4A4A0A26F6}"/>
    <cellStyle name="Normal 101 2 5 3" xfId="8957" xr:uid="{42E69289-C662-461B-A041-954C50603AB6}"/>
    <cellStyle name="Normal 101 2 5 3 2" xfId="12940" xr:uid="{3D1B6617-2F23-4DD6-8350-D232AA846C68}"/>
    <cellStyle name="Normal 101 2 5 4" xfId="11235" xr:uid="{2D4B6EA8-E4D6-4163-8C68-F8298F39101F}"/>
    <cellStyle name="Normal 101 2 6" xfId="7077" xr:uid="{4B401968-C89E-42F1-9B3B-EC34FB723075}"/>
    <cellStyle name="Normal 101 2 6 2" xfId="9557" xr:uid="{2C276E5E-444D-4F39-B533-EB0F27C6B17A}"/>
    <cellStyle name="Normal 101 2 6 2 2" xfId="13431" xr:uid="{F4FD3BEE-F67C-4D02-8C9A-85410B5952E0}"/>
    <cellStyle name="Normal 101 2 6 3" xfId="11726" xr:uid="{218302F5-9B2C-4326-B0E0-7CA2F96455BE}"/>
    <cellStyle name="Normal 101 2 7" xfId="8306" xr:uid="{50D0AC5A-A001-41D1-A27F-8E5E4E46A5B7}"/>
    <cellStyle name="Normal 101 2 7 2" xfId="12609" xr:uid="{B0D42E64-8E17-42E2-A7E5-390B256B9AB6}"/>
    <cellStyle name="Normal 101 2 8" xfId="10415" xr:uid="{8755FCE1-7337-4F73-A153-2A858785468F}"/>
    <cellStyle name="Normal 101 2 8 2" xfId="14269" xr:uid="{23AE1D79-8D7B-4F7E-829C-2683EAE88AD1}"/>
    <cellStyle name="Normal 101 2 9" xfId="10882" xr:uid="{F83BF4A7-CD1E-4876-86C8-E1BB70E5FFAD}"/>
    <cellStyle name="Normal 101 3" xfId="1544" xr:uid="{4D08F016-A10B-44A7-9195-2D023DB63ACB}"/>
    <cellStyle name="Normal 101 3 2" xfId="1929" xr:uid="{923FE627-1572-4C29-8257-7934E92CC170}"/>
    <cellStyle name="Normal 101 3 2 2" xfId="5248" xr:uid="{476568DA-0702-4DB5-8698-F9891E54745C}"/>
    <cellStyle name="Normal 101 3 2 3" xfId="6351" xr:uid="{92DE58CD-CC2F-449D-843A-D10553F69A7D}"/>
    <cellStyle name="Normal 101 3 2 3 2" xfId="7666" xr:uid="{A394BE68-1C2B-4505-AF0A-E5F0136C01CA}"/>
    <cellStyle name="Normal 101 3 2 3 2 2" xfId="10141" xr:uid="{2856B224-73C6-4A9E-BD8E-A5A64A387F5A}"/>
    <cellStyle name="Normal 101 3 2 3 2 2 2" xfId="14015" xr:uid="{4AE03C55-7838-4C01-AEA8-1220243197CF}"/>
    <cellStyle name="Normal 101 3 2 3 2 3" xfId="12310" xr:uid="{6E171858-7630-47FF-94BE-B8190B839297}"/>
    <cellStyle name="Normal 101 3 2 3 3" xfId="9290" xr:uid="{96B1501C-2CCB-41FD-8316-BCE2F58213CA}"/>
    <cellStyle name="Normal 101 3 2 3 3 2" xfId="13171" xr:uid="{CFCB2D8A-4785-46FA-A9E5-79566EE51600}"/>
    <cellStyle name="Normal 101 3 2 3 4" xfId="11466" xr:uid="{0AB3F93C-7C22-4083-86A3-9197E11B9200}"/>
    <cellStyle name="Normal 101 3 2 4" xfId="7255" xr:uid="{E776B0A4-D0D0-47A5-8A72-90242F08CDFC}"/>
    <cellStyle name="Normal 101 3 2 4 2" xfId="9734" xr:uid="{45638A6E-0E66-4D65-A478-94ED83E0AFAC}"/>
    <cellStyle name="Normal 101 3 2 4 2 2" xfId="13608" xr:uid="{2811F866-25A9-4E48-BB7E-5CED3CAED815}"/>
    <cellStyle name="Normal 101 3 2 4 3" xfId="11903" xr:uid="{D435E4C5-BD64-4B21-9C61-676062BDB8C4}"/>
    <cellStyle name="Normal 101 3 2 5" xfId="8666" xr:uid="{41D2D9AA-A70D-4E07-AFDD-CB9CF411671D}"/>
    <cellStyle name="Normal 101 3 2 5 2" xfId="12786" xr:uid="{5AC75132-E80F-4155-B445-BC89CF6DC568}"/>
    <cellStyle name="Normal 101 3 2 6" xfId="11059" xr:uid="{A07FDBD9-A711-4BE2-B5B2-7DF6C1688755}"/>
    <cellStyle name="Normal 101 3 3" xfId="4626" xr:uid="{A394DC80-C2E7-442F-93D2-00E96A652C62}"/>
    <cellStyle name="Normal 101 3 3 2" xfId="7475" xr:uid="{23877703-CC9B-4A97-B170-48130E185888}"/>
    <cellStyle name="Normal 101 3 3 2 2" xfId="9950" xr:uid="{19F6B5D3-D25B-4829-B0B0-205CC478FDDD}"/>
    <cellStyle name="Normal 101 3 3 2 2 2" xfId="13824" xr:uid="{CEE6DACD-0C5F-4A85-9F3D-C4382600F43C}"/>
    <cellStyle name="Normal 101 3 3 2 3" xfId="12119" xr:uid="{06CAB742-7D72-40B3-932E-CF0EE256FD47}"/>
    <cellStyle name="Normal 101 3 3 3" xfId="8997" xr:uid="{26DDB50B-FC8D-4EA9-AE4F-853E3F76D1DD}"/>
    <cellStyle name="Normal 101 3 3 3 2" xfId="12980" xr:uid="{356B6EAD-FB20-408F-A5FC-F42B0078FCBE}"/>
    <cellStyle name="Normal 101 3 3 4" xfId="10636" xr:uid="{9EE18B53-6563-4CB5-B794-C41ED9199EBD}"/>
    <cellStyle name="Normal 101 3 3 4 2" xfId="14490" xr:uid="{909BEC95-2872-4549-A7E9-B4B6AB6A1622}"/>
    <cellStyle name="Normal 101 3 3 5" xfId="11275" xr:uid="{02034E66-9E31-494C-9456-CAAEC310010D}"/>
    <cellStyle name="Normal 101 3 4" xfId="7117" xr:uid="{FFDAB546-EA50-4F8D-B6E0-F361B0D0EABD}"/>
    <cellStyle name="Normal 101 3 4 2" xfId="9597" xr:uid="{F6FBB03E-10C5-467D-A529-99BCE8036C53}"/>
    <cellStyle name="Normal 101 3 4 2 2" xfId="13471" xr:uid="{17E57627-6D9E-4878-95E5-CD4855A84EE3}"/>
    <cellStyle name="Normal 101 3 4 3" xfId="11766" xr:uid="{D91F73D3-C763-4715-9F5C-48B404AEE270}"/>
    <cellStyle name="Normal 101 3 5" xfId="8425" xr:uid="{AA201B92-D651-4457-A800-099F37393E6D}"/>
    <cellStyle name="Normal 101 3 5 2" xfId="12649" xr:uid="{EA4B880D-9FA5-444E-B122-FC0FDB99B99B}"/>
    <cellStyle name="Normal 101 3 6" xfId="10455" xr:uid="{08847051-C5A8-47A4-B2F6-5A19D93CC934}"/>
    <cellStyle name="Normal 101 3 6 2" xfId="14309" xr:uid="{FF8267DC-BD6A-4EA5-8190-15B67ABBF14B}"/>
    <cellStyle name="Normal 101 3 7" xfId="10922" xr:uid="{A835C8DC-2762-4A73-A563-B68C8D59337E}"/>
    <cellStyle name="Normal 101 4" xfId="91" xr:uid="{58A76024-8D4D-4DCB-B6CA-5AC72BDAE154}"/>
    <cellStyle name="Normal 101 4 2" xfId="6554" xr:uid="{F772A8C5-3F2E-44EB-82B6-CDF75DC9E9CE}"/>
    <cellStyle name="Normal 101 4 3" xfId="6282" xr:uid="{979EC375-F6C0-43B5-92FE-4A521DFFF706}"/>
    <cellStyle name="Normal 101 4 3 2" xfId="7597" xr:uid="{0FA76B4B-B5BF-428B-AAD8-ABDB26E5CE4A}"/>
    <cellStyle name="Normal 101 4 3 2 2" xfId="10072" xr:uid="{F17ED00B-5772-407F-B545-FFA546B0D009}"/>
    <cellStyle name="Normal 101 4 3 2 2 2" xfId="13946" xr:uid="{2B829F89-45A0-4F6B-BDB4-F1BCCC3A39F6}"/>
    <cellStyle name="Normal 101 4 3 2 3" xfId="12241" xr:uid="{325652C1-2F31-40C3-90B9-A8E98784B147}"/>
    <cellStyle name="Normal 101 4 3 3" xfId="9221" xr:uid="{A5C301CC-9E72-47BB-A6E3-24148701AC6C}"/>
    <cellStyle name="Normal 101 4 3 3 2" xfId="13102" xr:uid="{F3B93473-8773-41AC-A3BF-369B064FFE1F}"/>
    <cellStyle name="Normal 101 4 3 4" xfId="11397" xr:uid="{5CBFAEF4-B003-4159-945E-6E6D38CEFDCB}"/>
    <cellStyle name="Normal 101 5" xfId="1335" xr:uid="{24D85478-0947-4E2C-ABE2-168A9CB69FD7}"/>
    <cellStyle name="Normal 101 5 2" xfId="5500" xr:uid="{94279085-50BB-47FE-957A-5F336B096A3C}"/>
    <cellStyle name="Normal 101 5 3" xfId="7037" xr:uid="{67DCEB7E-93F4-4E0E-9996-92B709093976}"/>
    <cellStyle name="Normal 101 5 3 2" xfId="9517" xr:uid="{8839E17C-F9F3-4C57-83D1-9B62AADACFB3}"/>
    <cellStyle name="Normal 101 5 3 2 2" xfId="13391" xr:uid="{A7931E39-C31B-47D1-BA31-A37DA224EA23}"/>
    <cellStyle name="Normal 101 5 3 3" xfId="11686" xr:uid="{E48BAE31-21B9-45FC-B11E-95DF4704D697}"/>
    <cellStyle name="Normal 101 5 4" xfId="8257" xr:uid="{8808CD74-385A-4317-93C7-989A5399A4ED}"/>
    <cellStyle name="Normal 101 5 4 2" xfId="12569" xr:uid="{38DF3B76-2B81-457B-B4E4-A55D11ACED44}"/>
    <cellStyle name="Normal 101 5 5" xfId="10842" xr:uid="{B08FB320-C22C-4203-AAFC-90CAFA0214AA}"/>
    <cellStyle name="Normal 101 6" xfId="2890" xr:uid="{F86957B5-FDA9-4476-9FBC-2F83BC71B2E2}"/>
    <cellStyle name="Normal 101 6 2" xfId="4542" xr:uid="{CA871605-F325-47D1-98DE-4EB6D718111C}"/>
    <cellStyle name="Normal 101 6 2 2" xfId="7395" xr:uid="{5C948B9E-B721-4E2C-AA7B-48705EE7B3AF}"/>
    <cellStyle name="Normal 101 6 2 2 2" xfId="9870" xr:uid="{461888AC-1957-4724-9E23-B0E714C5B6E8}"/>
    <cellStyle name="Normal 101 6 2 2 2 2" xfId="13744" xr:uid="{0DB1EC9B-A0E8-41A5-A7B3-240255D663EE}"/>
    <cellStyle name="Normal 101 6 2 2 3" xfId="12039" xr:uid="{0EB4BC49-F3A3-481C-AED3-4A577B2207CD}"/>
    <cellStyle name="Normal 101 6 2 3" xfId="8917" xr:uid="{BB9DF18A-947E-4537-B5F1-B9151FACACCA}"/>
    <cellStyle name="Normal 101 6 2 3 2" xfId="12900" xr:uid="{8B224413-5720-4C55-A1C8-4E3DA10EB80C}"/>
    <cellStyle name="Normal 101 6 2 4" xfId="11195" xr:uid="{C17B1326-5F4F-48EE-8EF2-3236E8708181}"/>
    <cellStyle name="Normal 101 6 3" xfId="10556" xr:uid="{106AFC6F-E4C0-4C41-8852-E12B375BAC13}"/>
    <cellStyle name="Normal 101 6 3 2" xfId="14410" xr:uid="{22703BA3-4748-41DE-920E-D4FE1E5B1A01}"/>
    <cellStyle name="Normal 101 7" xfId="5574" xr:uid="{D5BDEDF9-B079-4BB8-9E0A-E5B83E4E8578}"/>
    <cellStyle name="Normal 101 8" xfId="4366" xr:uid="{06928F33-A1FB-43F3-8267-87A46FB5CF41}"/>
    <cellStyle name="Normal 101 9" xfId="8061" xr:uid="{2BDD801C-04EA-40D6-A16E-9CB121FB832D}"/>
    <cellStyle name="Normal 102" xfId="87" xr:uid="{499CAB9B-45FE-49C6-8932-169C7D3863B8}"/>
    <cellStyle name="Normal 102 10" xfId="7937" xr:uid="{506434CE-1AB6-47CD-9F0A-03A56BF52D10}"/>
    <cellStyle name="Normal 102 10 2" xfId="12531" xr:uid="{949D6F8B-4059-477F-8688-6E377E27B3EA}"/>
    <cellStyle name="Normal 102 11" xfId="10376" xr:uid="{9B204E7C-B184-4075-9C9E-367BF94F09BC}"/>
    <cellStyle name="Normal 102 11 2" xfId="14230" xr:uid="{100852BF-84BC-44DA-B509-778D2CC703FE}"/>
    <cellStyle name="Normal 102 12" xfId="10802" xr:uid="{758328EC-CA46-462F-A423-8C3E50E770F8}"/>
    <cellStyle name="Normal 102 2" xfId="169" xr:uid="{EE0BB847-85CD-4425-A01C-C08F8430B975}"/>
    <cellStyle name="Normal 102 2 2" xfId="1588" xr:uid="{60935039-5BCE-42DB-A307-0E97478B6B39}"/>
    <cellStyle name="Normal 102 2 2 2" xfId="1969" xr:uid="{35DE0532-FA76-43A3-B0B5-EDCB20C5ACCF}"/>
    <cellStyle name="Normal 102 2 2 2 2" xfId="5330" xr:uid="{6D02DB3B-CAE3-40E5-B3C4-63EA8E912181}"/>
    <cellStyle name="Normal 102 2 2 2 3" xfId="7295" xr:uid="{18CB05D5-9BDF-41F8-9B03-CA8F832ABA1A}"/>
    <cellStyle name="Normal 102 2 2 2 3 2" xfId="9774" xr:uid="{F1B11DD0-ADE6-42F5-850A-E35736F42046}"/>
    <cellStyle name="Normal 102 2 2 2 3 2 2" xfId="13648" xr:uid="{C59F4F65-C9F5-4743-AB40-B08A89EA3AD0}"/>
    <cellStyle name="Normal 102 2 2 2 3 3" xfId="11943" xr:uid="{40110B57-2932-4B5D-942F-15C1F0B3E4C1}"/>
    <cellStyle name="Normal 102 2 2 2 4" xfId="8706" xr:uid="{C398939C-911C-4181-A0D7-AE0022932808}"/>
    <cellStyle name="Normal 102 2 2 2 4 2" xfId="12826" xr:uid="{381116D6-6ADA-47CA-B18C-485B92476B6C}"/>
    <cellStyle name="Normal 102 2 2 2 5" xfId="11099" xr:uid="{8A1E342D-FC2E-4819-8B81-353C269AFFB3}"/>
    <cellStyle name="Normal 102 2 2 3" xfId="4667" xr:uid="{8E083883-7212-435D-A415-123443D02B54}"/>
    <cellStyle name="Normal 102 2 2 3 2" xfId="7516" xr:uid="{CADAC62C-BFED-4544-8840-9949FDD8FECD}"/>
    <cellStyle name="Normal 102 2 2 3 2 2" xfId="9991" xr:uid="{3E7A657F-9004-4D96-8BEA-7F37B5A6DB97}"/>
    <cellStyle name="Normal 102 2 2 3 2 2 2" xfId="13865" xr:uid="{64424BA1-FDE3-464D-8829-122966E9065C}"/>
    <cellStyle name="Normal 102 2 2 3 2 3" xfId="12160" xr:uid="{3B389B1C-4B12-4AC6-9BEC-C5265DDA25EE}"/>
    <cellStyle name="Normal 102 2 2 3 3" xfId="9038" xr:uid="{3147F71E-3EF8-4B72-B245-1B4B8D19D185}"/>
    <cellStyle name="Normal 102 2 2 3 3 2" xfId="13021" xr:uid="{9D105993-DE49-4DBE-B87F-A8696753AF59}"/>
    <cellStyle name="Normal 102 2 2 3 4" xfId="10677" xr:uid="{5B3936EF-4DBE-45B5-AF3A-F8BE84E23CF5}"/>
    <cellStyle name="Normal 102 2 2 3 4 2" xfId="14531" xr:uid="{B138933F-C336-4DE1-9B15-391BA1BF5BB7}"/>
    <cellStyle name="Normal 102 2 2 3 5" xfId="11316" xr:uid="{2C8985B5-1419-44FC-90E9-92660DC09387}"/>
    <cellStyle name="Normal 102 2 2 4" xfId="7158" xr:uid="{4DB3AAFF-AC28-4B11-A975-ADDC8AFF572D}"/>
    <cellStyle name="Normal 102 2 2 4 2" xfId="9638" xr:uid="{87B052DB-6574-4AA9-916E-BAA9ACF8082A}"/>
    <cellStyle name="Normal 102 2 2 4 2 2" xfId="13512" xr:uid="{168C6426-78C2-48C5-8E72-640D7A15AF6A}"/>
    <cellStyle name="Normal 102 2 2 4 3" xfId="11807" xr:uid="{5EFDBA13-DA87-48C2-880A-FF390164DAE1}"/>
    <cellStyle name="Normal 102 2 2 5" xfId="8466" xr:uid="{51533944-A672-4581-B11E-8F6988090665}"/>
    <cellStyle name="Normal 102 2 2 5 2" xfId="12690" xr:uid="{8B395E55-2B58-45B8-9BDD-313313FE393F}"/>
    <cellStyle name="Normal 102 2 2 6" xfId="10496" xr:uid="{B27DBC59-6247-424E-B0A4-726EDB62FDFB}"/>
    <cellStyle name="Normal 102 2 2 6 2" xfId="14350" xr:uid="{373060AD-64E3-47F9-9A9A-C1E894655356}"/>
    <cellStyle name="Normal 102 2 2 7" xfId="10963" xr:uid="{109A16E0-2095-4F7D-871A-F9D2D8FE59F0}"/>
    <cellStyle name="Normal 102 2 3" xfId="1388" xr:uid="{F0D4B004-23D8-427F-8BCC-A7598EEFF439}"/>
    <cellStyle name="Normal 102 2 3 2" xfId="5035" xr:uid="{ED4129F6-936B-4501-9661-CE80C5E43765}"/>
    <cellStyle name="Normal 102 2 3 3" xfId="6322" xr:uid="{44A46280-6FAD-4BDE-8C67-2CC0BCCBB7F2}"/>
    <cellStyle name="Normal 102 2 3 3 2" xfId="7637" xr:uid="{7CF72942-CBB2-4AD2-AFF7-79272DBFEDA0}"/>
    <cellStyle name="Normal 102 2 3 3 2 2" xfId="10112" xr:uid="{0CB34C2B-0A46-4294-9F1B-E9D53E959FFF}"/>
    <cellStyle name="Normal 102 2 3 3 2 2 2" xfId="13986" xr:uid="{93089AC4-6C8C-4857-8E89-893840EE1BD0}"/>
    <cellStyle name="Normal 102 2 3 3 2 3" xfId="12281" xr:uid="{C381F324-833B-4D7D-9C9A-63BDA524C000}"/>
    <cellStyle name="Normal 102 2 3 3 3" xfId="9261" xr:uid="{3272955E-A187-4083-A39D-2BD89986804C}"/>
    <cellStyle name="Normal 102 2 3 3 3 2" xfId="13142" xr:uid="{8803BD84-B40A-4F73-A547-98AF4EB59CBA}"/>
    <cellStyle name="Normal 102 2 3 3 4" xfId="11437" xr:uid="{CE080158-D4B4-4CCD-923E-2B3608780945}"/>
    <cellStyle name="Normal 102 2 3 4" xfId="7078" xr:uid="{1E62CAB0-1556-48B0-A809-17464A1B9336}"/>
    <cellStyle name="Normal 102 2 3 4 2" xfId="9558" xr:uid="{62D546AA-0CBB-4DD5-80A5-F9D69B52F183}"/>
    <cellStyle name="Normal 102 2 3 4 2 2" xfId="13432" xr:uid="{48EB59B5-3819-4052-AE29-59AB902BA995}"/>
    <cellStyle name="Normal 102 2 3 4 3" xfId="11727" xr:uid="{CC4D4D94-503F-478A-9886-6693275104FA}"/>
    <cellStyle name="Normal 102 2 3 5" xfId="8307" xr:uid="{BC755057-2212-4613-87BE-C894C32B8E2D}"/>
    <cellStyle name="Normal 102 2 3 5 2" xfId="12610" xr:uid="{CC7EFA69-7525-4E3A-9CC7-F223AF3735EC}"/>
    <cellStyle name="Normal 102 2 3 6" xfId="10883" xr:uid="{BD52B649-A860-4ADB-A6E2-B679258E5DA1}"/>
    <cellStyle name="Normal 102 2 4" xfId="1794" xr:uid="{701A22E7-B873-4342-AC7D-B3248E1CACA8}"/>
    <cellStyle name="Normal 102 2 4 2" xfId="6514" xr:uid="{A7430EDE-E583-45DB-B121-6E47170B1DAD}"/>
    <cellStyle name="Normal 102 2 4 2 2" xfId="7748" xr:uid="{58323802-BFFE-4476-8B4B-1397F50EE012}"/>
    <cellStyle name="Normal 102 2 4 2 2 2" xfId="10223" xr:uid="{E9190B04-4A1E-4C32-84C9-7449F1ABEF64}"/>
    <cellStyle name="Normal 102 2 4 2 2 2 2" xfId="14097" xr:uid="{8B411818-921E-4CED-9468-E7CB49B5F570}"/>
    <cellStyle name="Normal 102 2 4 2 2 3" xfId="12392" xr:uid="{B2A9CE83-F5FC-43D2-AFB4-550FF14539F3}"/>
    <cellStyle name="Normal 102 2 4 2 3" xfId="9373" xr:uid="{5FF01456-38CB-493E-80C6-0E21E4FCC96D}"/>
    <cellStyle name="Normal 102 2 4 2 3 2" xfId="13253" xr:uid="{695431E6-56C7-428B-BFF9-349EE9FE084A}"/>
    <cellStyle name="Normal 102 2 4 2 4" xfId="11548" xr:uid="{DD79A532-4215-4056-B01D-2049A21C7F04}"/>
    <cellStyle name="Normal 102 2 4 3" xfId="7169" xr:uid="{A810DB3A-935E-4285-8E81-341D4D6CF116}"/>
    <cellStyle name="Normal 102 2 4 3 2" xfId="9649" xr:uid="{F1F0AF8F-7E0D-4883-AA8E-9BC07347EC83}"/>
    <cellStyle name="Normal 102 2 4 3 2 2" xfId="13523" xr:uid="{0D8BD2EE-AAA0-45FE-9CAA-6685AB3E81C8}"/>
    <cellStyle name="Normal 102 2 4 3 3" xfId="11818" xr:uid="{FF84D848-C65E-4CD6-94A0-B959EC1E681D}"/>
    <cellStyle name="Normal 102 2 4 4" xfId="8555" xr:uid="{5687F1F2-EC97-45A8-800B-6FE282DD21DC}"/>
    <cellStyle name="Normal 102 2 4 4 2" xfId="12701" xr:uid="{8BF70581-A2F5-40FA-9C37-3EFD0793696C}"/>
    <cellStyle name="Normal 102 2 4 5" xfId="10597" xr:uid="{B7139AAE-7363-441C-ADF4-817A991F4462}"/>
    <cellStyle name="Normal 102 2 4 5 2" xfId="14451" xr:uid="{D663F948-3398-47A4-B0B0-A5FEF9ED0003}"/>
    <cellStyle name="Normal 102 2 4 6" xfId="10974" xr:uid="{B0FA7478-471E-4A8B-AC36-FEF1D624D3D0}"/>
    <cellStyle name="Normal 102 2 5" xfId="4584" xr:uid="{731FA2C7-9738-47A4-BDD1-60DD9B207293}"/>
    <cellStyle name="Normal 102 2 5 2" xfId="7436" xr:uid="{43A795A2-2D9B-4220-BB4F-5C7DF9F92BF5}"/>
    <cellStyle name="Normal 102 2 5 2 2" xfId="9911" xr:uid="{904EC69E-CCE1-475A-ADB7-205AD1B94D47}"/>
    <cellStyle name="Normal 102 2 5 2 2 2" xfId="13785" xr:uid="{A9A814E2-5005-4C41-B14C-FF1F69BCA959}"/>
    <cellStyle name="Normal 102 2 5 2 3" xfId="12080" xr:uid="{9477E622-3DCC-492D-BA4A-1117301334A8}"/>
    <cellStyle name="Normal 102 2 5 3" xfId="8958" xr:uid="{4C173D9C-342E-4B29-A3F1-0457D1158531}"/>
    <cellStyle name="Normal 102 2 5 3 2" xfId="12941" xr:uid="{FA0F1D3F-9936-446E-9A7B-D6430D8EDC81}"/>
    <cellStyle name="Normal 102 2 5 4" xfId="11236" xr:uid="{97A91769-78C6-4E00-83E7-1E0740AE055B}"/>
    <cellStyle name="Normal 102 2 6" xfId="7001" xr:uid="{4B1FDE41-D95A-4AB8-80FA-9355852B7B4F}"/>
    <cellStyle name="Normal 102 2 6 2" xfId="9481" xr:uid="{87986348-8691-433B-A08B-494005A99A03}"/>
    <cellStyle name="Normal 102 2 6 2 2" xfId="13355" xr:uid="{CBE7B4E8-8486-463D-AE04-35DD971D4C53}"/>
    <cellStyle name="Normal 102 2 6 3" xfId="11650" xr:uid="{E8FF18DB-47E7-462B-88E3-2AC508367750}"/>
    <cellStyle name="Normal 102 2 7" xfId="8003" xr:uid="{E9C93AF5-9719-4D91-A853-6076B31DF613}"/>
    <cellStyle name="Normal 102 2 7 2" xfId="12535" xr:uid="{41E86655-DB9A-4143-A6FA-52145E145919}"/>
    <cellStyle name="Normal 102 2 8" xfId="10416" xr:uid="{36695B11-0B81-4E62-AE98-85BE36740DD3}"/>
    <cellStyle name="Normal 102 2 8 2" xfId="14270" xr:uid="{7CD2E6D7-A6D7-444D-8747-46BD827D1426}"/>
    <cellStyle name="Normal 102 2 9" xfId="10806" xr:uid="{DCF52F24-E064-4378-B0C5-32699A530FF4}"/>
    <cellStyle name="Normal 102 3" xfId="757" xr:uid="{7B32D1A6-0DE0-4AC6-BB9F-FAD7ED02DEC6}"/>
    <cellStyle name="Normal 102 3 2" xfId="1545" xr:uid="{32F04B75-27A4-499C-923B-538B1C7AEBBB}"/>
    <cellStyle name="Normal 102 3 2 2" xfId="5250" xr:uid="{F9B5D542-0175-47E7-BF70-2B119958DB68}"/>
    <cellStyle name="Normal 102 3 2 3" xfId="6352" xr:uid="{CE65B033-E9A3-47CE-AF5E-FD956394818A}"/>
    <cellStyle name="Normal 102 3 2 3 2" xfId="7667" xr:uid="{42023826-1D7B-46E4-A214-C9DA534B81EF}"/>
    <cellStyle name="Normal 102 3 2 3 2 2" xfId="10142" xr:uid="{221C2CBF-4335-4681-9DA8-4C00275319A9}"/>
    <cellStyle name="Normal 102 3 2 3 2 2 2" xfId="14016" xr:uid="{98E93F5E-8DBA-4324-8189-C38CB1F48F68}"/>
    <cellStyle name="Normal 102 3 2 3 2 3" xfId="12311" xr:uid="{11FDBF7F-F9B3-4F5F-B687-BC7EE146C323}"/>
    <cellStyle name="Normal 102 3 2 3 3" xfId="9291" xr:uid="{319F1468-73F2-45CE-9044-34F3C51752F7}"/>
    <cellStyle name="Normal 102 3 2 3 3 2" xfId="13172" xr:uid="{07C983F3-5B50-4EE3-B807-7BAAB2A09196}"/>
    <cellStyle name="Normal 102 3 2 3 4" xfId="11467" xr:uid="{74B30531-F7F5-436F-B9DD-B9E762AECE76}"/>
    <cellStyle name="Normal 102 3 2 4" xfId="7118" xr:uid="{F4829A0D-D089-4180-AEBA-1C774F9FF11C}"/>
    <cellStyle name="Normal 102 3 2 4 2" xfId="9598" xr:uid="{B0098985-102E-46E0-A26B-F506C32F8805}"/>
    <cellStyle name="Normal 102 3 2 4 2 2" xfId="13472" xr:uid="{797F0936-6D3B-4151-9FF3-73A0E269C9B9}"/>
    <cellStyle name="Normal 102 3 2 4 3" xfId="11767" xr:uid="{C59C33FC-E75B-472D-BCC3-11E68B9E2456}"/>
    <cellStyle name="Normal 102 3 2 5" xfId="8426" xr:uid="{2490B8C9-C193-40E2-97A2-3DF18D0C1CBD}"/>
    <cellStyle name="Normal 102 3 2 5 2" xfId="12650" xr:uid="{F2733939-0307-4B10-BCB8-43FE0A4F88FA}"/>
    <cellStyle name="Normal 102 3 2 6" xfId="10923" xr:uid="{53E07D6A-4A0E-4333-8436-B278EC69AD7A}"/>
    <cellStyle name="Normal 102 3 3" xfId="1806" xr:uid="{586B3B5A-743A-49E1-9959-B6A5B39D7486}"/>
    <cellStyle name="Normal 102 3 3 2" xfId="6527" xr:uid="{A360E7CD-21BE-4382-957A-7B8BD17F358B}"/>
    <cellStyle name="Normal 102 3 3 2 2" xfId="7759" xr:uid="{6AF2B889-9CB9-42E4-B533-A61F6E2E8E84}"/>
    <cellStyle name="Normal 102 3 3 2 2 2" xfId="10234" xr:uid="{F72DE1E8-9959-4A0D-A550-6F99AC9A19F2}"/>
    <cellStyle name="Normal 102 3 3 2 2 2 2" xfId="14108" xr:uid="{F816AF9F-2758-4D7D-89CB-65DB00F956D9}"/>
    <cellStyle name="Normal 102 3 3 2 2 3" xfId="12403" xr:uid="{5D3B71A7-834B-4FCC-8EA7-92E47BAFF356}"/>
    <cellStyle name="Normal 102 3 3 2 3" xfId="9384" xr:uid="{8D6D58F4-7DEE-4E0E-8CE7-D4BCFFAA3016}"/>
    <cellStyle name="Normal 102 3 3 2 3 2" xfId="13264" xr:uid="{9AC0E455-8DCF-489D-86D7-9372994E7B8C}"/>
    <cellStyle name="Normal 102 3 3 2 4" xfId="11559" xr:uid="{9FC1E447-B893-423C-B686-775BE9DF3E95}"/>
    <cellStyle name="Normal 102 3 3 3" xfId="10637" xr:uid="{9E714808-B658-46F6-AA72-F1E7D78C758D}"/>
    <cellStyle name="Normal 102 3 3 3 2" xfId="14491" xr:uid="{041C13BD-37EC-469C-AD2A-3F2E77E17564}"/>
    <cellStyle name="Normal 102 3 4" xfId="4627" xr:uid="{5EC54656-CCD2-4758-9BD3-B15C43BB1682}"/>
    <cellStyle name="Normal 102 3 4 2" xfId="7476" xr:uid="{518FCDB5-2EF3-4610-B317-F789DFA96D81}"/>
    <cellStyle name="Normal 102 3 4 2 2" xfId="9951" xr:uid="{C831AE22-F216-4F52-A16C-E5808B88BC56}"/>
    <cellStyle name="Normal 102 3 4 2 2 2" xfId="13825" xr:uid="{A984ECDC-3D1F-431D-98AF-C6CB1E5FA57A}"/>
    <cellStyle name="Normal 102 3 4 2 3" xfId="12120" xr:uid="{470A9DC4-C267-4ADB-A161-065C7CC7D569}"/>
    <cellStyle name="Normal 102 3 4 3" xfId="8998" xr:uid="{93D12428-A94E-4FF2-9910-D573635EB1C2}"/>
    <cellStyle name="Normal 102 3 4 3 2" xfId="12981" xr:uid="{A997133E-C7D0-4F4C-BAC5-E6F99E3E4FAF}"/>
    <cellStyle name="Normal 102 3 4 4" xfId="11276" xr:uid="{8272C411-D26C-4D5D-BEF8-6B0B97A47431}"/>
    <cellStyle name="Normal 102 3 5" xfId="8063" xr:uid="{E9B5D8B4-0597-4C57-BB65-BBCCAF17D830}"/>
    <cellStyle name="Normal 102 3 6" xfId="10456" xr:uid="{4D5ABA22-A398-4EDE-8A16-A7F4BE8C330C}"/>
    <cellStyle name="Normal 102 3 6 2" xfId="14310" xr:uid="{7A96D1D1-C3E0-490F-94F1-003C6D9424D9}"/>
    <cellStyle name="Normal 102 4" xfId="1337" xr:uid="{70FEEC5F-4427-42B6-823D-3152FD0A0697}"/>
    <cellStyle name="Normal 102 4 2" xfId="4706" xr:uid="{F177418F-DC44-4C45-B72F-C4CCC76463B6}"/>
    <cellStyle name="Normal 102 4 3" xfId="6283" xr:uid="{A7DD627A-5D4E-40EA-8952-1941115FF33C}"/>
    <cellStyle name="Normal 102 4 3 2" xfId="7598" xr:uid="{C28234E1-0FDC-4783-BFF6-09B3A07B7522}"/>
    <cellStyle name="Normal 102 4 3 2 2" xfId="10073" xr:uid="{42072BC7-F29D-40D6-A08B-68950187B43B}"/>
    <cellStyle name="Normal 102 4 3 2 2 2" xfId="13947" xr:uid="{7C41301F-09F2-44C1-84C6-4301067AC525}"/>
    <cellStyle name="Normal 102 4 3 2 3" xfId="12242" xr:uid="{B66AAA15-5D52-409C-BCE1-5BB8900A0CAC}"/>
    <cellStyle name="Normal 102 4 3 3" xfId="9222" xr:uid="{A61F546F-E8A7-492C-AB2B-4C0EA73970A1}"/>
    <cellStyle name="Normal 102 4 3 3 2" xfId="13103" xr:uid="{2B17935E-FDAF-41EB-878B-670D920FA4F2}"/>
    <cellStyle name="Normal 102 4 3 4" xfId="11398" xr:uid="{40472852-53D0-4B77-ACDC-1C46A09C05AB}"/>
    <cellStyle name="Normal 102 4 4" xfId="7038" xr:uid="{591D075A-AF1A-48F5-9FAD-B4C08F13E2F2}"/>
    <cellStyle name="Normal 102 4 4 2" xfId="9518" xr:uid="{36F17B10-C50D-4D4C-A665-33F06814D5B1}"/>
    <cellStyle name="Normal 102 4 4 2 2" xfId="13392" xr:uid="{25D32082-AE78-42EC-B1D8-00BE864BB7CA}"/>
    <cellStyle name="Normal 102 4 4 3" xfId="11687" xr:uid="{89DBCE10-CEA9-460B-8031-38CF71934CB0}"/>
    <cellStyle name="Normal 102 4 5" xfId="8259" xr:uid="{184DD468-DDC1-4603-BAE8-AF54EB768BD8}"/>
    <cellStyle name="Normal 102 4 5 2" xfId="12570" xr:uid="{4BF9DDBD-7B5E-4FA8-BFD5-450988E3B0BA}"/>
    <cellStyle name="Normal 102 4 6" xfId="10843" xr:uid="{50B404A1-01D9-4474-90E1-2A79E5A57858}"/>
    <cellStyle name="Normal 102 5" xfId="1744" xr:uid="{95EC07DE-DAE0-4229-B095-BFE967C8B36B}"/>
    <cellStyle name="Normal 102 5 2" xfId="5501" xr:uid="{468196DF-B2C8-4CC7-84AE-D89DB6D7F74A}"/>
    <cellStyle name="Normal 102 5 3" xfId="7165" xr:uid="{EE9CB797-536E-4952-BF3F-87C1C568F81F}"/>
    <cellStyle name="Normal 102 5 3 2" xfId="9645" xr:uid="{4B34531D-5EF3-4CB6-8600-0AA218AE84ED}"/>
    <cellStyle name="Normal 102 5 3 2 2" xfId="13519" xr:uid="{A0D49728-3032-4C70-90DF-1CFBBFD21CDE}"/>
    <cellStyle name="Normal 102 5 3 3" xfId="11814" xr:uid="{6B1AE5F6-815E-45DE-B7BB-E3A3B9CBA566}"/>
    <cellStyle name="Normal 102 5 4" xfId="8547" xr:uid="{272A7875-AEBE-41C7-A7B2-A12AB2E52D1A}"/>
    <cellStyle name="Normal 102 5 4 2" xfId="12697" xr:uid="{E8F324AF-0AED-4B78-B890-CACE2ED59330}"/>
    <cellStyle name="Normal 102 5 5" xfId="10970" xr:uid="{4B04ED3C-B56D-4554-935F-FD21F40A0499}"/>
    <cellStyle name="Normal 102 6" xfId="2891" xr:uid="{2AAF9ED7-DA9D-4F4B-8684-50865014D45D}"/>
    <cellStyle name="Normal 102 6 2" xfId="4543" xr:uid="{E8580210-8294-4151-B674-3F834F66EDD5}"/>
    <cellStyle name="Normal 102 6 2 2" xfId="7396" xr:uid="{337A24CF-5762-47E5-983A-6443779A05AF}"/>
    <cellStyle name="Normal 102 6 2 2 2" xfId="9871" xr:uid="{66E9EEE8-1272-409D-8AD2-F2F35045E8A4}"/>
    <cellStyle name="Normal 102 6 2 2 2 2" xfId="13745" xr:uid="{DD5814B2-B62A-459C-8172-A2A54B5F21D9}"/>
    <cellStyle name="Normal 102 6 2 2 3" xfId="12040" xr:uid="{2224284A-562F-403A-9B4B-2EDBFBABAB8A}"/>
    <cellStyle name="Normal 102 6 2 3" xfId="8918" xr:uid="{B663D5AC-BE47-48B4-99F8-09E0BB48D81D}"/>
    <cellStyle name="Normal 102 6 2 3 2" xfId="12901" xr:uid="{22B24A48-182A-40BB-8C02-2D21EA5C19E9}"/>
    <cellStyle name="Normal 102 6 2 4" xfId="11196" xr:uid="{78523F72-6921-4542-A847-57ABF5399D1C}"/>
    <cellStyle name="Normal 102 6 3" xfId="10557" xr:uid="{10BA7722-93A7-49DC-A848-6EF511F67750}"/>
    <cellStyle name="Normal 102 6 3 2" xfId="14411" xr:uid="{C8204246-52E6-4670-8BA8-EBF24B19EFA6}"/>
    <cellStyle name="Normal 102 7" xfId="5554" xr:uid="{20DB91C5-3859-455B-A736-2C549DAA65EC}"/>
    <cellStyle name="Normal 102 8" xfId="4367" xr:uid="{AED2EF18-C023-4E6C-8577-4B473C744560}"/>
    <cellStyle name="Normal 102 9" xfId="6997" xr:uid="{0452010F-3DAB-42AA-B177-1ABCC3D2FA65}"/>
    <cellStyle name="Normal 102 9 2" xfId="9477" xr:uid="{E47E2331-DD13-424D-94F9-0D90CD02429C}"/>
    <cellStyle name="Normal 102 9 2 2" xfId="13351" xr:uid="{EE6E4759-F909-4BCF-919C-58C46D6C95A1}"/>
    <cellStyle name="Normal 102 9 3" xfId="11646" xr:uid="{C76A57C6-CE57-42D9-BDE9-29806E7020C9}"/>
    <cellStyle name="Normal 103" xfId="759" xr:uid="{63E95CEB-9C71-42DE-A34C-72E2F8C7E8B4}"/>
    <cellStyle name="Normal 103 10" xfId="10377" xr:uid="{B28C8D5D-DDC9-42B0-877E-E4F19875866B}"/>
    <cellStyle name="Normal 103 10 2" xfId="14231" xr:uid="{BF6D23DF-4442-4AA9-A290-86DD7ED360B2}"/>
    <cellStyle name="Normal 103 2" xfId="1389" xr:uid="{0831150F-9E5F-4696-A564-5AE32A7AACB8}"/>
    <cellStyle name="Normal 103 2 2" xfId="1589" xr:uid="{45BB70A1-CA4F-4E4C-9DF1-F9E2F144521B}"/>
    <cellStyle name="Normal 103 2 2 2" xfId="1970" xr:uid="{073B50A2-8180-45A4-8BC0-BD0E04EC093A}"/>
    <cellStyle name="Normal 103 2 2 2 2" xfId="5332" xr:uid="{7DA3A086-1664-4598-BAE5-3771C9C4B50C}"/>
    <cellStyle name="Normal 103 2 2 2 3" xfId="7296" xr:uid="{3B47BF27-383D-420B-AA51-B2A7134331BB}"/>
    <cellStyle name="Normal 103 2 2 2 3 2" xfId="9775" xr:uid="{E2E0F26F-B7DA-4971-80F3-72E6B7249B91}"/>
    <cellStyle name="Normal 103 2 2 2 3 2 2" xfId="13649" xr:uid="{821E1D20-E50B-4499-9BE2-2A4E4E9344F7}"/>
    <cellStyle name="Normal 103 2 2 2 3 3" xfId="11944" xr:uid="{A1DAF9AB-7BAE-4E63-AEE7-EA6898D99F87}"/>
    <cellStyle name="Normal 103 2 2 2 4" xfId="8707" xr:uid="{80D669E2-30C5-416F-8385-3AA18BDEACE7}"/>
    <cellStyle name="Normal 103 2 2 2 4 2" xfId="12827" xr:uid="{70C2A3D2-2349-4B25-9872-60F24C53F564}"/>
    <cellStyle name="Normal 103 2 2 2 5" xfId="11100" xr:uid="{9F580098-A140-400D-A1C6-F1D98D554075}"/>
    <cellStyle name="Normal 103 2 2 3" xfId="4668" xr:uid="{75ADE780-E259-4523-B965-CA9EF6628BD6}"/>
    <cellStyle name="Normal 103 2 2 3 2" xfId="7517" xr:uid="{9D1599EB-CA82-46F3-94F6-4A807FFC4358}"/>
    <cellStyle name="Normal 103 2 2 3 2 2" xfId="9992" xr:uid="{D6EF5CD2-5740-4722-A69E-419ECD8C2159}"/>
    <cellStyle name="Normal 103 2 2 3 2 2 2" xfId="13866" xr:uid="{588F1FD8-5A92-493B-9447-96460FA78931}"/>
    <cellStyle name="Normal 103 2 2 3 2 3" xfId="12161" xr:uid="{EC3D9421-84C1-4652-B837-1EBB4392BC8C}"/>
    <cellStyle name="Normal 103 2 2 3 3" xfId="9039" xr:uid="{3F657933-9F3A-4649-A254-E2DB4C4DF0C8}"/>
    <cellStyle name="Normal 103 2 2 3 3 2" xfId="13022" xr:uid="{2CFD10C6-814A-447B-94BC-623D320E48E7}"/>
    <cellStyle name="Normal 103 2 2 3 4" xfId="10678" xr:uid="{3AD52620-6443-4F3A-A64E-5A36F02AE6AB}"/>
    <cellStyle name="Normal 103 2 2 3 4 2" xfId="14532" xr:uid="{D792E97D-AD5A-438F-A2D5-D223F14B9F8A}"/>
    <cellStyle name="Normal 103 2 2 3 5" xfId="11317" xr:uid="{308A41A5-446C-45B3-A741-86A36B6C4895}"/>
    <cellStyle name="Normal 103 2 2 4" xfId="7159" xr:uid="{E3759765-1203-407A-BC90-05C234E8CD93}"/>
    <cellStyle name="Normal 103 2 2 4 2" xfId="9639" xr:uid="{CACA7C58-22DD-47E8-981E-7FF9CBC90431}"/>
    <cellStyle name="Normal 103 2 2 4 2 2" xfId="13513" xr:uid="{AF037D6C-181C-4D68-B9B2-58D48FE34691}"/>
    <cellStyle name="Normal 103 2 2 4 3" xfId="11808" xr:uid="{6A3BEF2B-A3FC-446D-8955-4FFDD6556A52}"/>
    <cellStyle name="Normal 103 2 2 5" xfId="8467" xr:uid="{5DEF8929-61B9-464F-BAA7-2DBDFDC5B9A0}"/>
    <cellStyle name="Normal 103 2 2 5 2" xfId="12691" xr:uid="{9056B8DE-8065-4040-BDEA-B4220F812316}"/>
    <cellStyle name="Normal 103 2 2 6" xfId="10497" xr:uid="{FA56526C-706C-48BE-A2ED-EFF8107F3277}"/>
    <cellStyle name="Normal 103 2 2 6 2" xfId="14351" xr:uid="{DA52D77F-EEAB-4326-B0AC-EAA1903B5AB5}"/>
    <cellStyle name="Normal 103 2 2 7" xfId="10964" xr:uid="{7F099C95-6D3C-4B4F-AD67-52438668411D}"/>
    <cellStyle name="Normal 103 2 3" xfId="1891" xr:uid="{9B47977A-B36D-4774-B50C-CCF88365EECA}"/>
    <cellStyle name="Normal 103 2 3 2" xfId="5036" xr:uid="{9246A03F-4088-4C81-9A8F-5BFAE778E8CC}"/>
    <cellStyle name="Normal 103 2 3 3" xfId="6323" xr:uid="{4476DEED-50B4-4B28-9A91-07D7AFA47A19}"/>
    <cellStyle name="Normal 103 2 3 3 2" xfId="7638" xr:uid="{877A05D6-4FBD-41BD-96B6-164A8F79AFA4}"/>
    <cellStyle name="Normal 103 2 3 3 2 2" xfId="10113" xr:uid="{CAB752CE-0EA5-4B03-B61E-F8CF2C79A3A8}"/>
    <cellStyle name="Normal 103 2 3 3 2 2 2" xfId="13987" xr:uid="{F997CA0A-F027-4BF2-BD03-9B25E2D2F4B1}"/>
    <cellStyle name="Normal 103 2 3 3 2 3" xfId="12282" xr:uid="{CAA44E1A-04B4-457D-9992-124C0C0864BD}"/>
    <cellStyle name="Normal 103 2 3 3 3" xfId="9262" xr:uid="{BBEF9531-5220-4F3D-B954-0B1B78BF1C16}"/>
    <cellStyle name="Normal 103 2 3 3 3 2" xfId="13143" xr:uid="{8E824FF7-2A73-4E02-B960-6E125955C034}"/>
    <cellStyle name="Normal 103 2 3 3 4" xfId="11438" xr:uid="{217CD04C-D76F-4AB5-9841-71761E9FC09B}"/>
    <cellStyle name="Normal 103 2 3 4" xfId="7217" xr:uid="{B91814DB-A301-4EED-B5F6-CDD3FA4FCDCB}"/>
    <cellStyle name="Normal 103 2 3 4 2" xfId="9696" xr:uid="{46341A6E-7947-4887-B5AA-E6AA75B9FEB5}"/>
    <cellStyle name="Normal 103 2 3 4 2 2" xfId="13570" xr:uid="{B365BBAD-CF17-43A6-92D1-DA64E7A440BE}"/>
    <cellStyle name="Normal 103 2 3 4 3" xfId="11865" xr:uid="{43C0E754-D640-46EE-B1D5-3FDA95E9573D}"/>
    <cellStyle name="Normal 103 2 3 5" xfId="8628" xr:uid="{D69A0CDD-40BB-4EEF-97D7-BA2D75D96AEA}"/>
    <cellStyle name="Normal 103 2 3 5 2" xfId="12748" xr:uid="{29539EA9-2E74-4219-81AC-9BFB9E6FBC93}"/>
    <cellStyle name="Normal 103 2 3 6" xfId="11021" xr:uid="{977C250D-C465-432F-BC72-C1BFC6962FE7}"/>
    <cellStyle name="Normal 103 2 4" xfId="4585" xr:uid="{81B4C4C1-706B-4E73-BF71-AAC6623E19E0}"/>
    <cellStyle name="Normal 103 2 4 2" xfId="7437" xr:uid="{B36817D0-4199-4717-8A35-D7BF3FEEBDF9}"/>
    <cellStyle name="Normal 103 2 4 2 2" xfId="9912" xr:uid="{0EBDD1BD-77EE-4C67-8322-92F4AA5C47BA}"/>
    <cellStyle name="Normal 103 2 4 2 2 2" xfId="13786" xr:uid="{1ECF60F7-EC63-46AF-87E2-2B93FE1F30CB}"/>
    <cellStyle name="Normal 103 2 4 2 3" xfId="12081" xr:uid="{9D711E2C-6CE2-4C2C-B118-60BC49680B0F}"/>
    <cellStyle name="Normal 103 2 4 3" xfId="8959" xr:uid="{29B66D20-13A4-4C68-AB8C-DF3A12D3FFBB}"/>
    <cellStyle name="Normal 103 2 4 3 2" xfId="12942" xr:uid="{E6AB6393-3BC7-468B-81F7-13D4D5182240}"/>
    <cellStyle name="Normal 103 2 4 4" xfId="10598" xr:uid="{F04A1F7B-818A-4693-ACAF-C8853B473F0E}"/>
    <cellStyle name="Normal 103 2 4 4 2" xfId="14452" xr:uid="{8FFA5E96-8C73-4D10-B0B6-806BFB1CDA27}"/>
    <cellStyle name="Normal 103 2 4 5" xfId="11237" xr:uid="{DF275A45-7BDC-401C-900A-200CF869921B}"/>
    <cellStyle name="Normal 103 2 5" xfId="7079" xr:uid="{DCAFF263-77E3-4614-B6F7-3BADF9C3D483}"/>
    <cellStyle name="Normal 103 2 5 2" xfId="9559" xr:uid="{9352408A-2CF2-45B5-A333-8554F9567310}"/>
    <cellStyle name="Normal 103 2 5 2 2" xfId="13433" xr:uid="{A2B5D56B-AB48-4AA7-B49B-7EFB8ECE89C7}"/>
    <cellStyle name="Normal 103 2 5 3" xfId="11728" xr:uid="{C5BCB8B8-4541-4AA7-BC61-B2B9F5D18E05}"/>
    <cellStyle name="Normal 103 2 6" xfId="8308" xr:uid="{93FAB189-C193-4D1F-9F12-90E9152DADA0}"/>
    <cellStyle name="Normal 103 2 6 2" xfId="12611" xr:uid="{20A446F6-57FA-473F-A6F5-5E6CED70FBAD}"/>
    <cellStyle name="Normal 103 2 7" xfId="10417" xr:uid="{BA7EDF53-C792-4245-9117-8DD5B3C600F5}"/>
    <cellStyle name="Normal 103 2 7 2" xfId="14271" xr:uid="{4AB74CD2-B44C-46AB-AC15-29BD165B204E}"/>
    <cellStyle name="Normal 103 2 8" xfId="10884" xr:uid="{17826350-96F4-4F50-A039-F45BB68C1E43}"/>
    <cellStyle name="Normal 103 3" xfId="1546" xr:uid="{1C5EFCC9-DD39-44D8-969B-ED0910FDAD75}"/>
    <cellStyle name="Normal 103 3 2" xfId="1930" xr:uid="{5CAAAE4D-395E-4FA3-9B2A-0F924F17B245}"/>
    <cellStyle name="Normal 103 3 2 2" xfId="5252" xr:uid="{C1BE12E8-B2A8-4FE1-8298-A65ED032AA30}"/>
    <cellStyle name="Normal 103 3 2 3" xfId="6353" xr:uid="{18B470EE-C12C-4AD4-A34E-DE7B1BB618C0}"/>
    <cellStyle name="Normal 103 3 2 3 2" xfId="7668" xr:uid="{D71DFD1E-4489-4921-B63B-BA5FA0D8BE33}"/>
    <cellStyle name="Normal 103 3 2 3 2 2" xfId="10143" xr:uid="{9A5184BC-8F73-42A2-A269-B4D3A6F72C76}"/>
    <cellStyle name="Normal 103 3 2 3 2 2 2" xfId="14017" xr:uid="{89BA70DC-978C-42AE-BBB6-03733B902F2B}"/>
    <cellStyle name="Normal 103 3 2 3 2 3" xfId="12312" xr:uid="{DE627577-3102-4A27-9CF8-B3294001FC60}"/>
    <cellStyle name="Normal 103 3 2 3 3" xfId="9292" xr:uid="{7ABF892C-EFEC-435C-8E30-A8341614DF85}"/>
    <cellStyle name="Normal 103 3 2 3 3 2" xfId="13173" xr:uid="{41104657-8402-4FFB-AFBF-72561140D736}"/>
    <cellStyle name="Normal 103 3 2 3 4" xfId="11468" xr:uid="{E7D0390A-CA1C-4417-AFEC-BC2C17736903}"/>
    <cellStyle name="Normal 103 3 2 4" xfId="7256" xr:uid="{AF98F0F3-9649-4F83-821A-6361B1A192CB}"/>
    <cellStyle name="Normal 103 3 2 4 2" xfId="9735" xr:uid="{0197DED4-0F09-43F2-9626-33EB60CB43FD}"/>
    <cellStyle name="Normal 103 3 2 4 2 2" xfId="13609" xr:uid="{A2D31B75-A09C-4F1C-94C5-225B615ACEDC}"/>
    <cellStyle name="Normal 103 3 2 4 3" xfId="11904" xr:uid="{598A3924-3CF4-437A-98FF-010338957125}"/>
    <cellStyle name="Normal 103 3 2 5" xfId="8667" xr:uid="{8C6A5946-829B-4171-8D9C-0E8CA3BFB93C}"/>
    <cellStyle name="Normal 103 3 2 5 2" xfId="12787" xr:uid="{77221872-07FA-48BB-96E5-5B6C8D8C5B7F}"/>
    <cellStyle name="Normal 103 3 2 6" xfId="11060" xr:uid="{ADDED832-EDB9-4A7A-A41E-C9CDA64873F4}"/>
    <cellStyle name="Normal 103 3 3" xfId="4628" xr:uid="{A2711C55-B274-4D2F-AA55-66DA26DED199}"/>
    <cellStyle name="Normal 103 3 3 2" xfId="7477" xr:uid="{28009518-977C-4504-A14F-64DF2AACDC56}"/>
    <cellStyle name="Normal 103 3 3 2 2" xfId="9952" xr:uid="{8739D925-B1F7-43DE-BD81-A72913B4E508}"/>
    <cellStyle name="Normal 103 3 3 2 2 2" xfId="13826" xr:uid="{309A289B-7E19-48EC-AE56-5388A9FDE847}"/>
    <cellStyle name="Normal 103 3 3 2 3" xfId="12121" xr:uid="{562CBC36-474B-4090-A70B-5BF72F8A8093}"/>
    <cellStyle name="Normal 103 3 3 3" xfId="8999" xr:uid="{AAD4AF51-1E99-4651-A66A-1DAE20317C45}"/>
    <cellStyle name="Normal 103 3 3 3 2" xfId="12982" xr:uid="{2403E6F2-97C9-429A-9DF8-ACA5A1C9251C}"/>
    <cellStyle name="Normal 103 3 3 4" xfId="10638" xr:uid="{D9C39F6E-1559-4D57-9091-ACA47DD8313E}"/>
    <cellStyle name="Normal 103 3 3 4 2" xfId="14492" xr:uid="{940CC862-A3ED-4A26-87D8-70789A762FCA}"/>
    <cellStyle name="Normal 103 3 3 5" xfId="11277" xr:uid="{A5D5E8CF-4BA5-4624-8231-91738650867F}"/>
    <cellStyle name="Normal 103 3 4" xfId="7119" xr:uid="{9A54F8BE-253E-4FEC-8D79-A87A8890033E}"/>
    <cellStyle name="Normal 103 3 4 2" xfId="9599" xr:uid="{00C3E5DF-C98A-4FE2-A147-FCC4BD03410D}"/>
    <cellStyle name="Normal 103 3 4 2 2" xfId="13473" xr:uid="{D126DC7B-7DC0-458C-AC45-5987C4375516}"/>
    <cellStyle name="Normal 103 3 4 3" xfId="11768" xr:uid="{F35D1A77-9303-411F-BC72-C134BA8E3995}"/>
    <cellStyle name="Normal 103 3 5" xfId="8427" xr:uid="{A4690AF9-F8EE-456B-A533-7C6C638D62C7}"/>
    <cellStyle name="Normal 103 3 5 2" xfId="12651" xr:uid="{09489CD6-8FF6-4419-AB05-2559AB43AB95}"/>
    <cellStyle name="Normal 103 3 6" xfId="10457" xr:uid="{D3DA54F1-308A-4F18-9D9F-D2D6EEDF2D57}"/>
    <cellStyle name="Normal 103 3 6 2" xfId="14311" xr:uid="{84787C2A-B416-46AA-BEC2-1564463C978B}"/>
    <cellStyle name="Normal 103 3 7" xfId="10924" xr:uid="{0CE8B578-2310-46A9-ABBE-24EE9F384F8D}"/>
    <cellStyle name="Normal 103 4" xfId="89" xr:uid="{F8CE60B1-3E89-40D4-8E1A-D02DC44D816D}"/>
    <cellStyle name="Normal 103 4 2" xfId="6556" xr:uid="{1B05CBAF-3D17-466C-AE2E-67D6732BCB92}"/>
    <cellStyle name="Normal 103 4 3" xfId="6284" xr:uid="{F1D07FC7-33FD-4D39-8952-96055C8CE319}"/>
    <cellStyle name="Normal 103 4 3 2" xfId="7599" xr:uid="{A3546957-F88E-4034-8171-F8AD3E448492}"/>
    <cellStyle name="Normal 103 4 3 2 2" xfId="10074" xr:uid="{B956BE5B-9F1B-4FCB-BD30-C30FCE8F0EF7}"/>
    <cellStyle name="Normal 103 4 3 2 2 2" xfId="13948" xr:uid="{7E15E7C3-9720-47AB-8640-C14E22AA884E}"/>
    <cellStyle name="Normal 103 4 3 2 3" xfId="12243" xr:uid="{5C25674B-FBE9-46C5-A0DE-1B4829759F27}"/>
    <cellStyle name="Normal 103 4 3 3" xfId="9223" xr:uid="{7021D563-4555-424E-A1BE-BA1468497B51}"/>
    <cellStyle name="Normal 103 4 3 3 2" xfId="13104" xr:uid="{028B8BAB-6F3C-4B06-93A8-F0C5650AA078}"/>
    <cellStyle name="Normal 103 4 3 4" xfId="11399" xr:uid="{33095DBC-D660-4D76-BF8A-4D7BE01D8FB5}"/>
    <cellStyle name="Normal 103 5" xfId="1338" xr:uid="{A5ECB350-091F-42A5-BE89-19E04153FA8D}"/>
    <cellStyle name="Normal 103 5 2" xfId="5502" xr:uid="{8C5B5BBF-08AC-4BEB-BDAB-B6CBFBF7D8DB}"/>
    <cellStyle name="Normal 103 5 3" xfId="7039" xr:uid="{09B48F06-9C40-4CC6-8255-F5E8AA362E07}"/>
    <cellStyle name="Normal 103 5 3 2" xfId="9519" xr:uid="{DA175A91-0837-491B-8A6C-4D626548E467}"/>
    <cellStyle name="Normal 103 5 3 2 2" xfId="13393" xr:uid="{D281E2C1-D04E-48E5-8692-B53A0E6C6D48}"/>
    <cellStyle name="Normal 103 5 3 3" xfId="11688" xr:uid="{042CC26E-24E8-496C-99D5-9B53E4644220}"/>
    <cellStyle name="Normal 103 5 4" xfId="8260" xr:uid="{4863D686-3257-4D0C-BF6B-0DA328234794}"/>
    <cellStyle name="Normal 103 5 4 2" xfId="12571" xr:uid="{0FFA114F-1D81-42B6-A8FB-2CC70399FBC9}"/>
    <cellStyle name="Normal 103 5 5" xfId="10844" xr:uid="{33B08112-CA51-4F8A-BE62-E17A810E0DC2}"/>
    <cellStyle name="Normal 103 6" xfId="2892" xr:uid="{B621CC6C-7235-4FB6-A2B4-31156200280F}"/>
    <cellStyle name="Normal 103 6 2" xfId="4544" xr:uid="{BD4B0306-5B31-4445-9E1B-604CD785C7B5}"/>
    <cellStyle name="Normal 103 6 2 2" xfId="7397" xr:uid="{98E52861-CB87-4D13-B7D1-3BE034EA0C68}"/>
    <cellStyle name="Normal 103 6 2 2 2" xfId="9872" xr:uid="{CE7875D1-5657-4263-9B79-1F3B178D4A50}"/>
    <cellStyle name="Normal 103 6 2 2 2 2" xfId="13746" xr:uid="{11576B2B-BBD3-478F-A558-4037979FE882}"/>
    <cellStyle name="Normal 103 6 2 2 3" xfId="12041" xr:uid="{CAD12E38-A7CD-4EBE-942A-014941C887DB}"/>
    <cellStyle name="Normal 103 6 2 3" xfId="8919" xr:uid="{D74BBFA5-2135-4F29-8F92-3A2E8A6BA4AA}"/>
    <cellStyle name="Normal 103 6 2 3 2" xfId="12902" xr:uid="{D1F51783-DE9A-4A77-A913-687B99DF798D}"/>
    <cellStyle name="Normal 103 6 2 4" xfId="11197" xr:uid="{D708B153-D574-4C18-92D7-6BBAF248CC5E}"/>
    <cellStyle name="Normal 103 6 3" xfId="10558" xr:uid="{81F0FD11-6DAB-4B6E-8189-75594FC45FCA}"/>
    <cellStyle name="Normal 103 6 3 2" xfId="14412" xr:uid="{0125FD2B-E58E-4566-8289-23B350DF6BBA}"/>
    <cellStyle name="Normal 103 7" xfId="5668" xr:uid="{B5AC9B54-3E95-4976-B241-8803FF54C960}"/>
    <cellStyle name="Normal 103 8" xfId="4368" xr:uid="{2363D2A7-4176-43B3-9585-9A94099AF2AF}"/>
    <cellStyle name="Normal 103 9" xfId="8065" xr:uid="{37E7A00D-AA14-43CB-B18B-70D7A2893EDC}"/>
    <cellStyle name="Normal 104" xfId="761" xr:uid="{86844C9E-F2FD-4F2A-9E69-C5C8BAD6535B}"/>
    <cellStyle name="Normal 104 2" xfId="1390" xr:uid="{0A042FB1-C16E-44D7-B804-A45777AE9FF8}"/>
    <cellStyle name="Normal 104 2 2" xfId="1590" xr:uid="{BD22445F-B2B3-42A1-8D7E-2ABD3FFC3CF3}"/>
    <cellStyle name="Normal 104 2 2 2" xfId="1971" xr:uid="{6B7F5F9A-9581-4B0B-8B8E-636FAC9155CB}"/>
    <cellStyle name="Normal 104 2 2 2 2" xfId="5334" xr:uid="{5729E7E2-6EB2-4C36-BB19-53D7705CC7DC}"/>
    <cellStyle name="Normal 104 2 2 2 3" xfId="7297" xr:uid="{596E4C27-7D3C-43CE-A7BE-717DD6525A05}"/>
    <cellStyle name="Normal 104 2 2 2 3 2" xfId="9776" xr:uid="{997E7664-7135-479E-BBFB-F3478CF830F7}"/>
    <cellStyle name="Normal 104 2 2 2 3 2 2" xfId="13650" xr:uid="{0DB6274A-05CD-4BA4-8BC1-BB108D145AF3}"/>
    <cellStyle name="Normal 104 2 2 2 3 3" xfId="11945" xr:uid="{B26101E2-F586-4EA9-8FC4-4B160A9F4496}"/>
    <cellStyle name="Normal 104 2 2 2 4" xfId="8708" xr:uid="{5814F9CB-8113-4F7E-94DF-F95FDB7C4968}"/>
    <cellStyle name="Normal 104 2 2 2 4 2" xfId="12828" xr:uid="{CC69D76E-4016-40C9-ABA8-E023FE8D67AA}"/>
    <cellStyle name="Normal 104 2 2 2 5" xfId="11101" xr:uid="{EABED077-4FE1-48E7-99B1-9A3494814567}"/>
    <cellStyle name="Normal 104 2 2 3" xfId="4669" xr:uid="{A7239472-EFEC-464B-BD95-16AB11DC1099}"/>
    <cellStyle name="Normal 104 2 2 3 2" xfId="7518" xr:uid="{84F483FB-F51B-4430-A438-00294D428E15}"/>
    <cellStyle name="Normal 104 2 2 3 2 2" xfId="9993" xr:uid="{89505E2E-E5BF-467E-B84E-61A584050D31}"/>
    <cellStyle name="Normal 104 2 2 3 2 2 2" xfId="13867" xr:uid="{B5701B2E-A3B9-4D25-9E4B-FDA3091C1E41}"/>
    <cellStyle name="Normal 104 2 2 3 2 3" xfId="12162" xr:uid="{6A9AAA9A-99E3-4A8A-8BCA-49E17E4EA6ED}"/>
    <cellStyle name="Normal 104 2 2 3 3" xfId="9040" xr:uid="{F93F08C4-E4A2-4BFB-A9FA-5F87DEBC75B7}"/>
    <cellStyle name="Normal 104 2 2 3 3 2" xfId="13023" xr:uid="{123E3F6A-BE01-4543-965A-B5C3B9F05E5B}"/>
    <cellStyle name="Normal 104 2 2 3 4" xfId="10679" xr:uid="{E713732C-32E2-434B-B30C-0EA3784177DD}"/>
    <cellStyle name="Normal 104 2 2 3 4 2" xfId="14533" xr:uid="{863F18DB-A2C4-4B7E-8498-EF850FC85962}"/>
    <cellStyle name="Normal 104 2 2 3 5" xfId="11318" xr:uid="{90D690E5-C0D8-4A7E-8C92-FC2C8A3E863A}"/>
    <cellStyle name="Normal 104 2 2 4" xfId="7160" xr:uid="{286B1BBC-7490-4A89-A056-DEFE1C1B9E4A}"/>
    <cellStyle name="Normal 104 2 2 4 2" xfId="9640" xr:uid="{CCAEBE31-B7C6-47EA-B9E1-017B289E03F4}"/>
    <cellStyle name="Normal 104 2 2 4 2 2" xfId="13514" xr:uid="{CA0A0DAA-17DB-4EB0-8A33-0D90E61C3644}"/>
    <cellStyle name="Normal 104 2 2 4 3" xfId="11809" xr:uid="{A7557F2E-1218-4598-AB95-0025BB10C406}"/>
    <cellStyle name="Normal 104 2 2 5" xfId="8468" xr:uid="{D1F598AA-4688-4747-91C6-10E440D3B27F}"/>
    <cellStyle name="Normal 104 2 2 5 2" xfId="12692" xr:uid="{C6C00B30-41DB-4226-B314-A7BEA33D0754}"/>
    <cellStyle name="Normal 104 2 2 6" xfId="10498" xr:uid="{D0B22079-6348-4577-812E-3ACE5AC3A36D}"/>
    <cellStyle name="Normal 104 2 2 6 2" xfId="14352" xr:uid="{B9801619-17CC-4BB5-8363-78A7D6AABAC9}"/>
    <cellStyle name="Normal 104 2 2 7" xfId="10965" xr:uid="{65D1FA30-9D2A-47E7-A86D-E85C40B45306}"/>
    <cellStyle name="Normal 104 2 3" xfId="1892" xr:uid="{B07A28FC-DB58-45A4-B765-8C8909E98A07}"/>
    <cellStyle name="Normal 104 2 3 2" xfId="5037" xr:uid="{9C734C02-9C82-4E14-BCE4-98D89B435560}"/>
    <cellStyle name="Normal 104 2 3 3" xfId="6324" xr:uid="{A2109086-33E5-41B9-A8E5-C987DDE6E2C7}"/>
    <cellStyle name="Normal 104 2 3 3 2" xfId="7639" xr:uid="{15E3C950-549C-4C5C-9E9D-6403676A9B6C}"/>
    <cellStyle name="Normal 104 2 3 3 2 2" xfId="10114" xr:uid="{DAA871FB-FA7B-4B29-9F77-AE8F4123241F}"/>
    <cellStyle name="Normal 104 2 3 3 2 2 2" xfId="13988" xr:uid="{981EDB15-BB94-4C61-9A70-5B4DC44DCC2D}"/>
    <cellStyle name="Normal 104 2 3 3 2 3" xfId="12283" xr:uid="{36119614-7314-4BB7-A434-3D88C1C1BCA5}"/>
    <cellStyle name="Normal 104 2 3 3 3" xfId="9263" xr:uid="{4B0668E6-631B-47EC-9D71-9000BFB0CB54}"/>
    <cellStyle name="Normal 104 2 3 3 3 2" xfId="13144" xr:uid="{D4F10A77-E019-490D-9681-BA6D5BE0FF14}"/>
    <cellStyle name="Normal 104 2 3 3 4" xfId="11439" xr:uid="{4A1F28F2-50DC-41AF-BC40-91E4547DFD0C}"/>
    <cellStyle name="Normal 104 2 3 4" xfId="7218" xr:uid="{A671C140-375B-4F29-B599-A4B99FFAA82E}"/>
    <cellStyle name="Normal 104 2 3 4 2" xfId="9697" xr:uid="{E6D69555-EA20-4AC5-87B5-CF9253689CB3}"/>
    <cellStyle name="Normal 104 2 3 4 2 2" xfId="13571" xr:uid="{49E33C91-6D85-4AA4-85F5-76EC23D71F28}"/>
    <cellStyle name="Normal 104 2 3 4 3" xfId="11866" xr:uid="{D68FBCE9-3AE3-4B96-BCBE-D1986248D7DB}"/>
    <cellStyle name="Normal 104 2 3 5" xfId="8629" xr:uid="{86663AE5-D996-4A90-9372-1D8A9FF3ECF0}"/>
    <cellStyle name="Normal 104 2 3 5 2" xfId="12749" xr:uid="{6A61D313-8E34-4EF3-819A-F3C07BF991B8}"/>
    <cellStyle name="Normal 104 2 3 6" xfId="11022" xr:uid="{9B306ED1-EEAA-4E68-8069-6682D347FF09}"/>
    <cellStyle name="Normal 104 2 4" xfId="4586" xr:uid="{6EC6FACE-17AE-4F82-8308-1D7DFC227A96}"/>
    <cellStyle name="Normal 104 2 4 2" xfId="7438" xr:uid="{97C278A1-B1ED-4B91-9AC8-11F151E985F9}"/>
    <cellStyle name="Normal 104 2 4 2 2" xfId="9913" xr:uid="{09725D5C-CEA6-46B0-A85B-59E61AD96875}"/>
    <cellStyle name="Normal 104 2 4 2 2 2" xfId="13787" xr:uid="{ABA5AF56-5EE8-4AC7-8C6D-14866CC695CC}"/>
    <cellStyle name="Normal 104 2 4 2 3" xfId="12082" xr:uid="{B86A626F-1BFA-4EA2-A044-A0F1B0637A3D}"/>
    <cellStyle name="Normal 104 2 4 3" xfId="8960" xr:uid="{EC436046-F294-411D-A09B-27B3C97D8B35}"/>
    <cellStyle name="Normal 104 2 4 3 2" xfId="12943" xr:uid="{577E3786-E64E-4E8D-9FD9-87CE7125A2BE}"/>
    <cellStyle name="Normal 104 2 4 4" xfId="10599" xr:uid="{E4C3A05F-EFC5-461D-9C44-074D3DF9EB68}"/>
    <cellStyle name="Normal 104 2 4 4 2" xfId="14453" xr:uid="{DF7839D2-EF83-4DE1-96CA-C6BC27C1719C}"/>
    <cellStyle name="Normal 104 2 4 5" xfId="11238" xr:uid="{0318D120-0F28-41C7-A998-175B6964118D}"/>
    <cellStyle name="Normal 104 2 5" xfId="7080" xr:uid="{AC8469F0-4DD1-4C89-8365-96EA34DEBBFE}"/>
    <cellStyle name="Normal 104 2 5 2" xfId="9560" xr:uid="{C4F4C0B3-05C4-46BF-AD22-8211A92EEA40}"/>
    <cellStyle name="Normal 104 2 5 2 2" xfId="13434" xr:uid="{C0975BA6-3508-471B-A133-E54D2373B7A7}"/>
    <cellStyle name="Normal 104 2 5 3" xfId="11729" xr:uid="{47E45FF7-B6F9-4230-8EED-C665EDD0B516}"/>
    <cellStyle name="Normal 104 2 6" xfId="8309" xr:uid="{DFA3EBCE-89E7-44C2-8BBE-4BA15EA9C28D}"/>
    <cellStyle name="Normal 104 2 6 2" xfId="12612" xr:uid="{80290AF5-E245-4E7B-BEE7-B5DA9E367D79}"/>
    <cellStyle name="Normal 104 2 7" xfId="10418" xr:uid="{3E96857A-D6F3-4CDD-9524-162723269739}"/>
    <cellStyle name="Normal 104 2 7 2" xfId="14272" xr:uid="{E1726173-6D08-47C2-9CB4-D9E5CAD1B5F2}"/>
    <cellStyle name="Normal 104 2 8" xfId="10885" xr:uid="{9D5E0DC3-2C0C-4D6F-805B-A86B41EC6E5C}"/>
    <cellStyle name="Normal 104 3" xfId="1547" xr:uid="{2A072A12-B580-4C37-BA89-2CA1F639344E}"/>
    <cellStyle name="Normal 104 3 2" xfId="1931" xr:uid="{E7CAD052-34E7-4310-8AB4-648B18BB8808}"/>
    <cellStyle name="Normal 104 3 2 2" xfId="5254" xr:uid="{70060F8A-DB13-4FDA-B2F2-22F9791C7A41}"/>
    <cellStyle name="Normal 104 3 2 3" xfId="6354" xr:uid="{8F38D738-2049-4A64-9CCD-CEE9FFAE9C0D}"/>
    <cellStyle name="Normal 104 3 2 3 2" xfId="7669" xr:uid="{0C74023C-06A4-4F39-AC98-B0327B762124}"/>
    <cellStyle name="Normal 104 3 2 3 2 2" xfId="10144" xr:uid="{859ED8E4-C34B-4DF6-BAC4-A27DD84F65B1}"/>
    <cellStyle name="Normal 104 3 2 3 2 2 2" xfId="14018" xr:uid="{78C3CAC0-397E-4EC7-B79D-D84F5384D7C1}"/>
    <cellStyle name="Normal 104 3 2 3 2 3" xfId="12313" xr:uid="{11F92914-4DC5-4416-9E64-7E45F657C545}"/>
    <cellStyle name="Normal 104 3 2 3 3" xfId="9293" xr:uid="{61BF5FFC-A589-4949-8514-142169DB2107}"/>
    <cellStyle name="Normal 104 3 2 3 3 2" xfId="13174" xr:uid="{6C59E734-CD5C-4C8F-9370-EA1215ABB28C}"/>
    <cellStyle name="Normal 104 3 2 3 4" xfId="11469" xr:uid="{FD47AC20-7290-4FE8-9427-966FDA4C98A8}"/>
    <cellStyle name="Normal 104 3 2 4" xfId="7257" xr:uid="{8E6DA731-3377-4E65-A17C-4245B917889F}"/>
    <cellStyle name="Normal 104 3 2 4 2" xfId="9736" xr:uid="{DF6A8D1A-2FA6-4129-BDDD-0134C878FC9F}"/>
    <cellStyle name="Normal 104 3 2 4 2 2" xfId="13610" xr:uid="{27D4F067-9AAA-4362-985B-93A66A4022C1}"/>
    <cellStyle name="Normal 104 3 2 4 3" xfId="11905" xr:uid="{4C76DD70-C033-4914-8C0A-7EE4BBF7AF13}"/>
    <cellStyle name="Normal 104 3 2 5" xfId="8668" xr:uid="{1C9FB2C7-6EAC-4BA0-98D1-237D1BFD5490}"/>
    <cellStyle name="Normal 104 3 2 5 2" xfId="12788" xr:uid="{1F6C0A6E-BF73-4130-AFDD-07A9FC12072C}"/>
    <cellStyle name="Normal 104 3 2 6" xfId="11061" xr:uid="{0EFF0906-1423-4DB9-AFF0-6EB07A614B9D}"/>
    <cellStyle name="Normal 104 3 3" xfId="4629" xr:uid="{B55A7E28-7576-4909-81C8-CEE14B2E3D1C}"/>
    <cellStyle name="Normal 104 3 3 2" xfId="7478" xr:uid="{BEE0E253-8D2E-4CF7-8343-AD5AFD29C378}"/>
    <cellStyle name="Normal 104 3 3 2 2" xfId="9953" xr:uid="{07C81773-AAFC-484C-B36D-8628350C52EB}"/>
    <cellStyle name="Normal 104 3 3 2 2 2" xfId="13827" xr:uid="{324CD8BD-C83A-47AA-9C5E-79E7611C06A6}"/>
    <cellStyle name="Normal 104 3 3 2 3" xfId="12122" xr:uid="{D9A303E8-6032-4DF8-B0E4-D7A356FD40F1}"/>
    <cellStyle name="Normal 104 3 3 3" xfId="9000" xr:uid="{9E41CC50-0432-4830-9A4F-714216910240}"/>
    <cellStyle name="Normal 104 3 3 3 2" xfId="12983" xr:uid="{F438DFAD-511B-4DD7-85B9-41D28DE6E971}"/>
    <cellStyle name="Normal 104 3 3 4" xfId="10639" xr:uid="{738E381F-F7BD-4BDD-8DDF-F6FB9D33EB31}"/>
    <cellStyle name="Normal 104 3 3 4 2" xfId="14493" xr:uid="{F89EF41D-DF45-4C64-A99E-1BBFD41361AD}"/>
    <cellStyle name="Normal 104 3 3 5" xfId="11278" xr:uid="{A5BA8907-B1AC-4347-AB62-4678D3952FE2}"/>
    <cellStyle name="Normal 104 3 4" xfId="7120" xr:uid="{E4D249C7-5EF9-448E-8E6C-15A9D22A12D6}"/>
    <cellStyle name="Normal 104 3 4 2" xfId="9600" xr:uid="{8B61D609-857A-4106-BD12-E6282535B103}"/>
    <cellStyle name="Normal 104 3 4 2 2" xfId="13474" xr:uid="{E9B28C75-D7D4-4A9A-860E-6683F115898A}"/>
    <cellStyle name="Normal 104 3 4 3" xfId="11769" xr:uid="{5F8482D3-D44B-4D64-A850-C3A8B8A7997B}"/>
    <cellStyle name="Normal 104 3 5" xfId="8428" xr:uid="{1B4957D5-D9F0-41DC-8CBB-DDB1102651AC}"/>
    <cellStyle name="Normal 104 3 5 2" xfId="12652" xr:uid="{CD87D8F0-ACFC-42A6-931C-4884189E0246}"/>
    <cellStyle name="Normal 104 3 6" xfId="10458" xr:uid="{F167898F-39C0-4213-84F8-F4F74F880ABB}"/>
    <cellStyle name="Normal 104 3 6 2" xfId="14312" xr:uid="{CE32C1F4-3D61-4A33-AAAC-463791D4BB85}"/>
    <cellStyle name="Normal 104 3 7" xfId="10925" xr:uid="{28858BC5-3BA8-4C75-B672-38D85FF22E8B}"/>
    <cellStyle name="Normal 104 4" xfId="1339" xr:uid="{C540B3F8-1742-422C-AA14-2A7BEB99BBC2}"/>
    <cellStyle name="Normal 104 4 2" xfId="4707" xr:uid="{4ACF1A6D-A727-467D-86AA-A3CA0A513B67}"/>
    <cellStyle name="Normal 104 4 3" xfId="6285" xr:uid="{FB9A11D7-6BDD-41A9-AE67-B21ECF232DD0}"/>
    <cellStyle name="Normal 104 4 3 2" xfId="7600" xr:uid="{687B3622-8ACD-4AC7-BB18-81F8B792E9C4}"/>
    <cellStyle name="Normal 104 4 3 2 2" xfId="10075" xr:uid="{9F8F1142-A57D-43C4-A45F-BCD95626B63A}"/>
    <cellStyle name="Normal 104 4 3 2 2 2" xfId="13949" xr:uid="{7573AC3C-F6BF-413E-AAE5-E850469403B6}"/>
    <cellStyle name="Normal 104 4 3 2 3" xfId="12244" xr:uid="{F5A81A82-272F-4957-ADAC-BE8113882F58}"/>
    <cellStyle name="Normal 104 4 3 3" xfId="9224" xr:uid="{9F60E1B0-DA6D-4A45-B9A5-BE9CD10C7D21}"/>
    <cellStyle name="Normal 104 4 3 3 2" xfId="13105" xr:uid="{A23B6F11-A46F-4100-A534-AB96B4B747BF}"/>
    <cellStyle name="Normal 104 4 3 4" xfId="11400" xr:uid="{6243EFFD-27CB-4350-B62F-E93BD62C0588}"/>
    <cellStyle name="Normal 104 4 4" xfId="7040" xr:uid="{38D25210-2B53-4495-B6E3-C7D30FC26D43}"/>
    <cellStyle name="Normal 104 4 4 2" xfId="9520" xr:uid="{B9023C66-A768-45F6-9E6F-34DA063B5052}"/>
    <cellStyle name="Normal 104 4 4 2 2" xfId="13394" xr:uid="{9C160B82-06AD-4B62-9E30-B360856150EE}"/>
    <cellStyle name="Normal 104 4 4 3" xfId="11689" xr:uid="{3606F0A3-4D99-46ED-8607-9A35A2BFCB77}"/>
    <cellStyle name="Normal 104 4 5" xfId="8261" xr:uid="{8B920572-79EF-44B3-BAE7-655DE7FD1C2D}"/>
    <cellStyle name="Normal 104 4 5 2" xfId="12572" xr:uid="{A75883AE-0F3B-4A44-9D59-FC9D87F3182D}"/>
    <cellStyle name="Normal 104 4 6" xfId="10845" xr:uid="{6E5A9E42-D85C-49C5-ADDD-7478888F3F0E}"/>
    <cellStyle name="Normal 104 5" xfId="1807" xr:uid="{ECBBC473-813E-4A76-91A8-2431473AE8B5}"/>
    <cellStyle name="Normal 104 5 2" xfId="5503" xr:uid="{9D802EA0-5A6D-4222-8411-9EE1B52AD49F}"/>
    <cellStyle name="Normal 104 6" xfId="2893" xr:uid="{AE4214F7-71CA-4FE6-8024-11E96E280CE2}"/>
    <cellStyle name="Normal 104 6 2" xfId="4545" xr:uid="{25E9A943-774B-4753-A485-B9380B9BC8E0}"/>
    <cellStyle name="Normal 104 6 2 2" xfId="7398" xr:uid="{AB51FE66-7AC9-4A65-9B30-FB5EEDFCEA97}"/>
    <cellStyle name="Normal 104 6 2 2 2" xfId="9873" xr:uid="{FC43771A-BAA2-4335-B66A-F2468213B983}"/>
    <cellStyle name="Normal 104 6 2 2 2 2" xfId="13747" xr:uid="{9D64ACBD-DF03-42F0-8BCB-18E5020B196F}"/>
    <cellStyle name="Normal 104 6 2 2 3" xfId="12042" xr:uid="{AE618452-6B26-4A0D-B25B-4D9A256407B0}"/>
    <cellStyle name="Normal 104 6 2 3" xfId="8920" xr:uid="{EB99E783-F8E8-4E66-B062-D7465C3F2DA3}"/>
    <cellStyle name="Normal 104 6 2 3 2" xfId="12903" xr:uid="{FBFE3265-C96C-442F-AAA0-56F2DEEB21AA}"/>
    <cellStyle name="Normal 104 6 2 4" xfId="11198" xr:uid="{74D93B5D-8F13-4ED3-955E-DD963EF5EAD1}"/>
    <cellStyle name="Normal 104 6 3" xfId="10559" xr:uid="{F7E95001-FD2B-41DB-8A29-61DC1519FDB7}"/>
    <cellStyle name="Normal 104 6 3 2" xfId="14413" xr:uid="{831ACD4D-BBE0-4818-BE46-4520601A7CCA}"/>
    <cellStyle name="Normal 104 7" xfId="4369" xr:uid="{027AD139-DD54-451D-B1BF-95CBD8665372}"/>
    <cellStyle name="Normal 104 8" xfId="8067" xr:uid="{0679AA5A-453F-4D3E-95AE-605F38C9E899}"/>
    <cellStyle name="Normal 104 9" xfId="10378" xr:uid="{9B308505-E812-47E8-AA4D-0050EAC0A53D}"/>
    <cellStyle name="Normal 104 9 2" xfId="14232" xr:uid="{77FE62AD-733B-4235-B3A3-FF43EC26ECA3}"/>
    <cellStyle name="Normal 105" xfId="763" xr:uid="{A53D988F-B824-4325-A4D2-C70E13A7E594}"/>
    <cellStyle name="Normal 105 2" xfId="1391" xr:uid="{463DCD42-7266-4E01-9F57-22AD209F46CD}"/>
    <cellStyle name="Normal 105 2 2" xfId="1591" xr:uid="{B8E829B8-69C4-4459-B586-2B7EFAA1F661}"/>
    <cellStyle name="Normal 105 2 2 2" xfId="1972" xr:uid="{9B77BE55-3C16-4377-BE76-07E800DBD8EA}"/>
    <cellStyle name="Normal 105 2 2 2 2" xfId="6552" xr:uid="{046CD805-77A2-42C2-B097-96004A898BBE}"/>
    <cellStyle name="Normal 105 2 2 2 2 2" xfId="7783" xr:uid="{8D3A5CE8-3A61-4D42-88F1-7332816A2665}"/>
    <cellStyle name="Normal 105 2 2 2 2 2 2" xfId="10258" xr:uid="{9817934B-16FC-4D91-A271-5DB24F95CB8B}"/>
    <cellStyle name="Normal 105 2 2 2 2 2 2 2" xfId="14132" xr:uid="{812CBC74-B16D-4378-B24D-0F85FE08048F}"/>
    <cellStyle name="Normal 105 2 2 2 2 2 3" xfId="12427" xr:uid="{4955A63C-4CC2-4175-AB01-876F0CF82FEE}"/>
    <cellStyle name="Normal 105 2 2 2 2 3" xfId="9408" xr:uid="{25329612-F7C0-4666-B93B-786045464224}"/>
    <cellStyle name="Normal 105 2 2 2 2 3 2" xfId="13288" xr:uid="{FF2B0CF6-797B-4482-84CD-314A35D401E8}"/>
    <cellStyle name="Normal 105 2 2 2 2 4" xfId="11583" xr:uid="{59AF3131-CBBC-459D-9305-C0A5E82253C5}"/>
    <cellStyle name="Normal 105 2 2 2 3" xfId="7298" xr:uid="{68BB9AFC-AF29-412D-BB75-9A6F9994124C}"/>
    <cellStyle name="Normal 105 2 2 2 3 2" xfId="9777" xr:uid="{63241688-B388-4C43-9E4C-13435D7D1C57}"/>
    <cellStyle name="Normal 105 2 2 2 3 2 2" xfId="13651" xr:uid="{B9672545-A4BB-4BD3-85E0-04B7431DAEC2}"/>
    <cellStyle name="Normal 105 2 2 2 3 3" xfId="11946" xr:uid="{969FF1ED-0B2C-4336-AA57-12A9FAB2183C}"/>
    <cellStyle name="Normal 105 2 2 2 4" xfId="8709" xr:uid="{C139E29E-0CAC-4872-B9A0-97C87EAC6B39}"/>
    <cellStyle name="Normal 105 2 2 2 4 2" xfId="12829" xr:uid="{90161C16-D248-4049-8FB9-6464176A4BA2}"/>
    <cellStyle name="Normal 105 2 2 2 5" xfId="10680" xr:uid="{811C0085-726C-4CD4-9DF4-00968850AB51}"/>
    <cellStyle name="Normal 105 2 2 2 5 2" xfId="14534" xr:uid="{02B24751-AF8F-4E95-A8DC-0A2676F33BFA}"/>
    <cellStyle name="Normal 105 2 2 2 6" xfId="11102" xr:uid="{A768758A-DA25-44AD-B3FA-2B5F50FAD934}"/>
    <cellStyle name="Normal 105 2 2 3" xfId="4670" xr:uid="{B52D82AA-1A4A-4A27-9950-7E0753C6F7F0}"/>
    <cellStyle name="Normal 105 2 2 3 2" xfId="7519" xr:uid="{34589743-7D1A-4F3E-BF2D-17FD6D9E9C36}"/>
    <cellStyle name="Normal 105 2 2 3 2 2" xfId="9994" xr:uid="{F406A2B7-4439-4BD6-8939-A5A55BC6C0BD}"/>
    <cellStyle name="Normal 105 2 2 3 2 2 2" xfId="13868" xr:uid="{57278E4F-A460-4EA3-B061-C89651A2A285}"/>
    <cellStyle name="Normal 105 2 2 3 2 3" xfId="12163" xr:uid="{98032DB2-65D0-43E9-8ABD-75FFE3D4C90D}"/>
    <cellStyle name="Normal 105 2 2 3 3" xfId="9041" xr:uid="{29CBDFD1-7BF4-464A-9AD0-ED7B55459065}"/>
    <cellStyle name="Normal 105 2 2 3 3 2" xfId="13024" xr:uid="{BB680B97-B40E-4D27-A90E-9D4D6D5E9312}"/>
    <cellStyle name="Normal 105 2 2 3 4" xfId="11319" xr:uid="{E53053E0-3F29-4082-B60E-5EF7D4EED705}"/>
    <cellStyle name="Normal 105 2 2 4" xfId="7161" xr:uid="{4DD8E6D6-7A20-434B-ACD6-A9B2F2C50ED2}"/>
    <cellStyle name="Normal 105 2 2 4 2" xfId="9641" xr:uid="{00B864ED-F0C3-4602-8307-A12047616FE0}"/>
    <cellStyle name="Normal 105 2 2 4 2 2" xfId="13515" xr:uid="{1C15193A-1381-415B-A013-35FD265815DF}"/>
    <cellStyle name="Normal 105 2 2 4 3" xfId="11810" xr:uid="{6A95E588-598D-41E2-B685-921DBDCEBB3F}"/>
    <cellStyle name="Normal 105 2 2 5" xfId="8469" xr:uid="{A138867B-483C-449E-AEF5-922ED2BF965F}"/>
    <cellStyle name="Normal 105 2 2 5 2" xfId="12693" xr:uid="{C6FC295E-0CCF-4FC5-A3B2-4B5A16D37DD9}"/>
    <cellStyle name="Normal 105 2 2 6" xfId="10499" xr:uid="{DCFD373E-C9F5-4BA4-AB57-B37119FC5414}"/>
    <cellStyle name="Normal 105 2 2 6 2" xfId="14353" xr:uid="{DD4C4BFC-8DD6-4E31-9672-A235AE6616CA}"/>
    <cellStyle name="Normal 105 2 2 7" xfId="10966" xr:uid="{65710142-7E2F-4B21-90FA-5A3E97CB045D}"/>
    <cellStyle name="Normal 105 2 3" xfId="1893" xr:uid="{EF1AAE25-99A7-4A88-85B5-B846C31B5A33}"/>
    <cellStyle name="Normal 105 2 3 2" xfId="6325" xr:uid="{4A9B9032-E25F-4F5B-8186-4133B4421766}"/>
    <cellStyle name="Normal 105 2 3 2 2" xfId="7640" xr:uid="{4A5BFAD7-A422-4923-B485-2B472EC9B5D9}"/>
    <cellStyle name="Normal 105 2 3 2 2 2" xfId="10115" xr:uid="{8A23839A-6547-4F14-B8C2-D7CA93D13D2B}"/>
    <cellStyle name="Normal 105 2 3 2 2 2 2" xfId="13989" xr:uid="{6CDA5191-1D34-4B14-9B9F-EAEFE335FE3C}"/>
    <cellStyle name="Normal 105 2 3 2 2 3" xfId="12284" xr:uid="{F20C3A2A-AAE1-4854-BAC4-042126F5BC41}"/>
    <cellStyle name="Normal 105 2 3 2 3" xfId="9264" xr:uid="{F876933E-5A27-4D41-A5CD-DB4254F5E630}"/>
    <cellStyle name="Normal 105 2 3 2 3 2" xfId="13145" xr:uid="{1A2159D4-4706-4E37-85EB-E68E08509D37}"/>
    <cellStyle name="Normal 105 2 3 2 4" xfId="11440" xr:uid="{965BD6B4-3D06-4A55-8BAA-D862489667C1}"/>
    <cellStyle name="Normal 105 2 3 3" xfId="7219" xr:uid="{851DCC2B-A46C-4E2B-93EB-D45F5A618F63}"/>
    <cellStyle name="Normal 105 2 3 3 2" xfId="9698" xr:uid="{65A2AB2A-5362-4639-AD93-99F9E4CA8112}"/>
    <cellStyle name="Normal 105 2 3 3 2 2" xfId="13572" xr:uid="{22477ED0-FFDA-4759-9B8E-8698E8FAC01D}"/>
    <cellStyle name="Normal 105 2 3 3 3" xfId="11867" xr:uid="{9786D39B-2518-4B1A-AF7A-2B8A87AEAC5D}"/>
    <cellStyle name="Normal 105 2 3 4" xfId="8630" xr:uid="{53F78728-174B-4A1D-AFB9-7302A1663B8F}"/>
    <cellStyle name="Normal 105 2 3 4 2" xfId="12750" xr:uid="{0FBE5790-004C-4210-9381-EE99A0B50FD6}"/>
    <cellStyle name="Normal 105 2 3 5" xfId="10600" xr:uid="{495A1C9F-5C34-4311-BB01-6A4FB567E67C}"/>
    <cellStyle name="Normal 105 2 3 5 2" xfId="14454" xr:uid="{3B40297A-C179-4444-A53F-6DC922957FA0}"/>
    <cellStyle name="Normal 105 2 3 6" xfId="11023" xr:uid="{3A335C30-59F6-445B-B2A4-6DD4E3FE5D7A}"/>
    <cellStyle name="Normal 105 2 4" xfId="4587" xr:uid="{F48D063A-1BE6-44BC-A1E1-D4DE3E0AF3AC}"/>
    <cellStyle name="Normal 105 2 4 2" xfId="7439" xr:uid="{8635D619-831A-4B6D-B20F-720FDAAC6F79}"/>
    <cellStyle name="Normal 105 2 4 2 2" xfId="9914" xr:uid="{174A0D3B-3CFA-4488-B4BA-BAB5867EC199}"/>
    <cellStyle name="Normal 105 2 4 2 2 2" xfId="13788" xr:uid="{5FB929E6-735D-4071-A8FF-337A22F09168}"/>
    <cellStyle name="Normal 105 2 4 2 3" xfId="12083" xr:uid="{8B42AFD9-59E0-4C53-B9DE-1D6AD0383926}"/>
    <cellStyle name="Normal 105 2 4 3" xfId="8961" xr:uid="{A9DD9611-DA50-4A97-9889-5B5A990F3EBD}"/>
    <cellStyle name="Normal 105 2 4 3 2" xfId="12944" xr:uid="{9245DFC5-D010-4156-A46F-7D568EA69E7C}"/>
    <cellStyle name="Normal 105 2 4 4" xfId="11239" xr:uid="{392DF070-93EB-46C7-9C5E-125863BB4F59}"/>
    <cellStyle name="Normal 105 2 5" xfId="7081" xr:uid="{9918F0C1-61DF-4430-B7F5-B1D73F507925}"/>
    <cellStyle name="Normal 105 2 5 2" xfId="9561" xr:uid="{80A61CF9-8E9A-44D2-BA3F-687F8A743DFD}"/>
    <cellStyle name="Normal 105 2 5 2 2" xfId="13435" xr:uid="{3437F7B3-77D0-40C0-B479-65ADD66C49EE}"/>
    <cellStyle name="Normal 105 2 5 3" xfId="11730" xr:uid="{D5B4F40E-2903-4ACB-A727-11B9BB7BAFD6}"/>
    <cellStyle name="Normal 105 2 6" xfId="8310" xr:uid="{0F967A5A-4D21-4AFD-82D8-F977CC3C8338}"/>
    <cellStyle name="Normal 105 2 6 2" xfId="12613" xr:uid="{2F36C934-0861-4E45-994B-660F22866342}"/>
    <cellStyle name="Normal 105 2 7" xfId="10419" xr:uid="{DCFA9735-1212-4F8C-8F50-BFBBCF62E630}"/>
    <cellStyle name="Normal 105 2 7 2" xfId="14273" xr:uid="{E5726A60-8561-4C1C-9512-DDB587DD7EDC}"/>
    <cellStyle name="Normal 105 2 8" xfId="10886" xr:uid="{D8AF3456-6392-4896-A8BB-5A785B882EDD}"/>
    <cellStyle name="Normal 105 3" xfId="1548" xr:uid="{7AFBEE11-523D-4E2E-9BE8-F19685B31D76}"/>
    <cellStyle name="Normal 105 3 2" xfId="1932" xr:uid="{DD811215-EC90-445B-8F85-B8B7C5764DFE}"/>
    <cellStyle name="Normal 105 3 2 2" xfId="6355" xr:uid="{B36DE6D7-09C0-4BCC-A95D-6B3B8CB9DC96}"/>
    <cellStyle name="Normal 105 3 2 2 2" xfId="7670" xr:uid="{D775F568-FBDD-43F5-B259-8BCA27D01A4D}"/>
    <cellStyle name="Normal 105 3 2 2 2 2" xfId="10145" xr:uid="{87418A8B-09D5-4C05-BCD4-E79B7A31F168}"/>
    <cellStyle name="Normal 105 3 2 2 2 2 2" xfId="14019" xr:uid="{74269476-2EB2-4867-8E89-8D2CF600CC6D}"/>
    <cellStyle name="Normal 105 3 2 2 2 3" xfId="12314" xr:uid="{05677DA7-2303-4C23-B4D5-2638E82EF2FF}"/>
    <cellStyle name="Normal 105 3 2 2 3" xfId="9294" xr:uid="{3251A6F4-2887-4EFC-A72E-081CE28D94E1}"/>
    <cellStyle name="Normal 105 3 2 2 3 2" xfId="13175" xr:uid="{DD2CEE31-F55A-43F6-8099-52F0743C6F93}"/>
    <cellStyle name="Normal 105 3 2 2 4" xfId="11470" xr:uid="{6CDE81C5-084C-43C7-A2B3-541F61A5A117}"/>
    <cellStyle name="Normal 105 3 2 3" xfId="7258" xr:uid="{FFD480B2-B629-4DCE-B262-A8CD6A3E1F98}"/>
    <cellStyle name="Normal 105 3 2 3 2" xfId="9737" xr:uid="{59B3297D-99C2-4419-A205-50898E5B6013}"/>
    <cellStyle name="Normal 105 3 2 3 2 2" xfId="13611" xr:uid="{FFD1B45D-1FBB-4999-98F7-399D3BF40396}"/>
    <cellStyle name="Normal 105 3 2 3 3" xfId="11906" xr:uid="{4992AD05-42B1-41EC-986E-383B03964659}"/>
    <cellStyle name="Normal 105 3 2 4" xfId="8669" xr:uid="{C5960236-D952-4DF6-9EA3-3754BEB45B9C}"/>
    <cellStyle name="Normal 105 3 2 4 2" xfId="12789" xr:uid="{FC35CB85-298E-488B-9D67-731662BC4236}"/>
    <cellStyle name="Normal 105 3 2 5" xfId="10640" xr:uid="{2038D5CF-E8DC-41E0-AA13-164D36A82C67}"/>
    <cellStyle name="Normal 105 3 2 5 2" xfId="14494" xr:uid="{0C9780B6-ECF6-4DF2-9149-F1B369756609}"/>
    <cellStyle name="Normal 105 3 2 6" xfId="11062" xr:uid="{A7E5A53E-7AE7-4B66-A159-807D94872880}"/>
    <cellStyle name="Normal 105 3 3" xfId="4630" xr:uid="{E78FDB6A-07AE-429B-82BE-7BC2871248F2}"/>
    <cellStyle name="Normal 105 3 3 2" xfId="7479" xr:uid="{EC8E795A-E897-4E70-8CC2-DC9E6D5932A6}"/>
    <cellStyle name="Normal 105 3 3 2 2" xfId="9954" xr:uid="{6959BF6F-F3E9-4C89-8AD5-CDBC68536481}"/>
    <cellStyle name="Normal 105 3 3 2 2 2" xfId="13828" xr:uid="{6EE3CE9D-167F-423C-AEDE-2A3B7E33828F}"/>
    <cellStyle name="Normal 105 3 3 2 3" xfId="12123" xr:uid="{143544AE-47DA-42E0-B4C1-E6F7EC7ACB9C}"/>
    <cellStyle name="Normal 105 3 3 3" xfId="9001" xr:uid="{F31EEB29-7715-40D1-B2F4-0C7C303759B7}"/>
    <cellStyle name="Normal 105 3 3 3 2" xfId="12984" xr:uid="{B4D1F323-DDF8-48AF-8CB3-476CAE25D3D1}"/>
    <cellStyle name="Normal 105 3 3 4" xfId="11279" xr:uid="{A1A66033-F55D-494F-9A6A-A9F23EC9E24A}"/>
    <cellStyle name="Normal 105 3 4" xfId="7121" xr:uid="{BB6D0550-A6E9-4365-A17B-3CCBB306E279}"/>
    <cellStyle name="Normal 105 3 4 2" xfId="9601" xr:uid="{42C8A5C6-DE68-49EF-B89C-DB9C5F5907C2}"/>
    <cellStyle name="Normal 105 3 4 2 2" xfId="13475" xr:uid="{54EC965F-922C-4D43-957D-E4C018BBC1C1}"/>
    <cellStyle name="Normal 105 3 4 3" xfId="11770" xr:uid="{F436472B-AC5F-4CF5-9BC2-D4FE6327E971}"/>
    <cellStyle name="Normal 105 3 5" xfId="8429" xr:uid="{2DC1F682-8659-4161-8358-56DD4A54EE4C}"/>
    <cellStyle name="Normal 105 3 5 2" xfId="12653" xr:uid="{2A10021F-F8A7-43EE-8602-15160D5D0906}"/>
    <cellStyle name="Normal 105 3 6" xfId="10459" xr:uid="{CDBDA7CB-0AEC-482C-96F1-A67716D81789}"/>
    <cellStyle name="Normal 105 3 6 2" xfId="14313" xr:uid="{2BDD6B4A-D509-4038-858A-454ADC244BC9}"/>
    <cellStyle name="Normal 105 3 7" xfId="10926" xr:uid="{847A986D-2356-4860-9ADC-6CB79C56DEF9}"/>
    <cellStyle name="Normal 105 4" xfId="1341" xr:uid="{A9DDB583-44E5-42A9-8EE6-6E3584B9E819}"/>
    <cellStyle name="Normal 105 4 2" xfId="4708" xr:uid="{2F3EAF7D-4DC4-48DC-B967-B10D15B91B37}"/>
    <cellStyle name="Normal 105 4 3" xfId="6286" xr:uid="{79A5DD39-52AB-466A-9C0D-1017801580C5}"/>
    <cellStyle name="Normal 105 4 3 2" xfId="7601" xr:uid="{5D7CB8F0-21EB-4FC0-929E-807291EDB159}"/>
    <cellStyle name="Normal 105 4 3 2 2" xfId="10076" xr:uid="{59990164-894C-4082-B5EC-BDAC0C7D0A84}"/>
    <cellStyle name="Normal 105 4 3 2 2 2" xfId="13950" xr:uid="{E5F81819-D080-4632-A513-BAF14DBDDA65}"/>
    <cellStyle name="Normal 105 4 3 2 3" xfId="12245" xr:uid="{E8CF3355-F270-474D-9AF2-A4F8E9B301E0}"/>
    <cellStyle name="Normal 105 4 3 3" xfId="9225" xr:uid="{DF08B74B-E230-4D1B-A6EF-216E43325E1B}"/>
    <cellStyle name="Normal 105 4 3 3 2" xfId="13106" xr:uid="{ABE0D9DC-D7E0-4416-8AB3-A238172A7CCF}"/>
    <cellStyle name="Normal 105 4 3 4" xfId="11401" xr:uid="{0B62B5AC-2594-4261-AEC3-C775A52FFB5A}"/>
    <cellStyle name="Normal 105 4 4" xfId="7041" xr:uid="{F0EADD47-7D7B-43D8-8018-142A75227FFD}"/>
    <cellStyle name="Normal 105 4 4 2" xfId="9521" xr:uid="{2AF4747F-1907-4E61-8A51-239A0333654A}"/>
    <cellStyle name="Normal 105 4 4 2 2" xfId="13395" xr:uid="{2C802535-3163-41E2-B26F-BAFA7B77464C}"/>
    <cellStyle name="Normal 105 4 4 3" xfId="11690" xr:uid="{3EB25B47-7B2E-4795-A45F-0C3CA93D688C}"/>
    <cellStyle name="Normal 105 4 5" xfId="8263" xr:uid="{9295B343-1C29-4BC1-AE0F-3E0ECE82FF80}"/>
    <cellStyle name="Normal 105 4 5 2" xfId="12573" xr:uid="{F21BDDE4-8921-445E-8CC4-0E75061B9BE4}"/>
    <cellStyle name="Normal 105 4 6" xfId="10846" xr:uid="{C2F49D35-915B-484E-A29A-AD331BC8D602}"/>
    <cellStyle name="Normal 105 5" xfId="1809" xr:uid="{11B42202-FFDE-4C7B-B169-4DD96744BEA4}"/>
    <cellStyle name="Normal 105 5 2" xfId="5504" xr:uid="{80EA8017-4887-42FB-99E4-05A3C95B2D5B}"/>
    <cellStyle name="Normal 105 6" xfId="2894" xr:uid="{BEC6E93A-DE8E-4244-9094-A99C3F1CBB58}"/>
    <cellStyle name="Normal 105 6 2" xfId="4546" xr:uid="{C67C203C-78EB-4058-A53B-AE28E944A620}"/>
    <cellStyle name="Normal 105 6 2 2" xfId="7399" xr:uid="{4C5DD3D5-91DF-4D5D-B28F-8B98EE131142}"/>
    <cellStyle name="Normal 105 6 2 2 2" xfId="9874" xr:uid="{44B0A987-DFE4-493E-8F89-D9467805C180}"/>
    <cellStyle name="Normal 105 6 2 2 2 2" xfId="13748" xr:uid="{27DA53ED-8059-43CE-85C8-413B8214B970}"/>
    <cellStyle name="Normal 105 6 2 2 3" xfId="12043" xr:uid="{D74F8072-CB36-491B-A321-62547323E6A1}"/>
    <cellStyle name="Normal 105 6 2 3" xfId="8921" xr:uid="{EFF0D9A1-74CA-499F-B67E-B8828400DC81}"/>
    <cellStyle name="Normal 105 6 2 3 2" xfId="12904" xr:uid="{BCDF99BA-A7BD-4346-80D2-4AE2409FBF15}"/>
    <cellStyle name="Normal 105 6 2 4" xfId="11199" xr:uid="{E5948C1B-76FB-4EB6-A767-307993B593BC}"/>
    <cellStyle name="Normal 105 6 3" xfId="10560" xr:uid="{977E50CD-41C7-4079-8497-1C4079B8EC5E}"/>
    <cellStyle name="Normal 105 6 3 2" xfId="14414" xr:uid="{797A709D-5C9A-483C-A148-E14BB214F31E}"/>
    <cellStyle name="Normal 105 7" xfId="5611" xr:uid="{71BB8433-8CF6-4A1F-A8AF-E5BE29B51877}"/>
    <cellStyle name="Normal 105 8" xfId="4370" xr:uid="{F4EB4440-887E-40FE-BA50-04BF58425997}"/>
    <cellStyle name="Normal 105 9" xfId="10379" xr:uid="{B3D0DB90-0CE0-48B5-8077-9B1878194CC0}"/>
    <cellStyle name="Normal 105 9 2" xfId="14233" xr:uid="{1764B660-86A4-4462-8264-C06B6AC39B60}"/>
    <cellStyle name="Normal 106" xfId="770" xr:uid="{13063E16-2DE7-4531-8BC2-943C3CB76C53}"/>
    <cellStyle name="Normal 106 2" xfId="1392" xr:uid="{89A1F613-296E-414B-81FC-0DEDDC6F48AA}"/>
    <cellStyle name="Normal 106 2 2" xfId="1592" xr:uid="{65CAC196-F5F3-49C4-A501-4537CCD25274}"/>
    <cellStyle name="Normal 106 2 2 2" xfId="1973" xr:uid="{7BD54961-B823-4F4D-BFED-76CDD2D3F6D8}"/>
    <cellStyle name="Normal 106 2 2 2 2" xfId="6553" xr:uid="{427C6575-EBED-4BD9-9A44-EEE0E7F6CF81}"/>
    <cellStyle name="Normal 106 2 2 2 2 2" xfId="7784" xr:uid="{4C8C9A4F-80DC-4C1D-A962-B55B7FEA6E1F}"/>
    <cellStyle name="Normal 106 2 2 2 2 2 2" xfId="10259" xr:uid="{6008A544-F975-4B18-BE65-5731FFB79744}"/>
    <cellStyle name="Normal 106 2 2 2 2 2 2 2" xfId="14133" xr:uid="{0DD6861A-EF03-4EE8-8BF1-D83E6F982BCC}"/>
    <cellStyle name="Normal 106 2 2 2 2 2 3" xfId="12428" xr:uid="{7A2D4A31-0A00-4C00-97E1-5589FA896376}"/>
    <cellStyle name="Normal 106 2 2 2 2 3" xfId="9409" xr:uid="{C77FA6E1-5BCF-49D2-B92C-8E41004672A5}"/>
    <cellStyle name="Normal 106 2 2 2 2 3 2" xfId="13289" xr:uid="{C8B44DAB-1F92-4D94-90E9-263B8406F3CA}"/>
    <cellStyle name="Normal 106 2 2 2 2 4" xfId="11584" xr:uid="{A1C62533-424C-4FA2-9D8D-7E2360FEB8CA}"/>
    <cellStyle name="Normal 106 2 2 2 3" xfId="7299" xr:uid="{D33B978E-A28B-449A-979B-D34C01AF5CF4}"/>
    <cellStyle name="Normal 106 2 2 2 3 2" xfId="9778" xr:uid="{2FA9C0EB-3819-47AF-AB29-74882EC94849}"/>
    <cellStyle name="Normal 106 2 2 2 3 2 2" xfId="13652" xr:uid="{A4C6A34A-CCAE-41B5-8EA9-A71DF9170350}"/>
    <cellStyle name="Normal 106 2 2 2 3 3" xfId="11947" xr:uid="{EEAFEA98-8222-4EAB-8A2E-71B770D91802}"/>
    <cellStyle name="Normal 106 2 2 2 4" xfId="8710" xr:uid="{ED01771E-9D0B-4CB5-BCDA-10BFDA787762}"/>
    <cellStyle name="Normal 106 2 2 2 4 2" xfId="12830" xr:uid="{4EFD16DF-4F0A-48E7-AF88-D52283842832}"/>
    <cellStyle name="Normal 106 2 2 2 5" xfId="10681" xr:uid="{65CD9410-B089-4502-871D-E3C0DD77E8F5}"/>
    <cellStyle name="Normal 106 2 2 2 5 2" xfId="14535" xr:uid="{F09D9AA3-121A-4EBB-B90C-4EDB48204DBB}"/>
    <cellStyle name="Normal 106 2 2 2 6" xfId="11103" xr:uid="{AF95BFDA-57FE-4CFC-B166-084C6D464381}"/>
    <cellStyle name="Normal 106 2 2 3" xfId="4671" xr:uid="{C8580469-BF31-48CB-844A-6FFAFB873F0A}"/>
    <cellStyle name="Normal 106 2 2 3 2" xfId="7520" xr:uid="{C3E8B440-7942-413D-B10F-D873ED87F78B}"/>
    <cellStyle name="Normal 106 2 2 3 2 2" xfId="9995" xr:uid="{01157081-B7C8-4604-9E95-BD8A9C33FB2D}"/>
    <cellStyle name="Normal 106 2 2 3 2 2 2" xfId="13869" xr:uid="{84542990-04C8-4991-9745-A06333876954}"/>
    <cellStyle name="Normal 106 2 2 3 2 3" xfId="12164" xr:uid="{F3FEB254-7ED4-40C2-9F1F-A2FB8AC4C838}"/>
    <cellStyle name="Normal 106 2 2 3 3" xfId="9042" xr:uid="{B41F255B-A196-421A-872D-624BEEDBAB2F}"/>
    <cellStyle name="Normal 106 2 2 3 3 2" xfId="13025" xr:uid="{F2DD5982-6E99-4016-AC7F-DD5B37BFA6B9}"/>
    <cellStyle name="Normal 106 2 2 3 4" xfId="11320" xr:uid="{DD5B286A-11C7-4CCD-8CB0-93A8D558ABB3}"/>
    <cellStyle name="Normal 106 2 2 4" xfId="7162" xr:uid="{0CA202B4-8F04-47CF-9AA6-9F1DAA1CDAB9}"/>
    <cellStyle name="Normal 106 2 2 4 2" xfId="9642" xr:uid="{38CB9821-F308-4272-8F93-EA49DC0FF07E}"/>
    <cellStyle name="Normal 106 2 2 4 2 2" xfId="13516" xr:uid="{52AE6187-881A-4742-BE98-89C9A27B7BFB}"/>
    <cellStyle name="Normal 106 2 2 4 3" xfId="11811" xr:uid="{EF33E11B-A83C-46F0-A3EB-33E90AA03C65}"/>
    <cellStyle name="Normal 106 2 2 5" xfId="8470" xr:uid="{8FCE0BE3-85E8-4AC3-A714-98BCFF621F47}"/>
    <cellStyle name="Normal 106 2 2 5 2" xfId="12694" xr:uid="{CB0D154B-98A9-43E9-B694-A7A738BF6D41}"/>
    <cellStyle name="Normal 106 2 2 6" xfId="10500" xr:uid="{751A8277-CE05-43F2-AC80-DD1DFD9A362C}"/>
    <cellStyle name="Normal 106 2 2 6 2" xfId="14354" xr:uid="{BD32EB98-B065-41C5-B99C-E2DE7633009D}"/>
    <cellStyle name="Normal 106 2 2 7" xfId="10967" xr:uid="{AA40C4F9-D2FE-4B97-86A5-954F31F1D85A}"/>
    <cellStyle name="Normal 106 2 3" xfId="1894" xr:uid="{A59353FD-6DC8-4075-A87C-E85DE74AD0E0}"/>
    <cellStyle name="Normal 106 2 3 2" xfId="6326" xr:uid="{0BC1CACC-9F21-4983-9467-7729FDAE887F}"/>
    <cellStyle name="Normal 106 2 3 2 2" xfId="7641" xr:uid="{A2DF1EE4-F12B-4D54-92DB-CB35A05FC556}"/>
    <cellStyle name="Normal 106 2 3 2 2 2" xfId="10116" xr:uid="{BD8CEFDE-5C37-4F02-927B-4F5A960C402E}"/>
    <cellStyle name="Normal 106 2 3 2 2 2 2" xfId="13990" xr:uid="{8920BDE0-FC32-4D47-A3D2-BF202198AC6A}"/>
    <cellStyle name="Normal 106 2 3 2 2 3" xfId="12285" xr:uid="{3955B099-12B9-4828-9C1F-976AF8EE75A2}"/>
    <cellStyle name="Normal 106 2 3 2 3" xfId="9265" xr:uid="{2875FFA9-D777-4962-AFD3-F470F6EFFC6A}"/>
    <cellStyle name="Normal 106 2 3 2 3 2" xfId="13146" xr:uid="{DBB2E4C8-79B4-43AA-8C45-D19EC11BE2F5}"/>
    <cellStyle name="Normal 106 2 3 2 4" xfId="11441" xr:uid="{B020C383-9A0D-4EC4-8D82-B3A7F0DA275E}"/>
    <cellStyle name="Normal 106 2 3 3" xfId="7220" xr:uid="{203B2F4F-7728-4054-B0FB-7AF7FBF4DB88}"/>
    <cellStyle name="Normal 106 2 3 3 2" xfId="9699" xr:uid="{499A47A3-EEB5-4D72-A8A2-BBA0CADF2C74}"/>
    <cellStyle name="Normal 106 2 3 3 2 2" xfId="13573" xr:uid="{410812C5-4F1C-41E0-8D63-8B23486595BD}"/>
    <cellStyle name="Normal 106 2 3 3 3" xfId="11868" xr:uid="{3B0D4280-50FA-4DAE-B3EA-766B25791D8D}"/>
    <cellStyle name="Normal 106 2 3 4" xfId="8631" xr:uid="{0C6477A4-40EC-4E1D-B720-0D7C251A8493}"/>
    <cellStyle name="Normal 106 2 3 4 2" xfId="12751" xr:uid="{9F29233E-0CFB-4C4C-B22B-A30618892839}"/>
    <cellStyle name="Normal 106 2 3 5" xfId="10601" xr:uid="{9DEE5824-996A-4CCB-A087-35B862BA7FB2}"/>
    <cellStyle name="Normal 106 2 3 5 2" xfId="14455" xr:uid="{DAAB3E16-F794-40D4-9F0A-4A8984DA84F9}"/>
    <cellStyle name="Normal 106 2 3 6" xfId="11024" xr:uid="{A7164A57-68D3-4B61-AC1B-43862674F659}"/>
    <cellStyle name="Normal 106 2 4" xfId="4588" xr:uid="{7CE589E2-C1EC-4529-BB50-09AE8766534A}"/>
    <cellStyle name="Normal 106 2 4 2" xfId="7440" xr:uid="{CA8226BE-1C55-4B6D-9C17-9632C73AA0F6}"/>
    <cellStyle name="Normal 106 2 4 2 2" xfId="9915" xr:uid="{077C7AE8-AFA7-4F55-A8D3-B2F5384AA49A}"/>
    <cellStyle name="Normal 106 2 4 2 2 2" xfId="13789" xr:uid="{33FA4EBD-6973-492D-BB5E-244500F6D8E5}"/>
    <cellStyle name="Normal 106 2 4 2 3" xfId="12084" xr:uid="{DB147D8A-2DE1-49AF-B5E5-77689BD10699}"/>
    <cellStyle name="Normal 106 2 4 3" xfId="8962" xr:uid="{78DB3F00-D24B-4413-9E3E-CCCAA617AEC3}"/>
    <cellStyle name="Normal 106 2 4 3 2" xfId="12945" xr:uid="{1272FBEC-9E9F-4B5A-999E-6FBB0449B3A4}"/>
    <cellStyle name="Normal 106 2 4 4" xfId="11240" xr:uid="{5B3858A4-ABE4-4EAE-98E6-587B3BE7449A}"/>
    <cellStyle name="Normal 106 2 5" xfId="7082" xr:uid="{9FBFE32D-4B35-44D6-B400-92AE2F4DF35C}"/>
    <cellStyle name="Normal 106 2 5 2" xfId="9562" xr:uid="{195ADA1D-E3E0-4461-9534-F243A5C252A7}"/>
    <cellStyle name="Normal 106 2 5 2 2" xfId="13436" xr:uid="{99799D9C-0A39-42B8-86DB-7D76E16A3AD5}"/>
    <cellStyle name="Normal 106 2 5 3" xfId="11731" xr:uid="{6A4DFC9E-80EF-4622-A98C-E71B6F8C31D9}"/>
    <cellStyle name="Normal 106 2 6" xfId="8311" xr:uid="{3252FB89-828A-4E6F-935B-A28830F5C125}"/>
    <cellStyle name="Normal 106 2 6 2" xfId="12614" xr:uid="{138680DD-1B51-4821-B7B1-6CDCC80ACA4D}"/>
    <cellStyle name="Normal 106 2 7" xfId="10420" xr:uid="{B5B1F619-5040-4B68-B07C-81982E8AAA85}"/>
    <cellStyle name="Normal 106 2 7 2" xfId="14274" xr:uid="{8FCA3158-C7C2-4D6A-8857-BDE6E8C91E81}"/>
    <cellStyle name="Normal 106 2 8" xfId="10887" xr:uid="{000825E4-4D9D-4F90-A693-10EFC6273599}"/>
    <cellStyle name="Normal 106 3" xfId="1549" xr:uid="{01A21845-4133-4F42-B490-2FCB941338B0}"/>
    <cellStyle name="Normal 106 3 2" xfId="1933" xr:uid="{A4C8FA28-7C98-4B7D-AF50-5021E587F6B8}"/>
    <cellStyle name="Normal 106 3 2 2" xfId="6356" xr:uid="{FC1AE35B-37DB-4780-9A4D-D4C392BFC5D2}"/>
    <cellStyle name="Normal 106 3 2 2 2" xfId="7671" xr:uid="{2E23E5BB-7A5C-46E0-B623-56925E63C0AA}"/>
    <cellStyle name="Normal 106 3 2 2 2 2" xfId="10146" xr:uid="{A9B25546-762F-4BC9-9193-E264A84E904F}"/>
    <cellStyle name="Normal 106 3 2 2 2 2 2" xfId="14020" xr:uid="{325EAE65-DF94-412C-B2D4-461FEA3BA925}"/>
    <cellStyle name="Normal 106 3 2 2 2 3" xfId="12315" xr:uid="{7748F0DF-581A-49FA-BEB6-22C4BBDD3ED5}"/>
    <cellStyle name="Normal 106 3 2 2 3" xfId="9295" xr:uid="{66E7ADD6-9D4E-46DC-BCC3-667A2BD998F5}"/>
    <cellStyle name="Normal 106 3 2 2 3 2" xfId="13176" xr:uid="{66254F50-3609-4C59-9E7E-A62D8533D6FF}"/>
    <cellStyle name="Normal 106 3 2 2 4" xfId="11471" xr:uid="{C7D2F238-C73E-48BA-A6B7-522EC436CB1D}"/>
    <cellStyle name="Normal 106 3 2 3" xfId="7259" xr:uid="{1A1BC13C-CAD9-4ACD-BF3D-F1440C45192A}"/>
    <cellStyle name="Normal 106 3 2 3 2" xfId="9738" xr:uid="{57BD2C58-FE8C-4647-97A6-E96164705211}"/>
    <cellStyle name="Normal 106 3 2 3 2 2" xfId="13612" xr:uid="{CD4C90DA-5BF8-4BF7-A82D-00A9C7B929EC}"/>
    <cellStyle name="Normal 106 3 2 3 3" xfId="11907" xr:uid="{597C2E8A-C8B7-4F0A-906C-768BC382FDD8}"/>
    <cellStyle name="Normal 106 3 2 4" xfId="8670" xr:uid="{8C833178-7847-4200-A5DC-4908C95022AB}"/>
    <cellStyle name="Normal 106 3 2 4 2" xfId="12790" xr:uid="{1CC59F40-A405-41CF-B3A0-6E4F484047AA}"/>
    <cellStyle name="Normal 106 3 2 5" xfId="10641" xr:uid="{DE4AA21A-C812-4854-9072-5A37285C968B}"/>
    <cellStyle name="Normal 106 3 2 5 2" xfId="14495" xr:uid="{6540AB16-B701-4915-98EE-3A1425970E30}"/>
    <cellStyle name="Normal 106 3 2 6" xfId="11063" xr:uid="{E734635A-FB91-4AEB-A735-C64F2127AF39}"/>
    <cellStyle name="Normal 106 3 3" xfId="4631" xr:uid="{601BA107-6647-40E9-BA9A-EFB077B2FD92}"/>
    <cellStyle name="Normal 106 3 3 2" xfId="7480" xr:uid="{B6B36F04-A016-47B4-87B2-F85CCE4AA3B7}"/>
    <cellStyle name="Normal 106 3 3 2 2" xfId="9955" xr:uid="{46104EEB-09AE-4C83-A177-C2C7F3B7D64B}"/>
    <cellStyle name="Normal 106 3 3 2 2 2" xfId="13829" xr:uid="{E9D4C616-CF58-4A4F-A95C-BF17C5571965}"/>
    <cellStyle name="Normal 106 3 3 2 3" xfId="12124" xr:uid="{80FBD319-ABD6-4441-B650-89AC6FF307A4}"/>
    <cellStyle name="Normal 106 3 3 3" xfId="9002" xr:uid="{1A257696-FBDE-401F-87F2-250183055D9D}"/>
    <cellStyle name="Normal 106 3 3 3 2" xfId="12985" xr:uid="{63B994CC-5BA1-4758-BD5E-EC3DF9AC911C}"/>
    <cellStyle name="Normal 106 3 3 4" xfId="11280" xr:uid="{1E0D8A2E-AB1E-4C46-A2FD-1C853581EE14}"/>
    <cellStyle name="Normal 106 3 4" xfId="7122" xr:uid="{C3676976-4711-453D-9367-01FAF4146C1A}"/>
    <cellStyle name="Normal 106 3 4 2" xfId="9602" xr:uid="{33267450-5676-4D2B-988D-D0267B0873A6}"/>
    <cellStyle name="Normal 106 3 4 2 2" xfId="13476" xr:uid="{434ED6E8-C4BB-4C48-AE75-27F5AFCF44AC}"/>
    <cellStyle name="Normal 106 3 4 3" xfId="11771" xr:uid="{38C9D6EB-B62C-4C3E-A923-043A2B7112D4}"/>
    <cellStyle name="Normal 106 3 5" xfId="8430" xr:uid="{336591FE-BCD9-4470-B001-BDCA57F66D54}"/>
    <cellStyle name="Normal 106 3 5 2" xfId="12654" xr:uid="{A6DAD023-B7E5-4807-90CC-2CC254859D8F}"/>
    <cellStyle name="Normal 106 3 6" xfId="10460" xr:uid="{6E249D6A-4685-4E37-9E32-92CAC9779CF6}"/>
    <cellStyle name="Normal 106 3 6 2" xfId="14314" xr:uid="{38544434-988D-4253-9AFC-7650224E3235}"/>
    <cellStyle name="Normal 106 3 7" xfId="10927" xr:uid="{BFB8DD82-4666-4945-9BCE-A71D64A78E73}"/>
    <cellStyle name="Normal 106 4" xfId="1343" xr:uid="{A41EF142-6105-4957-B32C-C246CAA2F368}"/>
    <cellStyle name="Normal 106 4 2" xfId="4709" xr:uid="{218EFD9B-7505-4D77-AEC2-CD745EC84F8A}"/>
    <cellStyle name="Normal 106 4 3" xfId="6287" xr:uid="{5A771A7C-D097-456F-A686-93EE8DC883F3}"/>
    <cellStyle name="Normal 106 4 3 2" xfId="7602" xr:uid="{8CA84641-F091-456D-9AA2-77C8502C4DC3}"/>
    <cellStyle name="Normal 106 4 3 2 2" xfId="10077" xr:uid="{894C2398-5384-42C3-8FF2-B105B7EDCC12}"/>
    <cellStyle name="Normal 106 4 3 2 2 2" xfId="13951" xr:uid="{77AA978B-E8A8-4795-900E-07A3D1AD2963}"/>
    <cellStyle name="Normal 106 4 3 2 3" xfId="12246" xr:uid="{86E633A8-F132-4142-853B-8746A96FC5F9}"/>
    <cellStyle name="Normal 106 4 3 3" xfId="9226" xr:uid="{161C9BFD-7CAD-45F3-96A0-17139AB05846}"/>
    <cellStyle name="Normal 106 4 3 3 2" xfId="13107" xr:uid="{5762B04D-D893-42D9-A55F-9F69CEAA493A}"/>
    <cellStyle name="Normal 106 4 3 4" xfId="11402" xr:uid="{DDF42A68-F165-4A74-91E2-0D804B16C41E}"/>
    <cellStyle name="Normal 106 4 4" xfId="7042" xr:uid="{2F437D58-41EA-4EE9-BB54-E5F04090A33C}"/>
    <cellStyle name="Normal 106 4 4 2" xfId="9522" xr:uid="{610461AC-6B85-498E-AED8-403CECAD5DC8}"/>
    <cellStyle name="Normal 106 4 4 2 2" xfId="13396" xr:uid="{AF3690A3-073C-4724-9640-2FCF2003E40A}"/>
    <cellStyle name="Normal 106 4 4 3" xfId="11691" xr:uid="{A7C0BD2E-71CA-418E-A26A-B160353735B9}"/>
    <cellStyle name="Normal 106 4 5" xfId="8265" xr:uid="{325B4583-945B-4982-8094-A7CC221072E8}"/>
    <cellStyle name="Normal 106 4 5 2" xfId="12574" xr:uid="{37C30789-AE36-4929-8180-70596CF254E9}"/>
    <cellStyle name="Normal 106 4 6" xfId="10847" xr:uid="{ABEB91AF-46BB-45C6-838A-5C008E0CF9C3}"/>
    <cellStyle name="Normal 106 5" xfId="1813" xr:uid="{5F846234-F682-4186-B277-1EEBC788E457}"/>
    <cellStyle name="Normal 106 5 2" xfId="5505" xr:uid="{A9B5359F-9C95-421A-8439-76A3936D8545}"/>
    <cellStyle name="Normal 106 6" xfId="2895" xr:uid="{6485E969-E6AB-4B60-8F90-012AE10CD1F5}"/>
    <cellStyle name="Normal 106 6 2" xfId="4548" xr:uid="{6257CB49-10D4-4B5D-B5A8-12A38B5FEE5E}"/>
    <cellStyle name="Normal 106 6 2 2" xfId="7400" xr:uid="{42EAF693-F802-4F0F-BE44-17744612123B}"/>
    <cellStyle name="Normal 106 6 2 2 2" xfId="9875" xr:uid="{07C784ED-F57C-4DC6-AA50-EF93E8FA0616}"/>
    <cellStyle name="Normal 106 6 2 2 2 2" xfId="13749" xr:uid="{C23E1960-4937-422C-BDB6-0314FD46DF21}"/>
    <cellStyle name="Normal 106 6 2 2 3" xfId="12044" xr:uid="{753DE498-5608-40DD-847F-C6AA47BD99C5}"/>
    <cellStyle name="Normal 106 6 2 3" xfId="8922" xr:uid="{B5B368A9-1CD3-4C68-B260-E3DB821C5783}"/>
    <cellStyle name="Normal 106 6 2 3 2" xfId="12905" xr:uid="{D4A9DD13-4043-4B0F-BA2F-9294BD4C1EB8}"/>
    <cellStyle name="Normal 106 6 2 4" xfId="11200" xr:uid="{0EB7518B-2D33-4EE6-AF1D-4FEDA18199A2}"/>
    <cellStyle name="Normal 106 6 3" xfId="10561" xr:uid="{14375E86-3441-4F60-AD19-C29756065C6E}"/>
    <cellStyle name="Normal 106 6 3 2" xfId="14415" xr:uid="{345D54A5-2257-4AA2-9E31-5859DE7B0683}"/>
    <cellStyle name="Normal 106 7" xfId="5627" xr:uid="{935B12FD-D741-4410-85F6-EEE979EB5A27}"/>
    <cellStyle name="Normal 106 8" xfId="4371" xr:uid="{377B1D8B-095E-4195-954C-647CC77DE49D}"/>
    <cellStyle name="Normal 106 9" xfId="10380" xr:uid="{FE75F0A7-8A25-42B3-9090-03C0526FAADA}"/>
    <cellStyle name="Normal 106 9 2" xfId="14234" xr:uid="{50240CB6-978A-471C-9DE5-CCBF55977312}"/>
    <cellStyle name="Normal 107" xfId="772" xr:uid="{805EC3AA-74D8-493A-BA5E-0F5415C0351D}"/>
    <cellStyle name="Normal 107 2" xfId="1393" xr:uid="{595BCDC5-2408-4C91-BE58-DFA6EDFC7BEB}"/>
    <cellStyle name="Normal 107 2 2" xfId="1593" xr:uid="{E2E32896-F338-4CBE-9CCE-9C5EAC0BD57A}"/>
    <cellStyle name="Normal 107 2 2 2" xfId="1974" xr:uid="{1FC64791-0793-4D32-A739-AF005A2B2A2E}"/>
    <cellStyle name="Normal 107 2 2 2 2" xfId="5336" xr:uid="{D6B57EED-4891-44AD-8DF6-A079A97D4787}"/>
    <cellStyle name="Normal 107 2 2 2 3" xfId="7300" xr:uid="{9262875A-E3FF-41AC-AF33-572AA62580FA}"/>
    <cellStyle name="Normal 107 2 2 2 3 2" xfId="9779" xr:uid="{533E639C-EED0-4807-9819-3D5B012DBFFF}"/>
    <cellStyle name="Normal 107 2 2 2 3 2 2" xfId="13653" xr:uid="{54719918-12B0-49E7-8D56-88494EE10E8A}"/>
    <cellStyle name="Normal 107 2 2 2 3 3" xfId="11948" xr:uid="{8B696B63-4031-4FD9-98EE-621F01FB5139}"/>
    <cellStyle name="Normal 107 2 2 2 4" xfId="8711" xr:uid="{4395A3DE-DDE5-4178-8667-9F341BC764E6}"/>
    <cellStyle name="Normal 107 2 2 2 4 2" xfId="12831" xr:uid="{D651BA56-236B-4095-82E0-6FDB9EFC4DE7}"/>
    <cellStyle name="Normal 107 2 2 2 5" xfId="11104" xr:uid="{44BE4806-59E2-4D5F-BDF5-01B3392AE3A9}"/>
    <cellStyle name="Normal 107 2 2 3" xfId="4672" xr:uid="{E262BF1B-9E76-4EA0-ACAF-CCD414F93BA0}"/>
    <cellStyle name="Normal 107 2 2 3 2" xfId="7521" xr:uid="{82BE1F78-9E76-4168-BBB0-7D19BCA315BE}"/>
    <cellStyle name="Normal 107 2 2 3 2 2" xfId="9996" xr:uid="{F7D6E518-3CEE-4406-B965-478DC1C6F0E7}"/>
    <cellStyle name="Normal 107 2 2 3 2 2 2" xfId="13870" xr:uid="{34B4118A-73E1-4BD7-ADE3-98D1EB1BE1B1}"/>
    <cellStyle name="Normal 107 2 2 3 2 3" xfId="12165" xr:uid="{451450FC-48E8-4B68-8A80-DDE094C3C419}"/>
    <cellStyle name="Normal 107 2 2 3 3" xfId="9043" xr:uid="{71F39C01-903F-43C3-8EBB-BBFA439F8374}"/>
    <cellStyle name="Normal 107 2 2 3 3 2" xfId="13026" xr:uid="{1D86C18B-ECCA-420E-8A1D-8CCD0A400313}"/>
    <cellStyle name="Normal 107 2 2 3 4" xfId="10682" xr:uid="{696B2863-1F44-4FE4-BE50-A100B3B6E0FC}"/>
    <cellStyle name="Normal 107 2 2 3 4 2" xfId="14536" xr:uid="{4B74D269-97EB-47C7-A242-55DABAD72A8C}"/>
    <cellStyle name="Normal 107 2 2 3 5" xfId="11321" xr:uid="{4AADEDDC-0266-479E-A472-AFD2B354D6DE}"/>
    <cellStyle name="Normal 107 2 2 4" xfId="7163" xr:uid="{2270487A-CC23-4403-AF71-577F7F0B1F9C}"/>
    <cellStyle name="Normal 107 2 2 4 2" xfId="9643" xr:uid="{76C1B841-8630-4B61-9E59-35EB8817C198}"/>
    <cellStyle name="Normal 107 2 2 4 2 2" xfId="13517" xr:uid="{89377E01-AD27-41A6-9C2F-0ED82C9B3433}"/>
    <cellStyle name="Normal 107 2 2 4 3" xfId="11812" xr:uid="{29F00422-1B31-4C11-A807-EFDC722C7C07}"/>
    <cellStyle name="Normal 107 2 2 5" xfId="8471" xr:uid="{83913B26-5F31-42DA-8F33-89A065C92ACE}"/>
    <cellStyle name="Normal 107 2 2 5 2" xfId="12695" xr:uid="{8B292980-D035-4864-B9B4-2A6A873C5F5B}"/>
    <cellStyle name="Normal 107 2 2 6" xfId="10501" xr:uid="{8800AC7E-318C-447E-8588-C41AE7A22DD1}"/>
    <cellStyle name="Normal 107 2 2 6 2" xfId="14355" xr:uid="{92E7662B-3A32-4821-BF93-DAC7608ABE55}"/>
    <cellStyle name="Normal 107 2 2 7" xfId="10968" xr:uid="{9C1E9EF7-804D-46CF-9571-B3D263441784}"/>
    <cellStyle name="Normal 107 2 3" xfId="1895" xr:uid="{38955864-FBD9-49A2-841B-77024E92EF61}"/>
    <cellStyle name="Normal 107 2 3 2" xfId="5038" xr:uid="{669ED79E-9A3A-4056-B164-F30BEE1F0B8B}"/>
    <cellStyle name="Normal 107 2 3 3" xfId="6327" xr:uid="{D8897013-5823-4969-9967-D3E29005B150}"/>
    <cellStyle name="Normal 107 2 3 3 2" xfId="7642" xr:uid="{CF7620D0-57A0-4E4B-AB34-70BBA9A02695}"/>
    <cellStyle name="Normal 107 2 3 3 2 2" xfId="10117" xr:uid="{FD508A7C-E212-4F40-92B8-4057C839EF6E}"/>
    <cellStyle name="Normal 107 2 3 3 2 2 2" xfId="13991" xr:uid="{52DFD8DB-133C-43F8-99E6-4F0A30BA22F6}"/>
    <cellStyle name="Normal 107 2 3 3 2 3" xfId="12286" xr:uid="{3DDA542F-AECD-410C-84CE-874582BB1760}"/>
    <cellStyle name="Normal 107 2 3 3 3" xfId="9266" xr:uid="{44E9E3F2-6174-4430-AD79-52EAC0809677}"/>
    <cellStyle name="Normal 107 2 3 3 3 2" xfId="13147" xr:uid="{790FE49A-397F-4FF4-A316-D80444E798F4}"/>
    <cellStyle name="Normal 107 2 3 3 4" xfId="11442" xr:uid="{2E0DE9C7-35E0-4E26-8E5A-7B8709CD8C6B}"/>
    <cellStyle name="Normal 107 2 3 4" xfId="7221" xr:uid="{A56FB9FD-B093-40E8-AFF0-1EEDC5008A39}"/>
    <cellStyle name="Normal 107 2 3 4 2" xfId="9700" xr:uid="{F032B064-F21C-4B79-9973-A3DA068A9271}"/>
    <cellStyle name="Normal 107 2 3 4 2 2" xfId="13574" xr:uid="{1D6FDA43-4624-48C7-B6C1-65B057AEDB2C}"/>
    <cellStyle name="Normal 107 2 3 4 3" xfId="11869" xr:uid="{9AC4632E-EECF-42A0-BC75-05792466B441}"/>
    <cellStyle name="Normal 107 2 3 5" xfId="8632" xr:uid="{91AE70EE-BFAC-4115-BA85-E56215AEEEFE}"/>
    <cellStyle name="Normal 107 2 3 5 2" xfId="12752" xr:uid="{18E16E1C-789A-440D-BB1F-FA6CF607B63B}"/>
    <cellStyle name="Normal 107 2 3 6" xfId="11025" xr:uid="{EFC3CF9E-A17F-466D-AA17-D17A6185B0ED}"/>
    <cellStyle name="Normal 107 2 4" xfId="4589" xr:uid="{C1DF2153-586F-4419-AAEC-5088D3AE09CC}"/>
    <cellStyle name="Normal 107 2 4 2" xfId="7441" xr:uid="{DD802687-31A8-4361-BD32-894D62AACD6C}"/>
    <cellStyle name="Normal 107 2 4 2 2" xfId="9916" xr:uid="{D7201A2A-8704-49FE-8A14-1DD33D3FEAE2}"/>
    <cellStyle name="Normal 107 2 4 2 2 2" xfId="13790" xr:uid="{18F7A56B-0B91-4D9C-B263-E8373D2056C4}"/>
    <cellStyle name="Normal 107 2 4 2 3" xfId="12085" xr:uid="{58EDCAC8-4C53-4EE8-865B-9D48C1446E2F}"/>
    <cellStyle name="Normal 107 2 4 3" xfId="8963" xr:uid="{0AAD02C4-6690-401C-BB35-3DC1010507A1}"/>
    <cellStyle name="Normal 107 2 4 3 2" xfId="12946" xr:uid="{6ADB1B7F-3FCC-4AEE-9228-83B6B2A98632}"/>
    <cellStyle name="Normal 107 2 4 4" xfId="10602" xr:uid="{11EF93EB-5B48-48AD-819E-E3DADB42B3E0}"/>
    <cellStyle name="Normal 107 2 4 4 2" xfId="14456" xr:uid="{952916B6-CBEF-4911-BFA8-E2C4D93BEF7B}"/>
    <cellStyle name="Normal 107 2 4 5" xfId="11241" xr:uid="{EECBD810-DD05-49AD-B2C8-2AE8289F1DFA}"/>
    <cellStyle name="Normal 107 2 5" xfId="7083" xr:uid="{0FBA710E-6282-4CD9-A431-9193A07F5794}"/>
    <cellStyle name="Normal 107 2 5 2" xfId="9563" xr:uid="{1BC385A1-E4D1-4F63-88BD-9079B98AF760}"/>
    <cellStyle name="Normal 107 2 5 2 2" xfId="13437" xr:uid="{6B61CE89-9CE9-4441-9DA0-1EBE1E1C524C}"/>
    <cellStyle name="Normal 107 2 5 3" xfId="11732" xr:uid="{056F446F-8201-41BE-BF9E-56E31F31FA82}"/>
    <cellStyle name="Normal 107 2 6" xfId="8312" xr:uid="{50AC0B36-D5C0-4709-8E54-57DBD962604D}"/>
    <cellStyle name="Normal 107 2 6 2" xfId="12615" xr:uid="{45E10EA6-1240-443D-A06E-AFD29136E77D}"/>
    <cellStyle name="Normal 107 2 7" xfId="10421" xr:uid="{42DD55A5-C8C0-40F8-A98F-B911D140BC5A}"/>
    <cellStyle name="Normal 107 2 7 2" xfId="14275" xr:uid="{B6903BB6-572E-4AF2-A115-C271D89A48AB}"/>
    <cellStyle name="Normal 107 2 8" xfId="10888" xr:uid="{16F8D400-F85D-479D-BE21-174B515DC5BD}"/>
    <cellStyle name="Normal 107 3" xfId="1550" xr:uid="{2728920F-B8E8-4072-9751-B3E599645AB8}"/>
    <cellStyle name="Normal 107 3 2" xfId="1934" xr:uid="{1ECCCFE7-02EB-47A6-BCB5-FB80450B8489}"/>
    <cellStyle name="Normal 107 3 2 2" xfId="5255" xr:uid="{F41FA2F9-1648-4E39-9679-1BB6C808A712}"/>
    <cellStyle name="Normal 107 3 2 3" xfId="6357" xr:uid="{E11EF600-1199-4C7E-9717-B6200F9A24B0}"/>
    <cellStyle name="Normal 107 3 2 3 2" xfId="7672" xr:uid="{050E7276-7D32-4765-8AD3-0ABED3F1E538}"/>
    <cellStyle name="Normal 107 3 2 3 2 2" xfId="10147" xr:uid="{EA807DA2-A053-4131-AB95-6B5CC685151C}"/>
    <cellStyle name="Normal 107 3 2 3 2 2 2" xfId="14021" xr:uid="{E7E79498-A57C-4774-ADCC-9401BF7C0F90}"/>
    <cellStyle name="Normal 107 3 2 3 2 3" xfId="12316" xr:uid="{E5C7BDEF-742C-4E31-A3A3-63BC2D3C7C3E}"/>
    <cellStyle name="Normal 107 3 2 3 3" xfId="9296" xr:uid="{0BA42629-A2B9-4F94-AAE1-1C7A7E7F5951}"/>
    <cellStyle name="Normal 107 3 2 3 3 2" xfId="13177" xr:uid="{5795C915-E76F-4558-A90E-F658ABF052EC}"/>
    <cellStyle name="Normal 107 3 2 3 4" xfId="11472" xr:uid="{540FEF77-46D5-44C1-BC90-47CF7BE1DBD8}"/>
    <cellStyle name="Normal 107 3 2 4" xfId="7260" xr:uid="{4A8C08DA-5F83-4A44-A164-B8B2041C6021}"/>
    <cellStyle name="Normal 107 3 2 4 2" xfId="9739" xr:uid="{491E1FA5-E92A-443C-AF15-FEA2DC16E94E}"/>
    <cellStyle name="Normal 107 3 2 4 2 2" xfId="13613" xr:uid="{F40A6A0F-9D44-4937-9DDE-6CB473AAD4EA}"/>
    <cellStyle name="Normal 107 3 2 4 3" xfId="11908" xr:uid="{87C19824-282A-4B49-926A-5E8C7F6B688E}"/>
    <cellStyle name="Normal 107 3 2 5" xfId="8671" xr:uid="{06DF1FDD-FD07-4B98-A523-26848917F4AB}"/>
    <cellStyle name="Normal 107 3 2 5 2" xfId="12791" xr:uid="{786811ED-D48D-497E-9214-0ED7C9F41162}"/>
    <cellStyle name="Normal 107 3 2 6" xfId="11064" xr:uid="{D7EF7B88-7BD1-451C-BF00-A537F7E9A039}"/>
    <cellStyle name="Normal 107 3 3" xfId="4632" xr:uid="{4306F505-E92D-44C2-99CA-AE8A70549AEE}"/>
    <cellStyle name="Normal 107 3 3 2" xfId="7481" xr:uid="{ED7A9786-CCA8-4B33-8014-C23EB6B9B677}"/>
    <cellStyle name="Normal 107 3 3 2 2" xfId="9956" xr:uid="{7857B12A-EF3B-45E4-9D95-727E6F67558E}"/>
    <cellStyle name="Normal 107 3 3 2 2 2" xfId="13830" xr:uid="{D3843398-C979-464F-9931-29DFC478CEB3}"/>
    <cellStyle name="Normal 107 3 3 2 3" xfId="12125" xr:uid="{5A965316-0ED2-4C72-B0BD-E7386582B2E9}"/>
    <cellStyle name="Normal 107 3 3 3" xfId="9003" xr:uid="{CBAC4B88-7517-4BD2-9BF2-FB26CB0DB2FF}"/>
    <cellStyle name="Normal 107 3 3 3 2" xfId="12986" xr:uid="{FD3FEE03-6918-4F69-B81C-ACED5076BE45}"/>
    <cellStyle name="Normal 107 3 3 4" xfId="10642" xr:uid="{6262C155-548F-4431-A6F3-3FDCA38FE039}"/>
    <cellStyle name="Normal 107 3 3 4 2" xfId="14496" xr:uid="{C65ECD78-5F94-447A-929F-2BF4B33F7C17}"/>
    <cellStyle name="Normal 107 3 3 5" xfId="11281" xr:uid="{7A5D5DC3-2717-4335-AB8C-9BB082B59247}"/>
    <cellStyle name="Normal 107 3 4" xfId="7123" xr:uid="{3132A07A-2B94-4862-8840-C2543075FE76}"/>
    <cellStyle name="Normal 107 3 4 2" xfId="9603" xr:uid="{4B420132-EA0A-4C56-93C3-6524DE5A4D26}"/>
    <cellStyle name="Normal 107 3 4 2 2" xfId="13477" xr:uid="{2DED26FA-7077-4BCF-A098-48BB9FC37D6A}"/>
    <cellStyle name="Normal 107 3 4 3" xfId="11772" xr:uid="{9E8E486A-DB14-4818-B9E1-004990530F0D}"/>
    <cellStyle name="Normal 107 3 5" xfId="8431" xr:uid="{E3166012-6AAA-44CF-95C2-C8280930A6A3}"/>
    <cellStyle name="Normal 107 3 5 2" xfId="12655" xr:uid="{0344E3F5-5916-47D1-8EF8-CDF51EEFE234}"/>
    <cellStyle name="Normal 107 3 6" xfId="10461" xr:uid="{B0C02673-7699-406B-96DB-757B2E0922B7}"/>
    <cellStyle name="Normal 107 3 6 2" xfId="14315" xr:uid="{3C8C2185-1BBB-4079-8376-4DA5116CA2F7}"/>
    <cellStyle name="Normal 107 3 7" xfId="10928" xr:uid="{1279B9E1-555E-4ED9-A262-73DF6EDF92B0}"/>
    <cellStyle name="Normal 107 4" xfId="1345" xr:uid="{AA5BE9D7-057F-4C6A-9272-20D7C04422FD}"/>
    <cellStyle name="Normal 107 4 2" xfId="4688" xr:uid="{05DECA9F-F25A-4D5C-B36E-748FF03476D6}"/>
    <cellStyle name="Normal 107 4 3" xfId="6288" xr:uid="{1B386FD4-8BAE-46F4-B708-D2F93DA7BE08}"/>
    <cellStyle name="Normal 107 4 3 2" xfId="7603" xr:uid="{EBDBADEE-B5A4-4ED8-8647-ECA915E9B4AB}"/>
    <cellStyle name="Normal 107 4 3 2 2" xfId="10078" xr:uid="{4C0C0EB1-E74E-4F3C-A036-7A9407429495}"/>
    <cellStyle name="Normal 107 4 3 2 2 2" xfId="13952" xr:uid="{803BF441-E0D5-4292-80F7-A2F82BCEA05B}"/>
    <cellStyle name="Normal 107 4 3 2 3" xfId="12247" xr:uid="{D5F3BBAD-C295-4A47-8E7B-4BFDE7E87F8D}"/>
    <cellStyle name="Normal 107 4 3 3" xfId="9227" xr:uid="{9C1BB380-D5A5-40A0-91CC-1606AAE67E4A}"/>
    <cellStyle name="Normal 107 4 3 3 2" xfId="13108" xr:uid="{F3484EE2-FAEB-482B-AE13-E6D741D00A4E}"/>
    <cellStyle name="Normal 107 4 3 4" xfId="11403" xr:uid="{EA10C928-F794-498A-BD85-6F78D2BFCEA7}"/>
    <cellStyle name="Normal 107 4 4" xfId="7043" xr:uid="{4AEC8EBC-6905-4FE8-8583-72DFDC7832E3}"/>
    <cellStyle name="Normal 107 4 4 2" xfId="9523" xr:uid="{5EF8D38F-FF31-4A41-980A-B9F5E08175D8}"/>
    <cellStyle name="Normal 107 4 4 2 2" xfId="13397" xr:uid="{4167035E-BBD5-42B5-9F9E-BC41292F0280}"/>
    <cellStyle name="Normal 107 4 4 3" xfId="11692" xr:uid="{730C0066-FE6D-4B43-9C12-12E7D69014FB}"/>
    <cellStyle name="Normal 107 4 5" xfId="8267" xr:uid="{952EDB3B-60FA-405F-A780-A299D987B6A5}"/>
    <cellStyle name="Normal 107 4 5 2" xfId="12575" xr:uid="{CEDC865F-B842-4797-8466-27AFF3A48E7C}"/>
    <cellStyle name="Normal 107 4 6" xfId="10848" xr:uid="{4B30AC1D-1F56-4AFB-AA2D-D354370B12AA}"/>
    <cellStyle name="Normal 107 5" xfId="1815" xr:uid="{2C52B3EB-2AD3-4FC9-979C-F142BD54DD55}"/>
    <cellStyle name="Normal 107 5 2" xfId="5506" xr:uid="{2A30267F-83FE-4695-878C-F67FDF004405}"/>
    <cellStyle name="Normal 107 6" xfId="2896" xr:uid="{3CEA4CAC-7038-411D-880B-4F732DD1359D}"/>
    <cellStyle name="Normal 107 6 2" xfId="4549" xr:uid="{0C0A9480-9963-4D2C-9F62-8F4A10B5A26B}"/>
    <cellStyle name="Normal 107 6 2 2" xfId="7401" xr:uid="{6D484F24-116C-40C6-AF52-A19118A1BA4B}"/>
    <cellStyle name="Normal 107 6 2 2 2" xfId="9876" xr:uid="{12CE763C-90A1-47EE-8680-D90CF1747C5B}"/>
    <cellStyle name="Normal 107 6 2 2 2 2" xfId="13750" xr:uid="{C4E6D20F-ECBC-46E0-A8F2-93F42FEC426B}"/>
    <cellStyle name="Normal 107 6 2 2 3" xfId="12045" xr:uid="{84079952-E25C-4A3A-8D86-CDA9F913387B}"/>
    <cellStyle name="Normal 107 6 2 3" xfId="8923" xr:uid="{27F7AFAE-98CE-4857-8027-88D16E82BE4A}"/>
    <cellStyle name="Normal 107 6 2 3 2" xfId="12906" xr:uid="{57EF9A17-E468-4557-B880-D5D0D9D07122}"/>
    <cellStyle name="Normal 107 6 2 4" xfId="11201" xr:uid="{B9BA4044-868E-4C4E-805E-DE1B16054E01}"/>
    <cellStyle name="Normal 107 6 3" xfId="10562" xr:uid="{D2503481-C825-4A9A-B06A-068B234C2F6C}"/>
    <cellStyle name="Normal 107 6 3 2" xfId="14416" xr:uid="{72BC87CB-9AF4-4CCE-A18D-B7F2A44F7881}"/>
    <cellStyle name="Normal 107 7" xfId="4372" xr:uid="{93C0C4F7-1202-478E-9DA0-3245D2A3CF89}"/>
    <cellStyle name="Normal 107 8" xfId="8069" xr:uid="{EFF24FC8-FE28-4916-81CB-1DFB3E497D5A}"/>
    <cellStyle name="Normal 107 9" xfId="10381" xr:uid="{58B3CC3B-B589-4ADC-A325-893C5E4A724A}"/>
    <cellStyle name="Normal 107 9 2" xfId="14235" xr:uid="{437DD505-7497-44B1-AB82-FC86BF841960}"/>
    <cellStyle name="Normal 108" xfId="774" xr:uid="{603A6ABF-4014-4B12-9D25-6D3499366775}"/>
    <cellStyle name="Normal 108 2" xfId="1394" xr:uid="{1DA1F237-AF51-4A82-8941-7F7027A2879F}"/>
    <cellStyle name="Normal 108 2 2" xfId="1594" xr:uid="{2B10E847-0A66-4C95-93A9-963700955599}"/>
    <cellStyle name="Normal 108 2 2 2" xfId="1975" xr:uid="{DE4D90C9-6570-42FD-9A7C-6AB7C33D6932}"/>
    <cellStyle name="Normal 108 2 2 2 2" xfId="5338" xr:uid="{30F8674A-0055-4B87-B76B-B0F933249ABF}"/>
    <cellStyle name="Normal 108 2 2 2 3" xfId="7301" xr:uid="{501EBDB1-8B9A-4D07-8B0C-5EEE346D0E16}"/>
    <cellStyle name="Normal 108 2 2 2 3 2" xfId="9780" xr:uid="{E75C996C-12A9-4E2A-AE30-DE4728014DEA}"/>
    <cellStyle name="Normal 108 2 2 2 3 2 2" xfId="13654" xr:uid="{DE2FE41D-2705-480B-9FCE-7156EBDBC4DA}"/>
    <cellStyle name="Normal 108 2 2 2 3 3" xfId="11949" xr:uid="{9566F3DF-4A11-4ADE-9ED9-FDFE81A611E2}"/>
    <cellStyle name="Normal 108 2 2 2 4" xfId="8712" xr:uid="{84376B9B-EBAD-496F-9630-6F97AE7067CF}"/>
    <cellStyle name="Normal 108 2 2 2 4 2" xfId="12832" xr:uid="{8F700BD5-AD21-4B9E-A89C-74585C99E6E9}"/>
    <cellStyle name="Normal 108 2 2 2 5" xfId="11105" xr:uid="{4ABA8EAF-2335-41C2-BE06-6FEE4DA7DAEB}"/>
    <cellStyle name="Normal 108 2 2 3" xfId="4673" xr:uid="{297D079E-7608-46AE-A074-D9D161663039}"/>
    <cellStyle name="Normal 108 2 2 3 2" xfId="7522" xr:uid="{F8F52675-5E01-4804-BAAF-3A3FAE1AEA99}"/>
    <cellStyle name="Normal 108 2 2 3 2 2" xfId="9997" xr:uid="{B66A01A5-C585-44E6-9F02-C53FD77D3BA5}"/>
    <cellStyle name="Normal 108 2 2 3 2 2 2" xfId="13871" xr:uid="{29A4CCEA-D297-4D5C-AA19-A62985B8EA08}"/>
    <cellStyle name="Normal 108 2 2 3 2 3" xfId="12166" xr:uid="{C231E742-9496-4145-ABA3-AE064D2DEC25}"/>
    <cellStyle name="Normal 108 2 2 3 3" xfId="9044" xr:uid="{4D6B7B98-C1E1-4D10-BEDA-6FB1FE915E9D}"/>
    <cellStyle name="Normal 108 2 2 3 3 2" xfId="13027" xr:uid="{CAF70CAF-FAC7-473B-BEF9-429771A11E14}"/>
    <cellStyle name="Normal 108 2 2 3 4" xfId="10683" xr:uid="{14376AC0-4826-4ED4-B57A-A542653435D8}"/>
    <cellStyle name="Normal 108 2 2 3 4 2" xfId="14537" xr:uid="{40BA1E04-9AC6-4F64-85B4-1F9FC8EDAA05}"/>
    <cellStyle name="Normal 108 2 2 3 5" xfId="11322" xr:uid="{F4D98FFF-28EC-4BFF-9EF3-690D988E4947}"/>
    <cellStyle name="Normal 108 2 2 4" xfId="7164" xr:uid="{16226448-11C2-4A05-B6DE-A9BD040DD054}"/>
    <cellStyle name="Normal 108 2 2 4 2" xfId="9644" xr:uid="{7DBFC82A-25EC-4CDC-8A0D-D3314DDC5A53}"/>
    <cellStyle name="Normal 108 2 2 4 2 2" xfId="13518" xr:uid="{8CA6D2F6-277E-474D-A1EF-158D1B516929}"/>
    <cellStyle name="Normal 108 2 2 4 3" xfId="11813" xr:uid="{A7D9027E-F424-4E84-AAFD-CC956AE044DA}"/>
    <cellStyle name="Normal 108 2 2 5" xfId="8472" xr:uid="{E6A303ED-C57C-4D65-B8B1-C54A6700037D}"/>
    <cellStyle name="Normal 108 2 2 5 2" xfId="12696" xr:uid="{0FABAA3C-3033-40CA-BEEE-3CBEF4D78FE3}"/>
    <cellStyle name="Normal 108 2 2 6" xfId="10502" xr:uid="{5583605B-3F90-45C9-80BF-B66AA4EE5F2B}"/>
    <cellStyle name="Normal 108 2 2 6 2" xfId="14356" xr:uid="{0112F33C-3E98-4CA2-9905-B20EB563FF16}"/>
    <cellStyle name="Normal 108 2 2 7" xfId="10969" xr:uid="{8F7CF16A-32CE-4932-8DD6-5CC4EEE31418}"/>
    <cellStyle name="Normal 108 2 3" xfId="1896" xr:uid="{4B16DCF3-C427-490C-A674-ABD767028FF4}"/>
    <cellStyle name="Normal 108 2 3 2" xfId="5039" xr:uid="{2F379012-C2E5-4017-B4DA-F982105BE9E4}"/>
    <cellStyle name="Normal 108 2 3 3" xfId="6328" xr:uid="{6CB8398F-1D2D-4D33-A8BC-1849994D1C1F}"/>
    <cellStyle name="Normal 108 2 3 3 2" xfId="7643" xr:uid="{17E0B6C3-C498-49FD-BC11-1AA4D13DA0A2}"/>
    <cellStyle name="Normal 108 2 3 3 2 2" xfId="10118" xr:uid="{CFA91283-9CC3-444E-BC45-E7C8384C0172}"/>
    <cellStyle name="Normal 108 2 3 3 2 2 2" xfId="13992" xr:uid="{1F2032CE-3C40-404C-8450-51EF32585998}"/>
    <cellStyle name="Normal 108 2 3 3 2 3" xfId="12287" xr:uid="{125F5BE0-9AC7-4F9B-BF82-A7EE60A441BB}"/>
    <cellStyle name="Normal 108 2 3 3 3" xfId="9267" xr:uid="{4BE61327-2A91-40A8-8645-69ABC3E018CF}"/>
    <cellStyle name="Normal 108 2 3 3 3 2" xfId="13148" xr:uid="{0DECC0A1-0DFF-42ED-A38A-44AAEDB768F7}"/>
    <cellStyle name="Normal 108 2 3 3 4" xfId="11443" xr:uid="{41018546-1D8F-40AB-972D-11B261D571AC}"/>
    <cellStyle name="Normal 108 2 3 4" xfId="7222" xr:uid="{83726BCD-B570-4EC6-82C6-8B19E17D5D01}"/>
    <cellStyle name="Normal 108 2 3 4 2" xfId="9701" xr:uid="{CE94AC75-DDB3-403E-9A2E-C263ABB56F19}"/>
    <cellStyle name="Normal 108 2 3 4 2 2" xfId="13575" xr:uid="{4AEDF24A-AEE2-4B08-A5F2-750B82693BF0}"/>
    <cellStyle name="Normal 108 2 3 4 3" xfId="11870" xr:uid="{EE4EFA57-4E35-437C-B5B9-19FBF2C8E14F}"/>
    <cellStyle name="Normal 108 2 3 5" xfId="8633" xr:uid="{D81DBB49-644E-4FF1-A6E5-9DFA937B6A94}"/>
    <cellStyle name="Normal 108 2 3 5 2" xfId="12753" xr:uid="{E0CF58A9-4D6D-40D6-B08B-4A2BC981E154}"/>
    <cellStyle name="Normal 108 2 3 6" xfId="11026" xr:uid="{7C0AF0B6-661E-43A1-B3F3-6D3E12A5A9FB}"/>
    <cellStyle name="Normal 108 2 4" xfId="4590" xr:uid="{717F88D1-E2D3-4C35-B4D1-8EAEDD697076}"/>
    <cellStyle name="Normal 108 2 4 2" xfId="7442" xr:uid="{B17B165A-F4F5-4340-AE7F-3178F6E40B86}"/>
    <cellStyle name="Normal 108 2 4 2 2" xfId="9917" xr:uid="{08F13B46-03DE-41A5-838F-E897B2F5382D}"/>
    <cellStyle name="Normal 108 2 4 2 2 2" xfId="13791" xr:uid="{4D5DE6CD-F8A4-4E65-9DF7-C56DD583245A}"/>
    <cellStyle name="Normal 108 2 4 2 3" xfId="12086" xr:uid="{676C41E5-C602-4467-9274-E1FCC7A23670}"/>
    <cellStyle name="Normal 108 2 4 3" xfId="8964" xr:uid="{73AB8B3D-14D2-4151-8576-55DB57F54863}"/>
    <cellStyle name="Normal 108 2 4 3 2" xfId="12947" xr:uid="{FDF17506-A671-4352-90D6-DD05C147BEAD}"/>
    <cellStyle name="Normal 108 2 4 4" xfId="10603" xr:uid="{371B393D-9421-43A5-8321-FE7D437BD78C}"/>
    <cellStyle name="Normal 108 2 4 4 2" xfId="14457" xr:uid="{51450ACD-F130-4A0C-B6F7-F53F66D46B5A}"/>
    <cellStyle name="Normal 108 2 4 5" xfId="11242" xr:uid="{B5B70238-671F-4A30-91BC-21AE38B800E9}"/>
    <cellStyle name="Normal 108 2 5" xfId="7084" xr:uid="{EC30BCFA-0653-45F1-9257-27246DE309E4}"/>
    <cellStyle name="Normal 108 2 5 2" xfId="9564" xr:uid="{CDD8E7C5-995E-4A01-9508-40D48B365E36}"/>
    <cellStyle name="Normal 108 2 5 2 2" xfId="13438" xr:uid="{745F7704-1108-4A6D-B763-5906B53CBF07}"/>
    <cellStyle name="Normal 108 2 5 3" xfId="11733" xr:uid="{30315A3E-D6F0-42E8-9135-07578849031C}"/>
    <cellStyle name="Normal 108 2 6" xfId="8313" xr:uid="{CCDED93E-6E22-4EA9-99FE-8775D001B24A}"/>
    <cellStyle name="Normal 108 2 6 2" xfId="12616" xr:uid="{A6567983-42CE-4522-A9A7-31D92C9F02F2}"/>
    <cellStyle name="Normal 108 2 7" xfId="10422" xr:uid="{233D8A35-5485-42BD-8006-158F56940C25}"/>
    <cellStyle name="Normal 108 2 7 2" xfId="14276" xr:uid="{F0E27728-AD4D-4202-985D-B4E49DB6E30D}"/>
    <cellStyle name="Normal 108 2 8" xfId="10889" xr:uid="{AFB0E7CA-06B9-4C4D-9B1A-6F6D5E712C37}"/>
    <cellStyle name="Normal 108 3" xfId="1551" xr:uid="{573912EA-5782-4FFF-A86B-CEBC772EC900}"/>
    <cellStyle name="Normal 108 3 2" xfId="1935" xr:uid="{D2480FE0-3AAA-4A03-8547-1632BB66D396}"/>
    <cellStyle name="Normal 108 3 2 2" xfId="5256" xr:uid="{D40D4C8F-B880-4CFB-9406-08E887F7F5A8}"/>
    <cellStyle name="Normal 108 3 2 3" xfId="6358" xr:uid="{77C5AC2D-9624-428E-875D-BDF9D4AD8A08}"/>
    <cellStyle name="Normal 108 3 2 3 2" xfId="7673" xr:uid="{111C3DC9-F867-414D-BCFD-189827A372AB}"/>
    <cellStyle name="Normal 108 3 2 3 2 2" xfId="10148" xr:uid="{D4D2E696-B21C-4447-8667-DAA20EAAF857}"/>
    <cellStyle name="Normal 108 3 2 3 2 2 2" xfId="14022" xr:uid="{5A8283EE-88C6-4D9B-ABBB-1BF3E7D2CECC}"/>
    <cellStyle name="Normal 108 3 2 3 2 3" xfId="12317" xr:uid="{E668C7E2-5682-46D8-A951-38B31FEB8965}"/>
    <cellStyle name="Normal 108 3 2 3 3" xfId="9297" xr:uid="{575AD82C-FFFE-4FED-8D9E-DAD24585F488}"/>
    <cellStyle name="Normal 108 3 2 3 3 2" xfId="13178" xr:uid="{D4E7955C-0A49-4BF8-B06F-3EFCEDAB0AF4}"/>
    <cellStyle name="Normal 108 3 2 3 4" xfId="11473" xr:uid="{C44BF34E-7C4E-46F5-A3FA-DEA3B2D7DBB8}"/>
    <cellStyle name="Normal 108 3 2 4" xfId="7261" xr:uid="{387F5BAD-7FFD-49A7-8C80-BB67601D9D62}"/>
    <cellStyle name="Normal 108 3 2 4 2" xfId="9740" xr:uid="{1E967B46-C9E4-4F4D-BF0A-2F9F4FBF660C}"/>
    <cellStyle name="Normal 108 3 2 4 2 2" xfId="13614" xr:uid="{1C944799-28C6-405A-87EE-400DBDC8DB0B}"/>
    <cellStyle name="Normal 108 3 2 4 3" xfId="11909" xr:uid="{EB8DC031-1E92-487A-B87B-34F7B084BBAA}"/>
    <cellStyle name="Normal 108 3 2 5" xfId="8672" xr:uid="{AC43BBB3-CDF9-4C5F-A478-E87382BB431B}"/>
    <cellStyle name="Normal 108 3 2 5 2" xfId="12792" xr:uid="{38ABA8BA-F9D8-409E-9336-F0E0064FE205}"/>
    <cellStyle name="Normal 108 3 2 6" xfId="11065" xr:uid="{BB5A2169-1E9E-486D-B91C-84502D35B2CF}"/>
    <cellStyle name="Normal 108 3 3" xfId="4633" xr:uid="{69A3E616-4E78-47DB-A3B9-0D1D1F3A9386}"/>
    <cellStyle name="Normal 108 3 3 2" xfId="7482" xr:uid="{A658B6FC-8E67-4795-8F70-5BAE0625132E}"/>
    <cellStyle name="Normal 108 3 3 2 2" xfId="9957" xr:uid="{CFA387FC-0E1F-4448-BC39-6C9CEB45DDEA}"/>
    <cellStyle name="Normal 108 3 3 2 2 2" xfId="13831" xr:uid="{7AF75D41-4C4E-4849-93A9-403DD015A049}"/>
    <cellStyle name="Normal 108 3 3 2 3" xfId="12126" xr:uid="{7154FF5A-6CE5-491C-AA42-39AFFD5A8A2F}"/>
    <cellStyle name="Normal 108 3 3 3" xfId="9004" xr:uid="{F1A208C7-FD46-47F6-820C-BDAC48935CCE}"/>
    <cellStyle name="Normal 108 3 3 3 2" xfId="12987" xr:uid="{3E4589D0-6C64-4645-9982-0818B31AE539}"/>
    <cellStyle name="Normal 108 3 3 4" xfId="10643" xr:uid="{C2E6DDA2-E76F-4B0E-BA10-C99CF989CFC7}"/>
    <cellStyle name="Normal 108 3 3 4 2" xfId="14497" xr:uid="{2EE7B4FC-D831-4E15-ACED-3B5D4644304A}"/>
    <cellStyle name="Normal 108 3 3 5" xfId="11282" xr:uid="{A1107974-531B-4681-9B03-B3E194B12061}"/>
    <cellStyle name="Normal 108 3 4" xfId="7124" xr:uid="{52AACAE3-7266-418F-95B8-E1C46615F01E}"/>
    <cellStyle name="Normal 108 3 4 2" xfId="9604" xr:uid="{8D133653-C0F7-4866-AE50-DEB8A979FC99}"/>
    <cellStyle name="Normal 108 3 4 2 2" xfId="13478" xr:uid="{42E417FB-3739-4E7D-9F2D-F6EB3196659D}"/>
    <cellStyle name="Normal 108 3 4 3" xfId="11773" xr:uid="{667BBEF6-4781-42BB-830E-24963F3D2434}"/>
    <cellStyle name="Normal 108 3 5" xfId="8432" xr:uid="{3AF2D1A3-B3CB-487C-AC03-353C0257B1C3}"/>
    <cellStyle name="Normal 108 3 5 2" xfId="12656" xr:uid="{306E5E20-72E3-45EA-B4C8-1320ED4EDCC1}"/>
    <cellStyle name="Normal 108 3 6" xfId="10462" xr:uid="{43377AAE-1983-4BB1-A7C1-14A0CDF3A4A3}"/>
    <cellStyle name="Normal 108 3 6 2" xfId="14316" xr:uid="{25F5AE73-A6D4-40A7-BD03-8BD7B34CF6E5}"/>
    <cellStyle name="Normal 108 3 7" xfId="10929" xr:uid="{43167097-C8C6-412D-BB65-6C13B59FEAF5}"/>
    <cellStyle name="Normal 108 4" xfId="1347" xr:uid="{BED867F8-3A24-4E4A-8234-46AECC7BB047}"/>
    <cellStyle name="Normal 108 4 2" xfId="4710" xr:uid="{6746EDAF-DE4D-463C-82B1-F48D6ED09C64}"/>
    <cellStyle name="Normal 108 4 3" xfId="6289" xr:uid="{1E8B39C0-C2B8-4967-9BD6-E941D5A59A29}"/>
    <cellStyle name="Normal 108 4 3 2" xfId="7604" xr:uid="{AA07F12D-DDBE-4CF0-83CF-D6DF372CBA3E}"/>
    <cellStyle name="Normal 108 4 3 2 2" xfId="10079" xr:uid="{A7B79A54-5E6A-4603-A3D1-5B0562FB23D6}"/>
    <cellStyle name="Normal 108 4 3 2 2 2" xfId="13953" xr:uid="{458676B2-7895-40CC-81B5-90E960E18C76}"/>
    <cellStyle name="Normal 108 4 3 2 3" xfId="12248" xr:uid="{27A333D2-72B3-4CF3-AEAC-C7918574FAD9}"/>
    <cellStyle name="Normal 108 4 3 3" xfId="9228" xr:uid="{447FBE4F-9F6F-4132-815F-6243FD4F3368}"/>
    <cellStyle name="Normal 108 4 3 3 2" xfId="13109" xr:uid="{7E7E489A-A29A-4369-8024-908F1B8CCCE6}"/>
    <cellStyle name="Normal 108 4 3 4" xfId="11404" xr:uid="{0EA57663-7201-47E8-B6A7-2B86BE60F2AA}"/>
    <cellStyle name="Normal 108 4 4" xfId="7044" xr:uid="{AC9A730A-8CAA-4060-9ED1-59A21786B47A}"/>
    <cellStyle name="Normal 108 4 4 2" xfId="9524" xr:uid="{9A315A00-357B-4303-8628-47E144222A2D}"/>
    <cellStyle name="Normal 108 4 4 2 2" xfId="13398" xr:uid="{A2AE2011-463F-46E4-97F9-2AE512AE55D8}"/>
    <cellStyle name="Normal 108 4 4 3" xfId="11693" xr:uid="{F213688E-B515-4995-BF32-A99CA6865146}"/>
    <cellStyle name="Normal 108 4 5" xfId="8269" xr:uid="{EEC73D38-CEDD-46A2-8270-4A5D966DBBF5}"/>
    <cellStyle name="Normal 108 4 5 2" xfId="12576" xr:uid="{6512D09E-14FF-4E00-A0BA-1C5A8B834113}"/>
    <cellStyle name="Normal 108 4 6" xfId="10849" xr:uid="{367EFD96-3B75-4201-BAC3-4F391A406019}"/>
    <cellStyle name="Normal 108 5" xfId="1817" xr:uid="{F102E313-3EB6-47E7-85B1-3B182B2B9449}"/>
    <cellStyle name="Normal 108 5 2" xfId="6497" xr:uid="{DA2F3098-BEEF-4CBB-9636-819B32B966A3}"/>
    <cellStyle name="Normal 108 5 2 2" xfId="7731" xr:uid="{BC22D2A1-E531-49F0-9C9A-567D9252DBD3}"/>
    <cellStyle name="Normal 108 5 2 2 2" xfId="10206" xr:uid="{AA3825A3-8D85-460F-B109-EBB3AA1A5590}"/>
    <cellStyle name="Normal 108 5 2 2 2 2" xfId="14080" xr:uid="{FD114BAE-6E0E-4C49-9BB7-F1C3728420D3}"/>
    <cellStyle name="Normal 108 5 2 2 3" xfId="12375" xr:uid="{48FE4948-7F84-487E-BC44-6BD10282CE28}"/>
    <cellStyle name="Normal 108 5 2 3" xfId="9356" xr:uid="{C7294D62-9CF8-4954-8045-C95CCC730AFE}"/>
    <cellStyle name="Normal 108 5 2 3 2" xfId="13236" xr:uid="{657EB211-80CD-4EF8-9DDC-9A118827FA78}"/>
    <cellStyle name="Normal 108 5 2 4" xfId="11531" xr:uid="{7B0C8779-7711-4487-B2D6-8E94D7A7F50A}"/>
    <cellStyle name="Normal 108 5 3" xfId="10563" xr:uid="{118E9D87-E213-4DC2-9F9C-B2CFE0404142}"/>
    <cellStyle name="Normal 108 5 3 2" xfId="14417" xr:uid="{52B4B619-AA32-4F67-9E5D-22EAFDD7D721}"/>
    <cellStyle name="Normal 108 6" xfId="2897" xr:uid="{35DCB2B5-AFF0-4331-A31D-4463025341C5}"/>
    <cellStyle name="Normal 108 7" xfId="4550" xr:uid="{8DDDC8EE-646D-4562-99B2-03F8B91139A5}"/>
    <cellStyle name="Normal 108 7 2" xfId="7402" xr:uid="{86A0717A-1AF2-4A42-AAD2-9ECBCAF1D58A}"/>
    <cellStyle name="Normal 108 7 2 2" xfId="9877" xr:uid="{D45CB9AF-8734-49D4-BE37-9EDAB488B7CD}"/>
    <cellStyle name="Normal 108 7 2 2 2" xfId="13751" xr:uid="{D8D3EBB9-DC36-4777-8305-F5B475B70ECF}"/>
    <cellStyle name="Normal 108 7 2 3" xfId="12046" xr:uid="{28578209-F484-4A08-8724-83F951C83C75}"/>
    <cellStyle name="Normal 108 7 3" xfId="8924" xr:uid="{4EC4A683-3416-40B1-9251-0EEEC72E3323}"/>
    <cellStyle name="Normal 108 7 3 2" xfId="12907" xr:uid="{84BBEB0A-CC6C-4F03-94A1-FCC788607DFD}"/>
    <cellStyle name="Normal 108 7 4" xfId="11202" xr:uid="{1FC91363-C652-4B2E-A220-6599F8143F3E}"/>
    <cellStyle name="Normal 108 8" xfId="8071" xr:uid="{D803196C-D056-4292-8656-A570FF9102A5}"/>
    <cellStyle name="Normal 108 9" xfId="10382" xr:uid="{7A9B4A1C-2AA1-4938-BDDE-410636049918}"/>
    <cellStyle name="Normal 108 9 2" xfId="14236" xr:uid="{2B74B61A-FCC0-4F71-9E79-E9FB83793756}"/>
    <cellStyle name="Normal 109" xfId="776" xr:uid="{90C80FAC-AAD1-4E72-9AF4-8BF307A4ED1A}"/>
    <cellStyle name="Normal 109 2" xfId="1348" xr:uid="{8E97BE02-7764-44DF-94BB-B735383FC81B}"/>
    <cellStyle name="Normal 109 2 2" xfId="5340" xr:uid="{F595FA14-83DD-4879-865A-E32D77ACCA71}"/>
    <cellStyle name="Normal 109 2 2 2" xfId="9118" xr:uid="{D875FBCC-D319-47EB-B6F1-0D054FB98C39}"/>
    <cellStyle name="Normal 109 2 3" xfId="4690" xr:uid="{B2CE837E-DCAC-4A73-B4F5-357DFEFA22A5}"/>
    <cellStyle name="Normal 109 2 4" xfId="8270" xr:uid="{8425E383-1784-492D-BBFB-DF3E03A809D3}"/>
    <cellStyle name="Normal 109 3" xfId="1819" xr:uid="{10A6D4C5-73AA-4B87-95D0-BE35FB6F5FA6}"/>
    <cellStyle name="Normal 109 3 2" xfId="8564" xr:uid="{27DAA914-D412-46CA-B30B-B40F47C71F6C}"/>
    <cellStyle name="Normal 109 4" xfId="2898" xr:uid="{36CCF3BF-278F-401D-85ED-CA1E86F69E26}"/>
    <cellStyle name="Normal 109 5" xfId="8073" xr:uid="{A926BA19-D89D-45C6-A4E7-8236E2CA2D2B}"/>
    <cellStyle name="Normal 11" xfId="208" xr:uid="{FAAF69B9-63DF-48BB-9C59-7BC094CE987C}"/>
    <cellStyle name="Normal 11 2" xfId="465" xr:uid="{28849DA1-7C81-4DCA-B644-509B4CD9EF59}"/>
    <cellStyle name="Normal 11 3" xfId="1117" xr:uid="{002692DF-4087-4271-8820-6942FA2EB896}"/>
    <cellStyle name="Normal 11 3 2" xfId="4022" xr:uid="{1E230AC9-310C-4BB7-A5D7-AD5AA0A641D8}"/>
    <cellStyle name="Normal 11 3 2 2" xfId="5991" xr:uid="{75F96B2E-3090-4DAB-A7D9-BE358AF2A660}"/>
    <cellStyle name="Normal 11 3 3" xfId="2899" xr:uid="{AC9900F1-6EE7-4886-968D-0F166F8C9991}"/>
    <cellStyle name="Normal 11 4" xfId="1163" xr:uid="{51B143BA-8885-42DD-A1A0-B9B89E82CE94}"/>
    <cellStyle name="Normal 11 4 2" xfId="2900" xr:uid="{EAD4FD64-6BC7-419F-A652-09378535C3AE}"/>
    <cellStyle name="Normal 11 4 2 2" xfId="6021" xr:uid="{3A8AB155-D12A-4880-A63A-802D765E543A}"/>
    <cellStyle name="Normal 11 5" xfId="1985" xr:uid="{CFED23F1-108E-4C67-BB26-18A8E440A7BC}"/>
    <cellStyle name="Normal 11 5 2" xfId="2015" xr:uid="{C62EF196-600C-4110-BB07-A20AF9D690D3}"/>
    <cellStyle name="Normal 11 6" xfId="2901" xr:uid="{771495B3-7178-4CC7-974F-88E83B7234DB}"/>
    <cellStyle name="Normal 11 6 2" xfId="5526" xr:uid="{19E89593-A5E0-4435-BFE9-A81726BF14A0}"/>
    <cellStyle name="Normal 110" xfId="778" xr:uid="{BDA9C829-0E7D-4A5D-AB07-2F98C1A7671B}"/>
    <cellStyle name="Normal 110 2" xfId="1352" xr:uid="{8EEE5ABF-804F-474D-B36E-167AD3A8BD6B}"/>
    <cellStyle name="Normal 110 2 2" xfId="5342" xr:uid="{B69AA2AB-0D06-4EF5-8C2C-7D40045E0C7E}"/>
    <cellStyle name="Normal 110 2 2 2" xfId="9120" xr:uid="{4FF55FCD-DCBA-441F-8D96-2D57A7592198}"/>
    <cellStyle name="Normal 110 2 3" xfId="4711" xr:uid="{E944DE42-71A2-4853-9CCF-EBC164AB99BC}"/>
    <cellStyle name="Normal 110 2 4" xfId="8272" xr:uid="{D5B95AD1-94CD-44B0-A514-5D335A6093CF}"/>
    <cellStyle name="Normal 110 3" xfId="1821" xr:uid="{7FCE436A-DAFD-415B-A74A-6B196334CD19}"/>
    <cellStyle name="Normal 110 3 2" xfId="8566" xr:uid="{F0627D27-E981-433E-9CF3-DBE95D3F03EF}"/>
    <cellStyle name="Normal 110 4" xfId="8075" xr:uid="{12B2AAA6-6AB7-41B6-B179-55F872B64B53}"/>
    <cellStyle name="Normal 111" xfId="780" xr:uid="{EE6EDB9E-4F24-439E-B828-048BAE306EF5}"/>
    <cellStyle name="Normal 111 2" xfId="1356" xr:uid="{93244773-B50B-4B0A-8833-6113EE1049AD}"/>
    <cellStyle name="Normal 111 2 2" xfId="5344" xr:uid="{8B64D862-16A3-4B4C-955C-9FCFD11D1E74}"/>
    <cellStyle name="Normal 111 2 2 2" xfId="9122" xr:uid="{01084683-773D-4AC1-8B28-CA68AA839A2A}"/>
    <cellStyle name="Normal 111 2 3" xfId="4712" xr:uid="{D7802FC7-7D89-49C8-9B53-EC51D4DEB5CD}"/>
    <cellStyle name="Normal 111 2 4" xfId="8275" xr:uid="{4C744FB7-A6C5-4DBB-8EAC-326395275DEC}"/>
    <cellStyle name="Normal 111 3" xfId="1823" xr:uid="{3D213B9F-00E7-4883-88E6-0BAE7ABA085A}"/>
    <cellStyle name="Normal 111 3 2" xfId="8568" xr:uid="{8F13E935-3823-41F9-9CD3-09D5632938BD}"/>
    <cellStyle name="Normal 111 4" xfId="8077" xr:uid="{BAFA635A-5A86-4777-A7C3-C6EB14A3D6C5}"/>
    <cellStyle name="Normal 112" xfId="782" xr:uid="{13A5749E-F257-46A1-8DAB-86CCFD53A675}"/>
    <cellStyle name="Normal 112 2" xfId="1351" xr:uid="{D98A994F-DF5B-48B1-BCDB-0857305CC655}"/>
    <cellStyle name="Normal 112 2 2" xfId="5346" xr:uid="{F8EE23D9-2B40-4794-9476-EEEF014888B8}"/>
    <cellStyle name="Normal 112 2 2 2" xfId="9124" xr:uid="{8FBB70E7-8A7A-4618-97EA-622969103948}"/>
    <cellStyle name="Normal 112 2 3" xfId="4713" xr:uid="{BE6068B4-ECDC-4B3B-97E6-5F98347B709B}"/>
    <cellStyle name="Normal 112 2 4" xfId="8271" xr:uid="{732C986B-67A4-4A7C-8AD2-7FFF41BD8D3F}"/>
    <cellStyle name="Normal 112 3" xfId="1825" xr:uid="{2E85A9BD-D2BE-4B3E-8107-0C6A4ADB65B6}"/>
    <cellStyle name="Normal 112 3 2" xfId="8570" xr:uid="{4D195A66-47F1-4B96-B8F4-F2FEC5E24FE3}"/>
    <cellStyle name="Normal 112 4" xfId="2902" xr:uid="{399E8D6E-2DD0-4074-BE48-F554AE4B309C}"/>
    <cellStyle name="Normal 112 5" xfId="8079" xr:uid="{29A62B83-CDCA-416E-9733-3B48599F389A}"/>
    <cellStyle name="Normal 113" xfId="784" xr:uid="{4970DE7E-EB0B-46A6-979A-A05A91533CF7}"/>
    <cellStyle name="Normal 113 2" xfId="1399" xr:uid="{6D4765AE-4A1E-45C3-8905-52FC6664735A}"/>
    <cellStyle name="Normal 113 2 2" xfId="5348" xr:uid="{E724E4CC-F4EE-4238-8EB2-A34AD210413C}"/>
    <cellStyle name="Normal 113 2 2 2" xfId="9126" xr:uid="{30EE0312-5A51-4180-9898-DC3C8FC63876}"/>
    <cellStyle name="Normal 113 2 3" xfId="4714" xr:uid="{F958CBA8-15D5-465B-9A0E-68FED324F50C}"/>
    <cellStyle name="Normal 113 2 4" xfId="8317" xr:uid="{F011DC64-9DAD-4B48-8B08-0BB848A6562B}"/>
    <cellStyle name="Normal 113 3" xfId="1827" xr:uid="{F91812F8-15ED-46C7-8629-076466E44D60}"/>
    <cellStyle name="Normal 113 3 2" xfId="8572" xr:uid="{3A7CB4FA-1C5E-4386-91D4-235994080D51}"/>
    <cellStyle name="Normal 113 4" xfId="2903" xr:uid="{F9347930-9A69-4BAF-AEC8-F71C91913F55}"/>
    <cellStyle name="Normal 113 5" xfId="8081" xr:uid="{7A87852F-26FB-43CB-B779-ED452CA1E7EB}"/>
    <cellStyle name="Normal 114" xfId="786" xr:uid="{66784DDC-8193-4E66-9652-40DDACE26EA4}"/>
    <cellStyle name="Normal 114 2" xfId="1509" xr:uid="{C725A787-A66F-480C-A9F6-FA6E439E108C}"/>
    <cellStyle name="Normal 114 2 2" xfId="5350" xr:uid="{D1DE30B0-1EA5-4429-9FFE-DEA04D06D30F}"/>
    <cellStyle name="Normal 114 2 2 2" xfId="9128" xr:uid="{F62CC55A-242A-47B6-92A8-D2DF13388BA9}"/>
    <cellStyle name="Normal 114 2 3" xfId="4715" xr:uid="{0C9B5A25-E126-49F2-A585-7EEC8F1F1742}"/>
    <cellStyle name="Normal 114 2 4" xfId="8391" xr:uid="{112EF1B1-3BF8-4864-8238-814B5499B518}"/>
    <cellStyle name="Normal 114 3" xfId="1829" xr:uid="{8EB59A6E-2B67-4CB7-90AF-7B8E556A1C4F}"/>
    <cellStyle name="Normal 114 3 2" xfId="8574" xr:uid="{2D507648-CDBE-4322-9DF9-D497592EB372}"/>
    <cellStyle name="Normal 114 4" xfId="8083" xr:uid="{BFAA3F36-CCB3-492B-AC45-5955495196C7}"/>
    <cellStyle name="Normal 115" xfId="788" xr:uid="{B56655ED-C32B-488C-B64F-A0400D04E678}"/>
    <cellStyle name="Normal 115 2" xfId="1510" xr:uid="{5C2BE59E-D597-431B-880D-196AB809522D}"/>
    <cellStyle name="Normal 115 2 2" xfId="4161" xr:uid="{D4E8878B-001E-454C-9E3E-948D7F4CE037}"/>
    <cellStyle name="Normal 115 2 2 2" xfId="8861" xr:uid="{D5A18E4C-CE60-467A-AE34-F2D8B9953650}"/>
    <cellStyle name="Normal 115 2 3" xfId="6634" xr:uid="{3CF90985-5C26-4C5D-856E-80D7AB6E8126}"/>
    <cellStyle name="Normal 115 2 4" xfId="8392" xr:uid="{C8B30F27-1D3E-441E-98B4-98A2FC8DEA34}"/>
    <cellStyle name="Normal 115 3" xfId="1831" xr:uid="{50779270-E133-4510-9E3D-9BE33D63661E}"/>
    <cellStyle name="Normal 115 3 2" xfId="2904" xr:uid="{6E24DF4E-D6C2-4134-8F2C-47C0249B4827}"/>
    <cellStyle name="Normal 115 3 3" xfId="8576" xr:uid="{83F5AB21-C6A8-4845-B407-7C0B35E66055}"/>
    <cellStyle name="Normal 115 4" xfId="8085" xr:uid="{652F3FFF-B886-45DE-9B83-ACA528125A2B}"/>
    <cellStyle name="Normal 116" xfId="790" xr:uid="{3CFCE51A-57A6-44F7-82F7-A0ECC59D75FF}"/>
    <cellStyle name="Normal 116 2" xfId="1595" xr:uid="{0C2907DE-44F1-4011-B807-7F66E93BC8C9}"/>
    <cellStyle name="Normal 116 2 2" xfId="5352" xr:uid="{5B542434-476E-41F7-B064-ADE670BEB4BB}"/>
    <cellStyle name="Normal 116 2 2 2" xfId="9130" xr:uid="{0C0B2DE1-9569-4CD3-8EF6-757CA0417720}"/>
    <cellStyle name="Normal 116 2 3" xfId="4722" xr:uid="{0652E08C-640A-4E04-80E8-3872AFFA8322}"/>
    <cellStyle name="Normal 116 2 4" xfId="8473" xr:uid="{76C5DA81-3BEE-4FB7-A7F6-0DB9B6338AEE}"/>
    <cellStyle name="Normal 116 3" xfId="1833" xr:uid="{F82DB643-D738-440D-BC70-C46FE3382C8E}"/>
    <cellStyle name="Normal 116 3 2" xfId="8578" xr:uid="{676A00C7-4BDC-479D-B850-7E35C71EF957}"/>
    <cellStyle name="Normal 116 4" xfId="2905" xr:uid="{CAA0B95C-29D1-431B-A1E0-3BD7E63EC661}"/>
    <cellStyle name="Normal 116 4 2" xfId="6558" xr:uid="{FE3D19B2-0C43-4EAE-8213-831D6DB76DF5}"/>
    <cellStyle name="Normal 116 5" xfId="8087" xr:uid="{165A615A-58EC-475E-81B8-5D8DF5F3D9CA}"/>
    <cellStyle name="Normal 117" xfId="792" xr:uid="{F518185D-C1A8-492A-9CB2-32ECFBF1E46E}"/>
    <cellStyle name="Normal 117 2" xfId="1606" xr:uid="{A5B698F6-45BB-4CD5-BD34-54A255141CB8}"/>
    <cellStyle name="Normal 117 2 2" xfId="5354" xr:uid="{2B024F97-772D-4DD6-B309-4C63FFA34234}"/>
    <cellStyle name="Normal 117 2 2 2" xfId="9132" xr:uid="{708AF237-037B-48E0-90CE-CEA35D44649F}"/>
    <cellStyle name="Normal 117 2 3" xfId="5041" xr:uid="{41DAA8C3-5CFE-424B-A5CA-1A46D5203212}"/>
    <cellStyle name="Normal 117 2 4" xfId="8483" xr:uid="{2BBBD81D-8BB4-4397-BFCE-DDB8369EFAD4}"/>
    <cellStyle name="Normal 117 3" xfId="1835" xr:uid="{A918F355-A9E1-4A6A-9CDC-A2084E0209EA}"/>
    <cellStyle name="Normal 117 3 2" xfId="8580" xr:uid="{8581415E-DC29-4EE8-8D48-5C5E3DFDD23C}"/>
    <cellStyle name="Normal 117 4" xfId="2906" xr:uid="{D098AFE6-9FB1-4EAA-8265-3AEE89CDDF8A}"/>
    <cellStyle name="Normal 117 4 2" xfId="4728" xr:uid="{35CE7D1B-919A-4C02-807A-52FA439D8C7A}"/>
    <cellStyle name="Normal 117 5" xfId="6568" xr:uid="{1D1BF28F-1190-4ACD-BE7D-3BE6C66279B8}"/>
    <cellStyle name="Normal 117 6" xfId="8089" xr:uid="{DF94F972-4C06-45F1-8CB4-59FC22FF7168}"/>
    <cellStyle name="Normal 118" xfId="122" xr:uid="{0CA5CC50-1AF2-4AAB-9218-B0DB41616748}"/>
    <cellStyle name="Normal 118 2" xfId="1610" xr:uid="{A9DE4944-1514-438F-B20F-39386DCFDC98}"/>
    <cellStyle name="Normal 118 2 2" xfId="2907" xr:uid="{EDBC2BF5-4B3D-48F0-9EF4-7DDF80C46AE5}"/>
    <cellStyle name="Normal 118 2 2 2" xfId="5356" xr:uid="{E8D88C2A-01EF-4553-9F70-9DBDD87D2E0D}"/>
    <cellStyle name="Normal 118 2 2 3" xfId="8785" xr:uid="{69CAB4CB-0421-46AD-9A6F-9E13B3242BE9}"/>
    <cellStyle name="Normal 118 2 3" xfId="5043" xr:uid="{7B0C1869-619F-40FB-92FE-FD78FDD4926A}"/>
    <cellStyle name="Normal 118 2 4" xfId="8487" xr:uid="{BA65DEB7-89B8-46BA-BAAF-3D2F8BE3966D}"/>
    <cellStyle name="Normal 118 3" xfId="1749" xr:uid="{087548E0-CE74-414C-9B6B-463BAB9C86FE}"/>
    <cellStyle name="Normal 118 3 2" xfId="8551" xr:uid="{923D12E5-2330-4BFC-B6A6-757F0630C087}"/>
    <cellStyle name="Normal 118 4" xfId="4730" xr:uid="{CA45177A-0A0D-4977-B7A9-32C95280FA26}"/>
    <cellStyle name="Normal 118 5" xfId="6572" xr:uid="{E147758D-4E64-475F-BC08-3FA3F94F4EA0}"/>
    <cellStyle name="Normal 118 6" xfId="7957" xr:uid="{57F518E3-120F-471D-ADCF-E0C73C343E2E}"/>
    <cellStyle name="Normal 119" xfId="795" xr:uid="{ABE72C82-5F8B-46BF-B344-AB78575E6790}"/>
    <cellStyle name="Normal 119 2" xfId="1603" xr:uid="{3853494E-DF6D-439A-B51B-7A249D48DFD5}"/>
    <cellStyle name="Normal 119 2 2" xfId="5358" xr:uid="{468E7DC4-684C-4075-8A70-5F9732F498A1}"/>
    <cellStyle name="Normal 119 2 2 2" xfId="9134" xr:uid="{C61E3E25-E2EF-4D7E-89E7-B2854D3DD207}"/>
    <cellStyle name="Normal 119 2 3" xfId="4720" xr:uid="{62F7AF1B-B5D5-42FB-BD30-012A4D70357A}"/>
    <cellStyle name="Normal 119 2 4" xfId="8480" xr:uid="{05940EDF-5C7D-4C4A-B95D-A24807DC4E06}"/>
    <cellStyle name="Normal 119 3" xfId="1838" xr:uid="{F13CE892-7CB2-4854-9491-88A9E3DD0C44}"/>
    <cellStyle name="Normal 119 3 2" xfId="8582" xr:uid="{1268F9AA-561B-4841-9EBB-68F1329AD23C}"/>
    <cellStyle name="Normal 119 4" xfId="2908" xr:uid="{EF98A6DF-772D-40C3-92EF-2C159C3070C9}"/>
    <cellStyle name="Normal 119 4 2" xfId="6565" xr:uid="{CFAC8F4C-1E8D-48D6-94C6-EF8E357CC366}"/>
    <cellStyle name="Normal 119 5" xfId="8091" xr:uid="{9549F6E9-39BD-44AA-A214-457ABA76442D}"/>
    <cellStyle name="Normal 12" xfId="209" xr:uid="{B1FB0330-B1E2-4428-9C97-5D95FFAA5ACB}"/>
    <cellStyle name="Normal 12 2" xfId="466" xr:uid="{60D664D7-E78D-48C2-A010-507B811B29ED}"/>
    <cellStyle name="Normal 12 2 2" xfId="4932" xr:uid="{EA4D9F24-AEE0-48E4-B259-E32E55585111}"/>
    <cellStyle name="Normal 12 3" xfId="1118" xr:uid="{00E5F707-F17D-4668-A117-FE30B17DFCFF}"/>
    <cellStyle name="Normal 12 3 2" xfId="2909" xr:uid="{510CFF88-C2D2-4E0A-8C5A-2C785ACB6A43}"/>
    <cellStyle name="Normal 12 3 2 2" xfId="4763" xr:uid="{8A2113EB-3A0A-4E9A-84AC-C63D790AE939}"/>
    <cellStyle name="Normal 12 3 2 3" xfId="5992" xr:uid="{E8580156-7C87-4F78-8B52-62A883D62242}"/>
    <cellStyle name="Normal 12 3 3" xfId="8154" xr:uid="{97D70DB1-8565-456D-B0C8-64A2E3D61A58}"/>
    <cellStyle name="Normal 12 4" xfId="1283" xr:uid="{64F7C574-E2B6-448B-A7FF-EE91F1EE024B}"/>
    <cellStyle name="Normal 12 4 2" xfId="2910" xr:uid="{D09C6E8D-F821-49E1-AD43-49E3A80EF384}"/>
    <cellStyle name="Normal 12 4 2 2" xfId="6057" xr:uid="{41F2C429-F7C4-4764-90C5-908B541675A3}"/>
    <cellStyle name="Normal 12 5" xfId="4403" xr:uid="{0D7B8196-EF78-47B3-AF37-7ABEB9AFA2A8}"/>
    <cellStyle name="Normal 12 6" xfId="5525" xr:uid="{0DEDF010-EA98-4662-8259-756089A829D8}"/>
    <cellStyle name="Normal 120" xfId="173" xr:uid="{83F6DE12-E930-4958-8154-7FCA777FB039}"/>
    <cellStyle name="Normal 120 2" xfId="1614" xr:uid="{65CD18C3-0BFB-47DC-BE9F-E2885CC8F438}"/>
    <cellStyle name="Normal 120 2 2" xfId="2911" xr:uid="{7927A66B-449E-4698-8C38-B5E7804E700F}"/>
    <cellStyle name="Normal 120 2 2 2" xfId="5360" xr:uid="{78B53761-73FE-48C3-BEED-9002363F1BF9}"/>
    <cellStyle name="Normal 120 2 2 3" xfId="8786" xr:uid="{4383B511-8C91-4653-A001-A644988806E2}"/>
    <cellStyle name="Normal 120 2 3" xfId="5045" xr:uid="{51D97CFA-17B6-4C90-9B15-B8C0B061C6BC}"/>
    <cellStyle name="Normal 120 2 4" xfId="8491" xr:uid="{DE5BD45F-0A1E-4B28-BB14-D83D3D7556AC}"/>
    <cellStyle name="Normal 120 3" xfId="1798" xr:uid="{A4EC28C9-5BE0-4DE7-8BC8-5DC01433D87A}"/>
    <cellStyle name="Normal 120 3 2" xfId="8559" xr:uid="{73F3A175-A3C7-47D7-BE75-7CCBA5D4D91A}"/>
    <cellStyle name="Normal 120 4" xfId="4732" xr:uid="{9547629F-0899-4C26-8CAC-1A094EE82C69}"/>
    <cellStyle name="Normal 120 5" xfId="6575" xr:uid="{C49EC8E7-BD8F-4A41-934B-09F97636E0B0}"/>
    <cellStyle name="Normal 120 6" xfId="8007" xr:uid="{55DAF0A3-C7AF-48FC-89B7-6D79FC9E780C}"/>
    <cellStyle name="Normal 121" xfId="797" xr:uid="{CE6ADA41-D094-481D-ACE2-1373358E9979}"/>
    <cellStyle name="Normal 121 2" xfId="1617" xr:uid="{B2C400A0-CBA1-43FD-BD0A-6D7B3A34D57F}"/>
    <cellStyle name="Normal 121 2 2" xfId="5362" xr:uid="{090283CD-AF9F-4B2D-8114-968463E82A20}"/>
    <cellStyle name="Normal 121 2 2 2" xfId="9136" xr:uid="{394E019F-502D-48C1-85C7-90C4CFF23A5F}"/>
    <cellStyle name="Normal 121 2 3" xfId="4723" xr:uid="{0B928C8C-19DE-4867-9DD4-2B524D2F56FE}"/>
    <cellStyle name="Normal 121 2 4" xfId="8493" xr:uid="{2E575E28-3F9C-42A2-B982-381AE1DB6A31}"/>
    <cellStyle name="Normal 121 3" xfId="1839" xr:uid="{BBC1DC0B-A35B-4A8C-AE76-99972FE36299}"/>
    <cellStyle name="Normal 121 3 2" xfId="8583" xr:uid="{61049F93-A360-4D56-A9F3-C36FCEAE7E7E}"/>
    <cellStyle name="Normal 121 4" xfId="2912" xr:uid="{758C089B-DAA9-48C0-8DB2-E0B6808E43B8}"/>
    <cellStyle name="Normal 121 4 2" xfId="6578" xr:uid="{80A3E947-9C6B-499B-BA50-ECB38835F986}"/>
    <cellStyle name="Normal 121 5" xfId="8092" xr:uid="{E52307A8-96E2-4DC4-B398-F8EAC23BE9A0}"/>
    <cellStyle name="Normal 122" xfId="635" xr:uid="{A2167C7D-DC75-493E-9A92-182A1001472C}"/>
    <cellStyle name="Normal 122 2" xfId="1619" xr:uid="{D3FA22C4-F7FE-431C-A096-6543A5EFAB18}"/>
    <cellStyle name="Normal 122 2 2" xfId="5364" xr:uid="{AB245D0B-D3E7-46A6-8118-5488C797AF0A}"/>
    <cellStyle name="Normal 122 2 2 2" xfId="9138" xr:uid="{67C70D6F-AB29-42FF-A1E9-285E9EAC87B2}"/>
    <cellStyle name="Normal 122 2 3" xfId="5048" xr:uid="{4B0392DC-9DCF-4567-8475-B3B928800D03}"/>
    <cellStyle name="Normal 122 2 4" xfId="8494" xr:uid="{56BA0CDA-DBD4-4B3D-8B77-3B30B760AAFF}"/>
    <cellStyle name="Normal 122 3" xfId="1804" xr:uid="{355DCD61-A252-4665-BEBD-FE66956A28DB}"/>
    <cellStyle name="Normal 122 3 2" xfId="5257" xr:uid="{E927B759-BDD9-457F-91A7-64CAEC111440}"/>
    <cellStyle name="Normal 122 3 3" xfId="8560" xr:uid="{2282785B-DC97-49DB-A88C-D25562C79C4C}"/>
    <cellStyle name="Normal 122 4" xfId="2913" xr:uid="{5CC10018-B350-434D-ADAA-71D54C98CBF8}"/>
    <cellStyle name="Normal 122 4 2" xfId="4736" xr:uid="{184EA739-CF78-42F2-8BA9-9FE14A4104BE}"/>
    <cellStyle name="Normal 122 5" xfId="6580" xr:uid="{1E93AA3F-D848-432A-BA17-130C6BC58C02}"/>
    <cellStyle name="Normal 122 6" xfId="8040" xr:uid="{3725BF99-8290-49A4-BAA2-9F57DE35DF5D}"/>
    <cellStyle name="Normal 123" xfId="1027" xr:uid="{A6ECE96F-51DC-44C4-8F96-3D25276FFE3F}"/>
    <cellStyle name="Normal 123 2" xfId="1618" xr:uid="{923BAEF2-2BB9-43A9-8916-A5F3A5F8C348}"/>
    <cellStyle name="Normal 123 2 2" xfId="4753" xr:uid="{BE90B445-1F02-4D63-8DCB-7FB82082C511}"/>
    <cellStyle name="Normal 123 3" xfId="1847" xr:uid="{2D03947A-F1FE-4A86-87C6-419CB0FBDECD}"/>
    <cellStyle name="Normal 123 3 2" xfId="6579" xr:uid="{F63DB04C-164D-4199-8D73-C43B80C0FA89}"/>
    <cellStyle name="Normal 123 4" xfId="2914" xr:uid="{6B20031D-FCCD-4C5C-81CD-1C8042E7E01F}"/>
    <cellStyle name="Normal 124" xfId="633" xr:uid="{C6A8A531-DE5C-4662-8F5F-364AB00253EF}"/>
    <cellStyle name="Normal 124 2" xfId="1615" xr:uid="{CE6CBBBA-5636-4FE9-A336-2C53B4931780}"/>
    <cellStyle name="Normal 124 2 2" xfId="5018" xr:uid="{A300167F-F3F6-4595-84D2-C6C2F91926C1}"/>
    <cellStyle name="Normal 124 3" xfId="1803" xr:uid="{A365D37D-2A11-45FC-AB12-071C72751E7C}"/>
    <cellStyle name="Normal 124 3 2" xfId="6576" xr:uid="{6A1F7F37-A19F-4DD5-A32E-9D08FFFFEB3C}"/>
    <cellStyle name="Normal 124 4" xfId="2915" xr:uid="{0185FDEA-8D27-40BF-A013-4717251D0D68}"/>
    <cellStyle name="Normal 125" xfId="1626" xr:uid="{1A396627-73A7-4103-828D-241F18F2B093}"/>
    <cellStyle name="Normal 125 2" xfId="5158" xr:uid="{801DB1E3-6188-45D8-87EC-274C1654EF4E}"/>
    <cellStyle name="Normal 125 3" xfId="8500" xr:uid="{BF08A93A-5CC7-4958-99A1-7A1450B32F04}"/>
    <cellStyle name="Normal 126" xfId="1600" xr:uid="{D7983276-0BD5-47AF-AEED-F319D07FCA5C}"/>
    <cellStyle name="Normal 126 2" xfId="5089" xr:uid="{B062AB84-2E46-4F84-A44D-9678F8C77664}"/>
    <cellStyle name="Normal 126 3" xfId="8478" xr:uid="{6F108947-E289-470A-AA74-2C818076E5A9}"/>
    <cellStyle name="Normal 127" xfId="1629" xr:uid="{DCE7DACB-4A6D-499C-9E74-5D90CE704924}"/>
    <cellStyle name="Normal 127 2" xfId="2916" xr:uid="{A7CAEB02-B87E-4754-8B36-DCC66DBF69FD}"/>
    <cellStyle name="Normal 127 2 2" xfId="5108" xr:uid="{8EEDA722-4DF7-4A7D-AEFE-A97E7A82A813}"/>
    <cellStyle name="Normal 127 3" xfId="6586" xr:uid="{F7EFFBE8-7C32-4238-B981-997DEB03D282}"/>
    <cellStyle name="Normal 127 4" xfId="8503" xr:uid="{F537F95F-2C15-49D7-949F-C5452035566E}"/>
    <cellStyle name="Normal 128" xfId="1631" xr:uid="{A7DA0D8D-11DD-4918-A687-286109011A8B}"/>
    <cellStyle name="Normal 128 2" xfId="2917" xr:uid="{210FA524-5855-4AB9-82A2-2F1479158AF2}"/>
    <cellStyle name="Normal 128 2 2" xfId="5165" xr:uid="{65B69621-720D-4A7D-908F-174E030F7386}"/>
    <cellStyle name="Normal 128 3" xfId="6588" xr:uid="{5FD5CCAA-7031-44BE-92FE-E5148CF7C417}"/>
    <cellStyle name="Normal 128 4" xfId="8505" xr:uid="{D25E15D3-362C-4ABA-9C87-1CA3446A34BB}"/>
    <cellStyle name="Normal 129" xfId="1632" xr:uid="{2BF69572-3FFA-466B-9BEF-9D245246FC10}"/>
    <cellStyle name="Normal 129 2" xfId="2918" xr:uid="{1655D2A3-9A19-4914-8C65-DD60E2726D7C}"/>
    <cellStyle name="Normal 129 2 2" xfId="5138" xr:uid="{9AA5135F-12E8-45B7-ACAD-F532CEFC91DD}"/>
    <cellStyle name="Normal 129 3" xfId="6589" xr:uid="{DD89B0D7-2200-46C6-93FC-9657E86B2DDB}"/>
    <cellStyle name="Normal 129 4" xfId="8506" xr:uid="{68E4B514-32D2-4C79-9748-87E476FA50F3}"/>
    <cellStyle name="Normal 13" xfId="235" xr:uid="{49BE97A6-8254-4934-8B1C-E8695DFC8D01}"/>
    <cellStyle name="Normal 13 10" xfId="906" xr:uid="{E3D0C8D7-E7FC-49B9-9CBF-4E0E43D9CB21}"/>
    <cellStyle name="Normal 13 11" xfId="1119" xr:uid="{9F8AFD14-C52F-40FE-923B-31E4707F4A9D}"/>
    <cellStyle name="Normal 13 11 2" xfId="2919" xr:uid="{F0268F44-5547-443A-92FA-D0827F112B97}"/>
    <cellStyle name="Normal 13 11 2 2" xfId="5993" xr:uid="{94A34652-2360-488C-870C-25B75CE1C09B}"/>
    <cellStyle name="Normal 13 12" xfId="2920" xr:uid="{DA2DC380-E38B-4EEA-BC01-334F5332E50B}"/>
    <cellStyle name="Normal 13 12 2" xfId="2921" xr:uid="{69DE4B20-1B08-41C1-901E-75B505123436}"/>
    <cellStyle name="Normal 13 12 3" xfId="4404" xr:uid="{2163382B-76BD-4E0C-A57F-878D86E8576B}"/>
    <cellStyle name="Normal 13 13" xfId="2922" xr:uid="{00B149F0-92E4-41A1-BC12-9CF16434B3B5}"/>
    <cellStyle name="Normal 13 2" xfId="279" xr:uid="{C2D1EE95-405D-4490-B61C-620B2931DBDD}"/>
    <cellStyle name="Normal 13 2 2" xfId="467" xr:uid="{35224077-ECDB-4093-B47B-68369EE31A23}"/>
    <cellStyle name="Normal 13 2 2 2" xfId="4933" xr:uid="{C4ECDFCB-3FD3-4155-B342-5A94B9A17232}"/>
    <cellStyle name="Normal 13 2 3" xfId="2923" xr:uid="{F989AA90-E416-4229-9299-9CD90FA55469}"/>
    <cellStyle name="Normal 13 2 3 2" xfId="4795" xr:uid="{C42A4BFD-C1E1-44E9-918A-80BC2962D316}"/>
    <cellStyle name="Normal 13 2 3 3" xfId="8787" xr:uid="{4AD2E6D1-A42E-4FC1-9D47-44E4A1D14D22}"/>
    <cellStyle name="Normal 13 2 4" xfId="2924" xr:uid="{4693F0BD-9393-4072-94F9-2BBFCC7C508B}"/>
    <cellStyle name="Normal 13 2 4 2" xfId="5524" xr:uid="{6F612C1C-9335-426C-AE00-887E0556C25D}"/>
    <cellStyle name="Normal 13 3" xfId="468" xr:uid="{C08667DD-24DB-474A-AE86-BA5D64BF0F4A}"/>
    <cellStyle name="Normal 13 3 2" xfId="1405" xr:uid="{E2FA8B74-9445-462F-9E30-D8A99E3FEC87}"/>
    <cellStyle name="Normal 13 3 2 2" xfId="2925" xr:uid="{51CA1173-2DBA-4C20-A373-A873C65C05C8}"/>
    <cellStyle name="Normal 13 3 2 2 2" xfId="6067" xr:uid="{AAEE44EA-8594-4913-BDB1-1738D08F5B15}"/>
    <cellStyle name="Normal 13 3 3" xfId="894" xr:uid="{A93A0B00-424E-439E-921D-531CF857AD5F}"/>
    <cellStyle name="Normal 13 3 3 2" xfId="4222" xr:uid="{9F507491-0C12-4456-8941-E2FDD33DC352}"/>
    <cellStyle name="Normal 13 4" xfId="822" xr:uid="{7687E6C8-34FB-4FBD-996F-7953492A2D68}"/>
    <cellStyle name="Normal 13 4 2" xfId="4765" xr:uid="{A5B2635A-14B0-4A04-92E7-B41DCDA49FF1}"/>
    <cellStyle name="Normal 13 4 3" xfId="8098" xr:uid="{BF2509EC-E344-46E9-9797-08897F33076C}"/>
    <cellStyle name="Normal 13 5" xfId="821" xr:uid="{C9C214AA-8B42-4108-B78E-87C2A13714BB}"/>
    <cellStyle name="Normal 13 6" xfId="1042" xr:uid="{02326B2D-C569-492F-8DEA-3CB158E22655}"/>
    <cellStyle name="Normal 13 7" xfId="1020" xr:uid="{0F9C6F5E-C52F-40BB-9B99-D2890A216039}"/>
    <cellStyle name="Normal 13 8" xfId="1001" xr:uid="{7DCAAD6E-9C51-4C30-804D-9145D5D85CF2}"/>
    <cellStyle name="Normal 13 9" xfId="947" xr:uid="{037F5CDF-B830-4AF2-82CF-B6476F915D41}"/>
    <cellStyle name="Normal 130" xfId="1634" xr:uid="{E749278C-0ED8-4A69-B8B6-0FB75E9A9DED}"/>
    <cellStyle name="Normal 130 2" xfId="2926" xr:uid="{D0D73891-C3D6-4B75-A71F-F695864FD7B1}"/>
    <cellStyle name="Normal 130 2 2" xfId="5096" xr:uid="{9FA92BB4-436C-4E5B-BA4B-2ACE5824929A}"/>
    <cellStyle name="Normal 130 3" xfId="6591" xr:uid="{C9D72196-6ABE-4DC6-81AD-5BC5A4E1CF46}"/>
    <cellStyle name="Normal 130 4" xfId="8508" xr:uid="{865CB009-F349-41C3-BD86-83EA2CE9BE93}"/>
    <cellStyle name="Normal 131" xfId="1620" xr:uid="{F761964E-CC12-4401-A554-B3253C97AD00}"/>
    <cellStyle name="Normal 131 2" xfId="2927" xr:uid="{8ECE56A0-F7F1-4BF7-89A8-559F6667FC31}"/>
    <cellStyle name="Normal 131 2 2" xfId="5155" xr:uid="{4E659969-EF1F-4788-B854-D5EE949D80B1}"/>
    <cellStyle name="Normal 131 3" xfId="6581" xr:uid="{194A6F46-DF4B-4934-9DB3-C76FEEDA00CA}"/>
    <cellStyle name="Normal 131 4" xfId="8495" xr:uid="{D9EFD2F1-850A-485F-9C7D-DA6AA9267DF2}"/>
    <cellStyle name="Normal 132" xfId="1640" xr:uid="{E242E5D2-6525-4005-B05C-F424F72E7675}"/>
    <cellStyle name="Normal 132 2" xfId="2928" xr:uid="{F0FCEA8C-F497-4BB9-878C-FF35925ED246}"/>
    <cellStyle name="Normal 132 2 2" xfId="5121" xr:uid="{7100051E-F1BE-4923-B0B4-75E50D9AAEB1}"/>
    <cellStyle name="Normal 132 3" xfId="6596" xr:uid="{683A1178-4020-426E-A625-2B62F67BC93F}"/>
    <cellStyle name="Normal 132 4" xfId="8513" xr:uid="{7DDEA7D2-C08D-46F4-97A2-E7F303FB4E54}"/>
    <cellStyle name="Normal 133" xfId="1636" xr:uid="{EC0E4867-6A93-4D19-8785-322EB4D8C9AF}"/>
    <cellStyle name="Normal 133 2" xfId="2929" xr:uid="{A5229C44-492C-470A-96BC-E55CBA068DDB}"/>
    <cellStyle name="Normal 133 2 2" xfId="5084" xr:uid="{B386BCB2-1E89-4169-B372-E27FA6150186}"/>
    <cellStyle name="Normal 133 3" xfId="6592" xr:uid="{412A739F-6F8A-4ABB-AC0D-D8B2F8BDE09F}"/>
    <cellStyle name="Normal 133 4" xfId="8509" xr:uid="{CC5E44B8-AD95-4EC9-8FE1-C1B27F58CBB0}"/>
    <cellStyle name="Normal 134" xfId="1613" xr:uid="{0A0E7927-D71D-4F36-BA8B-476E426DCC44}"/>
    <cellStyle name="Normal 134 2" xfId="5114" xr:uid="{66024BF3-3D2D-4000-A5C0-20F647ED5216}"/>
    <cellStyle name="Normal 134 3" xfId="8490" xr:uid="{B9307984-B403-4045-93D4-71D8B180834D}"/>
    <cellStyle name="Normal 135" xfId="1633" xr:uid="{380D7EB1-6E98-40C4-97C1-F4104131C6F8}"/>
    <cellStyle name="Normal 135 2" xfId="2930" xr:uid="{5F826822-43B7-43B6-9402-D026C8B380EC}"/>
    <cellStyle name="Normal 135 2 2" xfId="5127" xr:uid="{13896A27-1309-41DB-B316-472272B83BD6}"/>
    <cellStyle name="Normal 135 3" xfId="6590" xr:uid="{E54127FF-522A-4C76-A205-1B43067B7EDA}"/>
    <cellStyle name="Normal 135 4" xfId="8507" xr:uid="{04F9C859-401B-495D-9D73-682649B1AA04}"/>
    <cellStyle name="Normal 136" xfId="1639" xr:uid="{C5F0A077-4B07-485B-87D3-3A01E96F1BC1}"/>
    <cellStyle name="Normal 136 2" xfId="2931" xr:uid="{33B2B5B6-4340-421A-8A27-721E9B0B5BDC}"/>
    <cellStyle name="Normal 136 2 2" xfId="5095" xr:uid="{1E679764-492D-4B79-8337-1C42790E8198}"/>
    <cellStyle name="Normal 136 3" xfId="6595" xr:uid="{EB1FDE75-8FEC-4047-9970-D2226ADA817A}"/>
    <cellStyle name="Normal 136 4" xfId="8512" xr:uid="{3BDB04B2-83A4-4A97-BCEB-0ABB75F177F0}"/>
    <cellStyle name="Normal 137" xfId="1648" xr:uid="{27A9136D-9950-4713-A0E8-CF3EE2A0D976}"/>
    <cellStyle name="Normal 137 2" xfId="2932" xr:uid="{1124FF23-6EFD-4BC4-A24A-541F93D66DFD}"/>
    <cellStyle name="Normal 137 2 2" xfId="5110" xr:uid="{BD5EF5A0-D0D4-427D-AB7C-D79D0B0C05D8}"/>
    <cellStyle name="Normal 137 3" xfId="6603" xr:uid="{871FE80B-6B4A-4522-B60F-754C2D358478}"/>
    <cellStyle name="Normal 137 4" xfId="8521" xr:uid="{1913C2F8-0890-465D-960E-86B3F4271D7F}"/>
    <cellStyle name="Normal 138" xfId="1650" xr:uid="{AD531F10-9FB9-48E6-B926-C9693B327085}"/>
    <cellStyle name="Normal 138 2" xfId="2933" xr:uid="{2C2EB6CD-26B3-48B3-B157-4D845F0DF5E5}"/>
    <cellStyle name="Normal 138 2 2" xfId="5078" xr:uid="{B6AE6C07-8A35-4CD0-9252-679C7D1D336F}"/>
    <cellStyle name="Normal 138 3" xfId="6604" xr:uid="{525E9443-2250-4DC1-BF5E-FE27FCB3967F}"/>
    <cellStyle name="Normal 138 4" xfId="8522" xr:uid="{3C59DFD2-8BD0-4C93-ADE4-4F86EE8FFCA2}"/>
    <cellStyle name="Normal 139" xfId="1652" xr:uid="{3332DD8D-741C-46A7-867A-3399799B08E5}"/>
    <cellStyle name="Normal 139 2" xfId="2934" xr:uid="{051CD635-99BD-4DFC-8D2E-E428D76FB893}"/>
    <cellStyle name="Normal 139 2 2" xfId="5379" xr:uid="{8BE578E8-8FF4-417A-855C-A6AC97D14B88}"/>
    <cellStyle name="Normal 139 2 2 2" xfId="9146" xr:uid="{C3449DBE-9D9D-4769-B021-E0863A3FA828}"/>
    <cellStyle name="Normal 139 2 3" xfId="5187" xr:uid="{70D119CB-29D0-4742-A93F-5B4D8D0F6CEA}"/>
    <cellStyle name="Normal 139 2 4" xfId="8788" xr:uid="{2965B304-4450-4A53-8EFE-647174DCEA35}"/>
    <cellStyle name="Normal 139 3" xfId="5185" xr:uid="{AA176741-60B1-48C7-AD73-320E73F50AE3}"/>
    <cellStyle name="Normal 139 4" xfId="5259" xr:uid="{06456E3A-7DFF-43D0-A919-C0167DB7DDF6}"/>
    <cellStyle name="Normal 139 4 2" xfId="9067" xr:uid="{E0C16F45-9B74-47AA-8EEF-D0CBC500619F}"/>
    <cellStyle name="Normal 139 5" xfId="4738" xr:uid="{3B097B8F-E08B-48F7-8442-35B49BC4E515}"/>
    <cellStyle name="Normal 139 6" xfId="6605" xr:uid="{105AFDBF-E6E1-4F74-B7B5-F3E17C1E42BE}"/>
    <cellStyle name="Normal 139 7" xfId="8524" xr:uid="{56DB159A-8785-4427-8043-173EB07D29E5}"/>
    <cellStyle name="Normal 14" xfId="239" xr:uid="{EBF71CB0-7A39-43BD-BE3E-B3676A66E8F9}"/>
    <cellStyle name="Normal 14 10" xfId="2935" xr:uid="{525DBF51-B7AF-4833-B5AD-53F6280F4922}"/>
    <cellStyle name="Normal 14 10 2" xfId="4391" xr:uid="{ED2778FB-54BB-41A6-B3AB-AB5274921AD6}"/>
    <cellStyle name="Normal 14 11" xfId="2936" xr:uid="{E278C689-EB27-4B20-8A71-CB4EBA9821DA}"/>
    <cellStyle name="Normal 14 11 2" xfId="6366" xr:uid="{71E05AF4-3D4E-42B7-B879-0D45F5AF4266}"/>
    <cellStyle name="Normal 14 2" xfId="70" xr:uid="{EC8B7E7A-B952-4641-95DD-0EA4DFBFA961}"/>
    <cellStyle name="Normal 14 2 2" xfId="280" xr:uid="{E0C271EC-DB57-423D-824F-77A0EDB7555A}"/>
    <cellStyle name="Normal 14 2 2 2" xfId="281" xr:uid="{6AE76D73-4257-479C-940A-A9F502A511B9}"/>
    <cellStyle name="Normal 14 2 2 2 2" xfId="469" xr:uid="{67653DF8-7FBE-4404-8BA0-69310AB2FDA7}"/>
    <cellStyle name="Normal 14 2 2 2 2 2" xfId="4934" xr:uid="{01DE7A8E-6AFD-4E84-A232-3CE8189F85BD}"/>
    <cellStyle name="Normal 14 2 2 2 3" xfId="4797" xr:uid="{603DC07E-20A0-4E58-8C40-D5146D448633}"/>
    <cellStyle name="Normal 14 2 2 3" xfId="470" xr:uid="{E52964A4-FD64-4D3A-906C-431D826BA812}"/>
    <cellStyle name="Normal 14 2 2 3 2" xfId="4935" xr:uid="{94AE375D-E4C6-4AA4-B2CE-51D375650E71}"/>
    <cellStyle name="Normal 14 2 2 4" xfId="4796" xr:uid="{3EE1706B-9177-419F-BF5F-F1A16AE288FB}"/>
    <cellStyle name="Normal 14 2 3" xfId="83" xr:uid="{399108AF-90A8-4D19-A763-F62E1F2FDDC6}"/>
    <cellStyle name="Normal 14 2 3 2" xfId="471" xr:uid="{7488527D-9CC0-4173-AC77-0116E75FF2F3}"/>
    <cellStyle name="Normal 14 2 3 2 2" xfId="4936" xr:uid="{D43B30CA-458E-4059-AE94-622F2E1727F7}"/>
    <cellStyle name="Normal 14 2 3 3" xfId="4814" xr:uid="{55552807-031D-44FF-B48A-39D98A340ED0}"/>
    <cellStyle name="Normal 14 2 4" xfId="310" xr:uid="{24FEED4E-8FDB-4285-88EE-77042654142F}"/>
    <cellStyle name="Normal 14 2 4 2" xfId="472" xr:uid="{A2E6252E-76D9-425E-BB84-89E8606D2C92}"/>
    <cellStyle name="Normal 14 2 4 2 2" xfId="4937" xr:uid="{7189A3B9-C877-4562-96FE-B5B214840225}"/>
    <cellStyle name="Normal 14 2 4 3" xfId="4820" xr:uid="{5787D040-1BB3-4967-AB8D-D13BD57F7873}"/>
    <cellStyle name="Normal 14 2 5" xfId="473" xr:uid="{E13191A6-55FC-4D73-99D1-1E76D528E44B}"/>
    <cellStyle name="Normal 14 2 5 2" xfId="2938" xr:uid="{C442269F-D4BE-49D5-87F0-A579DC339ABA}"/>
    <cellStyle name="Normal 14 2 5 3" xfId="2937" xr:uid="{538A3B1E-EDC7-44E3-BEAE-AE613A71BF38}"/>
    <cellStyle name="Normal 14 2 6" xfId="73" xr:uid="{D0B13066-0A2B-4297-A4F9-126734932FAD}"/>
    <cellStyle name="Normal 14 2 7" xfId="5601" xr:uid="{9429CB05-B11A-4C56-A778-7993B627ACC8}"/>
    <cellStyle name="Normal 14 3" xfId="474" xr:uid="{9A429D68-BB39-4132-90CA-667003A47B7B}"/>
    <cellStyle name="Normal 14 3 2" xfId="1406" xr:uid="{E2CD56C0-0532-4799-A1B4-2CC19C7B2D74}"/>
    <cellStyle name="Normal 14 3 2 2" xfId="2939" xr:uid="{C5B9B15E-7812-4EF0-8747-E061678FB832}"/>
    <cellStyle name="Normal 14 3 2 2 2" xfId="6068" xr:uid="{D777D77D-FB46-431A-A6FB-AF5E5EBEE036}"/>
    <cellStyle name="Normal 14 3 3" xfId="945" xr:uid="{6DDA09EB-C1E6-46A7-BC34-E369BB24064E}"/>
    <cellStyle name="Normal 14 3 3 2" xfId="4223" xr:uid="{32D04906-7FC6-4873-ABD6-13671A7DD5AB}"/>
    <cellStyle name="Normal 14 4" xfId="796" xr:uid="{F739B407-9DA8-4397-B6B9-0DD24533AC6A}"/>
    <cellStyle name="Normal 14 5" xfId="893" xr:uid="{17C615D4-5814-4607-A215-68A1DD0B27B0}"/>
    <cellStyle name="Normal 14 6" xfId="1041" xr:uid="{35FEC20A-C396-4888-97A9-E3333D1B58F1}"/>
    <cellStyle name="Normal 14 7" xfId="1000" xr:uid="{474B9898-667F-47A8-A768-3D546D547D25}"/>
    <cellStyle name="Normal 14 8" xfId="948" xr:uid="{B1603AA3-819B-4332-8D19-CFF8A3B23BA2}"/>
    <cellStyle name="Normal 14 9" xfId="1120" xr:uid="{ABCCAD09-1B95-449F-963F-61C165E14D70}"/>
    <cellStyle name="Normal 14 9 2" xfId="2940" xr:uid="{F32BD9AF-B953-4C4E-922F-99461F90EC80}"/>
    <cellStyle name="Normal 14 9 2 2" xfId="5994" xr:uid="{C2DF7112-267C-478C-BA25-A0A5993D3695}"/>
    <cellStyle name="Normal 140" xfId="1654" xr:uid="{801A1225-3CE9-4F61-90AA-0BC7AB9D276A}"/>
    <cellStyle name="Normal 140 2" xfId="2941" xr:uid="{F31DA589-6AD2-410A-8E45-1CC173EEB294}"/>
    <cellStyle name="Normal 140 2 2" xfId="5380" xr:uid="{9CF7EC79-A884-449B-ABE6-2375972EAF9C}"/>
    <cellStyle name="Normal 140 2 2 2" xfId="9147" xr:uid="{A219A4CB-906C-406E-BB5F-EAD3B05BD183}"/>
    <cellStyle name="Normal 140 2 3" xfId="5188" xr:uid="{F5057161-B11F-4CD5-A2FC-22C40F28F0AC}"/>
    <cellStyle name="Normal 140 2 4" xfId="8789" xr:uid="{7DD79AD6-8069-4AE6-9F3A-A096419FCB61}"/>
    <cellStyle name="Normal 140 3" xfId="5186" xr:uid="{FAFE7744-4D32-4D65-9D9A-F989E5EBFC2D}"/>
    <cellStyle name="Normal 140 4" xfId="5315" xr:uid="{E20F1F18-3529-453F-9327-1A65C6F23311}"/>
    <cellStyle name="Normal 140 4 2" xfId="9101" xr:uid="{AA5C50BE-CC7B-40C1-926A-61C33CC26AA7}"/>
    <cellStyle name="Normal 140 5" xfId="5028" xr:uid="{8D4E7818-DB5F-4A3E-A8A6-ED3A5C7FABCD}"/>
    <cellStyle name="Normal 140 6" xfId="6607" xr:uid="{63EA569B-A9F6-48C8-9E1B-A28A988F56AE}"/>
    <cellStyle name="Normal 140 7" xfId="8525" xr:uid="{1648D2E7-7A4B-4A5E-8DB4-8968437FB242}"/>
    <cellStyle name="Normal 141" xfId="1656" xr:uid="{0F8636AC-10AD-492D-AA42-8017D0F0D99C}"/>
    <cellStyle name="Normal 141 2" xfId="5377" xr:uid="{82FACAED-A25E-4754-8494-5169639FF3B6}"/>
    <cellStyle name="Normal 141 2 2" xfId="9145" xr:uid="{00E98DD0-C1F8-4B13-A7A8-37BE1A5ECE10}"/>
    <cellStyle name="Normal 141 3" xfId="5182" xr:uid="{5CD2C028-AFB5-42A3-9402-19A280D24AEF}"/>
    <cellStyle name="Normal 141 4" xfId="8526" xr:uid="{141BC872-E998-4D3C-816D-FC723E63EFBE}"/>
    <cellStyle name="Normal 142" xfId="1628" xr:uid="{5ABD59F7-22A4-409A-83AA-843979CEA01F}"/>
    <cellStyle name="Normal 142 2" xfId="5274" xr:uid="{C981708F-410D-4058-9294-D7571398867B}"/>
    <cellStyle name="Normal 142 2 2" xfId="9069" xr:uid="{70BCD4F8-79AE-4E32-BE74-5F747F704846}"/>
    <cellStyle name="Normal 142 3" xfId="4761" xr:uid="{AE142AC7-743A-43AA-876C-63E0C3CBB5E9}"/>
    <cellStyle name="Normal 142 4" xfId="8502" xr:uid="{9A9E20F5-BF97-4B31-82BB-4AE2E2793D25}"/>
    <cellStyle name="Normal 143" xfId="1647" xr:uid="{E845440D-07B2-4C1D-90E2-8BD89359EDE7}"/>
    <cellStyle name="Normal 143 2" xfId="5184" xr:uid="{E8951EEA-5B37-42D8-AC41-7C328AB430AF}"/>
    <cellStyle name="Normal 143 3" xfId="8520" xr:uid="{32A5B152-4AF5-4DF3-941A-0980272F3ADD}"/>
    <cellStyle name="Normal 144" xfId="1661" xr:uid="{A03D2357-00E1-4F54-A248-33A395A0AD64}"/>
    <cellStyle name="Normal 144 2" xfId="5273" xr:uid="{F52ED0F4-6486-4F57-B5A5-4EC3078664AA}"/>
    <cellStyle name="Normal 144 2 2" xfId="9068" xr:uid="{96541332-D400-4DCB-A5DA-13708D45D575}"/>
    <cellStyle name="Normal 144 3" xfId="4752" xr:uid="{6369E42E-D2EF-40E5-8D6D-1CA11E0B2CB0}"/>
    <cellStyle name="Normal 144 4" xfId="8528" xr:uid="{4CE524DE-9DB6-4D0A-9734-A681325F7E4B}"/>
    <cellStyle name="Normal 145" xfId="1659" xr:uid="{B37A14C4-1E53-49F2-B694-1F2043811AE1}"/>
    <cellStyle name="Normal 145 2" xfId="2942" xr:uid="{D03FE6D4-9C8D-4208-A169-188835127D2C}"/>
    <cellStyle name="Normal 145 2 2" xfId="5376" xr:uid="{41B2D39B-5958-4920-8F89-B7514794E152}"/>
    <cellStyle name="Normal 145 2 3" xfId="8790" xr:uid="{B74BA102-3B5F-4B8B-A801-E4E634821691}"/>
    <cellStyle name="Normal 145 3" xfId="5181" xr:uid="{DA618013-6711-47C1-90E2-744A9A131E8E}"/>
    <cellStyle name="Normal 145 4" xfId="8527" xr:uid="{8EC5722C-AED6-411F-8B1D-723B95467CEB}"/>
    <cellStyle name="Normal 146" xfId="1624" xr:uid="{AF226822-55D7-43C5-A367-18CC934ED902}"/>
    <cellStyle name="Normal 146 2" xfId="2021" xr:uid="{F4065EC9-6A10-4CCA-BBA9-93979B240EB3}"/>
    <cellStyle name="Normal 146 2 2" xfId="5416" xr:uid="{6ADD7B6E-2625-44A3-8BA6-327BB8BAD691}"/>
    <cellStyle name="Normal 146 2 3" xfId="5378" xr:uid="{0BECC007-9CEF-4FD9-BB2B-E974FFB803D9}"/>
    <cellStyle name="Normal 146 2 4" xfId="8722" xr:uid="{BED2DEE4-FC69-4CCB-9DF5-6C5390156AC1}"/>
    <cellStyle name="Normal 146 3" xfId="2943" xr:uid="{18455F4F-A4C8-4236-8A64-492764177C28}"/>
    <cellStyle name="Normal 146 3 2" xfId="5183" xr:uid="{8C07633B-EBE2-4F71-A317-07E5D12006A1}"/>
    <cellStyle name="Normal 146 4" xfId="8498" xr:uid="{76A64A34-DA99-4BC5-A609-62FA7F8EEC0D}"/>
    <cellStyle name="Normal 147" xfId="1664" xr:uid="{1505A6B2-C490-43B8-A1E2-9A331BB26839}"/>
    <cellStyle name="Normal 147 2" xfId="2029" xr:uid="{1C419AAB-530A-4E2B-B8CD-FDDE5F1E5FEC}"/>
    <cellStyle name="Normal 147 2 2" xfId="5417" xr:uid="{EE101F86-EB20-4CE8-98C0-1B105128AEF7}"/>
    <cellStyle name="Normal 147 2 3" xfId="5202" xr:uid="{9F23C90B-824E-4170-81A0-E4DDFD28A528}"/>
    <cellStyle name="Normal 147 3" xfId="2944" xr:uid="{C3CA9551-E4F1-4B0D-9C1C-5135DDBA789F}"/>
    <cellStyle name="Normal 147 4" xfId="8530" xr:uid="{DDF4A91A-747D-4915-B073-15DE1E28883E}"/>
    <cellStyle name="Normal 148" xfId="1651" xr:uid="{85AA0F77-CEEA-47A3-85C6-66F615BC3B84}"/>
    <cellStyle name="Normal 148 2" xfId="2946" xr:uid="{901AD2EA-22D6-433C-9EE9-497ACF3C0476}"/>
    <cellStyle name="Normal 148 2 2" xfId="5419" xr:uid="{18498AEE-2376-4CC6-816C-BCFB17D8751E}"/>
    <cellStyle name="Normal 148 2 3" xfId="5227" xr:uid="{9EF2EC8F-CD82-4E1D-BAAC-C442C6C9E9D0}"/>
    <cellStyle name="Normal 148 3" xfId="2945" xr:uid="{49CF7EE2-F722-49D2-B0AF-FDF5E08FFB48}"/>
    <cellStyle name="Normal 148 4" xfId="8523" xr:uid="{E68C63A4-8C69-4F7D-9510-52D9B219AB44}"/>
    <cellStyle name="Normal 149" xfId="1665" xr:uid="{833E57AD-0D58-4C2A-8C89-2DA30EAB240B}"/>
    <cellStyle name="Normal 149 2" xfId="2023" xr:uid="{F33EA736-0913-41B5-8103-FDB9B95AE8FE}"/>
    <cellStyle name="Normal 149 2 2" xfId="5420" xr:uid="{B6EBB6E4-3F0C-4DB0-9428-7A4E4F4D51A8}"/>
    <cellStyle name="Normal 149 2 3" xfId="5382" xr:uid="{080352F4-9768-4B17-AFA0-9041F18E878D}"/>
    <cellStyle name="Normal 149 3" xfId="2947" xr:uid="{8745275B-0AAA-467F-9A0A-6FD2427A16C5}"/>
    <cellStyle name="Normal 149 4" xfId="8531" xr:uid="{07AA0FCF-0A30-4323-BEE8-B0DEAC985ED3}"/>
    <cellStyle name="Normal 15" xfId="242" xr:uid="{17EFFE74-7648-498D-93DC-66DEE5BDCCFE}"/>
    <cellStyle name="Normal 15 2" xfId="258" xr:uid="{18DE3AD8-BA1A-44F7-81F1-BB5E66C3BD08}"/>
    <cellStyle name="Normal 15 2 2" xfId="475" xr:uid="{80FBFC81-923A-434B-8B97-07B3D841FEDA}"/>
    <cellStyle name="Normal 15 2 2 2" xfId="4938" xr:uid="{4A4117DE-EAE3-4DA7-A9EA-4F719ACDDB66}"/>
    <cellStyle name="Normal 15 2 3" xfId="2948" xr:uid="{37DF26AD-A5B2-4AA6-A703-C15ABE8D3376}"/>
    <cellStyle name="Normal 15 2 3 2" xfId="4778" xr:uid="{8B229E03-A09E-4D23-83A3-C637B3301A3A}"/>
    <cellStyle name="Normal 15 2 3 3" xfId="8791" xr:uid="{E4BC3B3F-25D0-4ABF-9A3B-043256BB0534}"/>
    <cellStyle name="Normal 15 2 4" xfId="2949" xr:uid="{67E786A7-608C-4AD1-9231-9EC9752BA1B2}"/>
    <cellStyle name="Normal 15 2 4 2" xfId="5514" xr:uid="{BA1A03B7-13CB-42C4-BDBC-71E0DD7FA2CD}"/>
    <cellStyle name="Normal 15 3" xfId="476" xr:uid="{245278D1-6B9C-4D4E-922C-344D2BCA56D9}"/>
    <cellStyle name="Normal 15 3 2" xfId="1407" xr:uid="{FAD9E75C-35D3-48E6-91E7-89EE8ABECC49}"/>
    <cellStyle name="Normal 15 3 2 2" xfId="2950" xr:uid="{30D9540E-CA45-4803-BB77-D24E1C9ACB68}"/>
    <cellStyle name="Normal 15 3 2 2 2" xfId="6069" xr:uid="{5A62F5DE-9FCB-4E32-978E-BB4A04A1499D}"/>
    <cellStyle name="Normal 15 3 3" xfId="818" xr:uid="{FD6418DA-54F8-4558-9264-23C95BD502A0}"/>
    <cellStyle name="Normal 15 3 3 2" xfId="4224" xr:uid="{11994CBE-3F7D-4ED7-A582-0CE90EDE6239}"/>
    <cellStyle name="Normal 15 4" xfId="892" xr:uid="{061CB27D-86FC-4BB4-BE4F-0222128543C5}"/>
    <cellStyle name="Normal 15 4 2" xfId="4769" xr:uid="{1542CDD3-0201-4862-890C-211E86E80FE8}"/>
    <cellStyle name="Normal 15 4 3" xfId="8109" xr:uid="{BBEBB2E9-309C-4A39-B164-9C1A5541F871}"/>
    <cellStyle name="Normal 15 5" xfId="1002" xr:uid="{27AE32D6-1156-4858-B643-E8C0EC7E5859}"/>
    <cellStyle name="Normal 15 6" xfId="1031" xr:uid="{4124EE97-E45C-4A0E-9729-B9AEF03BB3B5}"/>
    <cellStyle name="Normal 15 6 2" xfId="2952" xr:uid="{9C7D1E99-8AD7-4C35-A302-BAD7C384371F}"/>
    <cellStyle name="Normal 15 6 2 2" xfId="5666" xr:uid="{1F7A9016-302D-4424-AD0B-0DB47D522FD2}"/>
    <cellStyle name="Normal 15 6 3" xfId="2951" xr:uid="{3759A569-D2DA-4C45-894E-D6204BBFF604}"/>
    <cellStyle name="Normal 15 6 3 2" xfId="6198" xr:uid="{8E8B8855-3C6E-496B-BC72-EA9F7B1DA387}"/>
    <cellStyle name="Normal 15 6 4" xfId="5797" xr:uid="{70C0989B-9C04-4392-BF1E-776B772A6161}"/>
    <cellStyle name="Normal 15 7" xfId="1115" xr:uid="{64B2F600-3F21-40D8-A4C8-5CFB6432CED6}"/>
    <cellStyle name="Normal 15 7 2" xfId="2953" xr:uid="{7B0AEA38-F5AC-467D-B4B9-9D5CC7917E13}"/>
    <cellStyle name="Normal 15 7 2 2" xfId="5989" xr:uid="{2D8AA589-98ED-49DE-801D-B48F0BA9C3AD}"/>
    <cellStyle name="Normal 15 8" xfId="2954" xr:uid="{47E25BFB-7B0E-4932-9E21-395AA62953DF}"/>
    <cellStyle name="Normal 15 9" xfId="2955" xr:uid="{C552A136-4311-4492-A651-CDC7A754772A}"/>
    <cellStyle name="Normal 150" xfId="1662" xr:uid="{890EEA68-6170-48C3-AA1F-D6FA7F79DBEF}"/>
    <cellStyle name="Normal 150 2" xfId="2026" xr:uid="{4C09ACFA-0753-47C6-8CF2-12A27AE4B1AD}"/>
    <cellStyle name="Normal 150 2 2" xfId="5415" xr:uid="{1231EEB0-5A27-4852-BA24-633E4D5269E4}"/>
    <cellStyle name="Normal 150 2 3" xfId="5189" xr:uid="{1E2BF5F1-F0BF-41C6-8C6A-C12ABC5B248F}"/>
    <cellStyle name="Normal 150 3" xfId="2956" xr:uid="{21ED76D6-5D84-4EEC-BD9C-D64DDF6D23EA}"/>
    <cellStyle name="Normal 150 4" xfId="8529" xr:uid="{696BB13C-B199-4E0F-9531-E9CF28A5B8E5}"/>
    <cellStyle name="Normal 151" xfId="1674" xr:uid="{B061662F-374D-47A7-87ED-A6ACEFE756E7}"/>
    <cellStyle name="Normal 151 2" xfId="2030" xr:uid="{A8931A1A-0229-4133-84A6-2DD3D317A6D2}"/>
    <cellStyle name="Normal 151 2 2" xfId="5418" xr:uid="{882F3BC7-D117-4B62-BC75-9467F3EEDC38}"/>
    <cellStyle name="Normal 151 2 3" xfId="5383" xr:uid="{21D5F9F3-BBE0-4350-B13D-805BD2BEC5FF}"/>
    <cellStyle name="Normal 151 3" xfId="2957" xr:uid="{5F08BFB4-B2EE-487D-9A7A-6D5585801357}"/>
    <cellStyle name="Normal 151 4" xfId="8534" xr:uid="{BBFABA04-21F6-4243-A299-34103089E33A}"/>
    <cellStyle name="Normal 152" xfId="1676" xr:uid="{44CD037D-3FC5-4C73-98CA-8AE849520783}"/>
    <cellStyle name="Normal 152 2" xfId="2959" xr:uid="{99CD2531-9496-44BA-BEF6-DB560E9408BD}"/>
    <cellStyle name="Normal 152 3" xfId="2958" xr:uid="{8C164370-4386-40B4-BAFF-9BDDC23F68C2}"/>
    <cellStyle name="Normal 152 4" xfId="8535" xr:uid="{B45F02E5-9436-4920-A434-17B8E7210871}"/>
    <cellStyle name="Normal 153" xfId="1677" xr:uid="{7F6DE032-AB26-47D3-AE11-8F5B96E4B7A7}"/>
    <cellStyle name="Normal 153 2" xfId="2961" xr:uid="{E9302626-035F-40D6-80EA-788D2FD53D5A}"/>
    <cellStyle name="Normal 153 3" xfId="2960" xr:uid="{CBC3FB5C-0043-4551-A2B8-906966861CC8}"/>
    <cellStyle name="Normal 153 4" xfId="6917" xr:uid="{FD628F46-7E20-4DBF-B8C8-4019B8FA8D8A}"/>
    <cellStyle name="Normal 153 5" xfId="8536" xr:uid="{EC133496-4739-4034-A479-C39C94EA1D51}"/>
    <cellStyle name="Normal 154" xfId="1678" xr:uid="{A3208033-FD53-4FD1-8E27-763856CB168E}"/>
    <cellStyle name="Normal 154 2" xfId="2963" xr:uid="{1B54D8A7-71F4-4ABE-ACFB-0FD10F94E6EB}"/>
    <cellStyle name="Normal 154 2 2" xfId="6942" xr:uid="{916BE4D0-8F13-4148-83BE-292DAAFF9A9B}"/>
    <cellStyle name="Normal 154 2 2 2" xfId="9469" xr:uid="{A77B3CC4-8A28-4A3F-B252-B336E97EA720}"/>
    <cellStyle name="Normal 154 2 3" xfId="6934" xr:uid="{6A65AA7B-FBE8-4AE0-9172-EBA31F384642}"/>
    <cellStyle name="Normal 154 2 4" xfId="8793" xr:uid="{E2D48042-E73F-40F5-81BA-BE919BE2B71C}"/>
    <cellStyle name="Normal 154 3" xfId="2962" xr:uid="{14D8C651-25F8-4EBE-95C5-090E3F718FBA}"/>
    <cellStyle name="Normal 154 3 2" xfId="6810" xr:uid="{CD4AE9FF-C5F2-4942-A9DA-361BB5AE40FF}"/>
    <cellStyle name="Normal 154 3 3" xfId="8792" xr:uid="{044C5F07-9ED6-4104-AF0B-98B5EC2ABC5E}"/>
    <cellStyle name="Normal 154 4" xfId="8537" xr:uid="{4207EEAB-923A-41EC-87C3-6D5F52AE3893}"/>
    <cellStyle name="Normal 155" xfId="1672" xr:uid="{7E67CACB-B071-49F2-A6D4-8300042A12D0}"/>
    <cellStyle name="Normal 155 2" xfId="2965" xr:uid="{DCF573E0-51EE-476A-B0A4-BD3F3070008C}"/>
    <cellStyle name="Normal 155 3" xfId="2964" xr:uid="{C7299F37-2AA1-4259-9B25-182AC662AF85}"/>
    <cellStyle name="Normal 155 4" xfId="6921" xr:uid="{9AC45A2E-D5CB-4332-9C4F-2F4266AB4FF9}"/>
    <cellStyle name="Normal 155 5" xfId="8533" xr:uid="{CC34B91E-F2F7-4293-802C-8169D116222B}"/>
    <cellStyle name="Normal 156" xfId="1666" xr:uid="{3EE7FDED-3BBF-46C0-91C4-36C55DCAD5A1}"/>
    <cellStyle name="Normal 156 2" xfId="2966" xr:uid="{70294B9E-3D1E-4A80-B5EF-661EED9693A9}"/>
    <cellStyle name="Normal 156 2 2" xfId="6609" xr:uid="{0F336DBA-7D1C-4036-87D0-B63D0BF4F2A9}"/>
    <cellStyle name="Normal 156 3" xfId="6923" xr:uid="{D20FDAAD-71DF-42FF-963D-9C1DF30E22FD}"/>
    <cellStyle name="Normal 156 4" xfId="8532" xr:uid="{51716CE5-6DC8-47F8-B245-1DC82B85FE63}"/>
    <cellStyle name="Normal 157" xfId="1683" xr:uid="{56997A90-E61E-4ABB-945D-D676B98AADF5}"/>
    <cellStyle name="Normal 157 2" xfId="2967" xr:uid="{065BCEBE-C705-41EB-B284-5FF0BA76877E}"/>
    <cellStyle name="Normal 157 2 2" xfId="6617" xr:uid="{68E31D85-818F-4C42-88CA-AE2FE8D43626}"/>
    <cellStyle name="Normal 157 3" xfId="6928" xr:uid="{B140C170-C430-44FB-83F1-C6C520A9D96A}"/>
    <cellStyle name="Normal 157 4" xfId="8540" xr:uid="{C7D3F9AA-9CF7-4147-800E-1AFD71480241}"/>
    <cellStyle name="Normal 158" xfId="1682" xr:uid="{2FEBCCB6-88BB-406A-ADF6-E5DC181EB88E}"/>
    <cellStyle name="Normal 158 2" xfId="2968" xr:uid="{F8F5C755-518B-45EC-A057-910F5B7F3CB6}"/>
    <cellStyle name="Normal 158 2 2" xfId="6616" xr:uid="{420D0567-D663-4C48-8257-27BB446DAF7C}"/>
    <cellStyle name="Normal 158 3" xfId="8539" xr:uid="{FDB66217-FFD5-4139-9665-BCB4D74CBD16}"/>
    <cellStyle name="Normal 159" xfId="1680" xr:uid="{8AB555F9-DAF1-41AE-A612-69C6374DC7CE}"/>
    <cellStyle name="Normal 159 2" xfId="2969" xr:uid="{C558B500-259B-4B17-BE31-95A5DEB29983}"/>
    <cellStyle name="Normal 159 2 2" xfId="6614" xr:uid="{544D043A-6093-493D-AD4F-8E5CEDF72AD9}"/>
    <cellStyle name="Normal 159 3" xfId="6930" xr:uid="{DEC8EF9B-7B8D-4B6E-A016-92A78D9EE6C3}"/>
    <cellStyle name="Normal 159 4" xfId="8538" xr:uid="{3BBA3C47-2627-41C7-90E3-FFFB51F4D9D4}"/>
    <cellStyle name="Normal 16" xfId="244" xr:uid="{8C8F3F32-4CF8-4AA2-9BDF-368D208A043A}"/>
    <cellStyle name="Normal 16 10" xfId="817" xr:uid="{389D8919-4DFE-4747-849D-8E1A752E6FC9}"/>
    <cellStyle name="Normal 16 11" xfId="930" xr:uid="{FF5A2CCA-FF68-49FB-8C65-02F6DB5E53A3}"/>
    <cellStyle name="Normal 16 12" xfId="641" xr:uid="{C7616FA3-EE2B-4FF7-BF69-218EEFBF24D2}"/>
    <cellStyle name="Normal 16 13" xfId="809" xr:uid="{1F6CFBD9-DBBF-44D6-8C9C-4C646B892A19}"/>
    <cellStyle name="Normal 16 13 2" xfId="855" xr:uid="{7AA6E670-7A5D-48BD-9666-C17D84D25ABD}"/>
    <cellStyle name="Normal 16 13 3" xfId="970" xr:uid="{BF0F0D36-B984-4199-9B9A-2AA785937293}"/>
    <cellStyle name="Normal 16 13 4" xfId="956" xr:uid="{A3BB8507-38AB-4C6C-A9B5-86AF7C5E7286}"/>
    <cellStyle name="Normal 16 13 5" xfId="891" xr:uid="{31AD56B3-9F3D-4994-B6F9-D25FDBF2840E}"/>
    <cellStyle name="Normal 16 14" xfId="1121" xr:uid="{3CD82EF1-79BA-40BB-BE4A-ACCCFED4BD0B}"/>
    <cellStyle name="Normal 16 14 2" xfId="1165" xr:uid="{DCAAB125-360E-494D-9426-546419239D02}"/>
    <cellStyle name="Normal 16 14 3" xfId="1164" xr:uid="{F2F5A50A-C8CF-402C-A573-977661385753}"/>
    <cellStyle name="Normal 16 14 4" xfId="2970" xr:uid="{54C879F7-1F27-4CE9-9587-0D2E653D0EB4}"/>
    <cellStyle name="Normal 16 14 4 2" xfId="5995" xr:uid="{6E500E7C-C724-45CB-8F3A-2340EFC00F1F}"/>
    <cellStyle name="Normal 16 14 5" xfId="5798" xr:uid="{EFB21B87-0BC9-42E2-BBDA-9DC946654832}"/>
    <cellStyle name="Normal 16 15" xfId="1166" xr:uid="{83D65E8E-38E2-4D06-B5F9-038313EF528F}"/>
    <cellStyle name="Normal 16 16" xfId="1167" xr:uid="{054C8BD8-BB65-42BB-8E42-30ED229B546A}"/>
    <cellStyle name="Normal 16 16 2" xfId="2971" xr:uid="{3E718332-C7BB-4088-AEA2-2CCA986A80D5}"/>
    <cellStyle name="Normal 16 16 2 2" xfId="5717" xr:uid="{0C76C218-7D5D-4510-87C1-79EE41DD84C2}"/>
    <cellStyle name="Normal 16 16 3" xfId="5799" xr:uid="{8C40D9F5-0AE5-4622-8443-8E6BF60B5027}"/>
    <cellStyle name="Normal 16 17" xfId="2972" xr:uid="{10F7B55C-6F55-4764-AB6E-334807A696F2}"/>
    <cellStyle name="Normal 16 17 2" xfId="5513" xr:uid="{C8A7A617-0537-4C53-90F2-9CE15EAA9903}"/>
    <cellStyle name="Normal 16 17 2 2" xfId="6460" xr:uid="{33FABA17-B2DE-414F-83C0-F826BE6E4329}"/>
    <cellStyle name="Normal 16 17 3" xfId="4405" xr:uid="{61E928C4-A290-46E3-8348-6145786FAB44}"/>
    <cellStyle name="Normal 16 18" xfId="2973" xr:uid="{B66E25A8-AB77-45C3-BF65-B399465145A4}"/>
    <cellStyle name="Normal 16 19" xfId="2974" xr:uid="{63078CCD-1E24-4397-BFA2-9C226CF029B8}"/>
    <cellStyle name="Normal 16 2" xfId="477" xr:uid="{F325B7E0-AE2F-4BCB-9894-5A2AB0077F07}"/>
    <cellStyle name="Normal 16 2 2" xfId="1408" xr:uid="{9BCAF38E-6331-48A7-8BE8-4E83894F29B8}"/>
    <cellStyle name="Normal 16 2 2 2" xfId="2975" xr:uid="{2E6BA02B-98DB-4771-98D0-E55D4322FE43}"/>
    <cellStyle name="Normal 16 2 2 2 2" xfId="6070" xr:uid="{F9745973-7125-4A8B-B43F-F20A39704FC5}"/>
    <cellStyle name="Normal 16 2 3" xfId="935" xr:uid="{ADE7D1CA-C002-4CD5-9A10-D66352F8674B}"/>
    <cellStyle name="Normal 16 2 3 2" xfId="4225" xr:uid="{6657F7BA-7973-448A-B7BF-EAB3644B68C6}"/>
    <cellStyle name="Normal 16 20" xfId="2976" xr:uid="{BF6C7547-75B8-41C9-9B0D-3C9EECC46DA2}"/>
    <cellStyle name="Normal 16 3" xfId="808" xr:uid="{566CE0B5-9654-43DA-8ECC-C601E8908BD0}"/>
    <cellStyle name="Normal 16 3 2" xfId="4771" xr:uid="{AC000F15-59C0-4260-8967-6E45FBBD849D}"/>
    <cellStyle name="Normal 16 3 3" xfId="8094" xr:uid="{C2250D38-DDF3-44DE-B4F1-1856964FAA74}"/>
    <cellStyle name="Normal 16 4" xfId="1029" xr:uid="{A44EBBD9-6BD2-42ED-A9BF-5F22D1A0A312}"/>
    <cellStyle name="Normal 16 5" xfId="1013" xr:uid="{3D9A1CB9-807C-444A-895A-4489845F813E}"/>
    <cellStyle name="Normal 16 6" xfId="915" xr:uid="{EAF21E23-C221-4326-96BA-195AE68BDE86}"/>
    <cellStyle name="Normal 16 7" xfId="842" xr:uid="{823BC01E-6908-4B32-A235-883A4953A2E7}"/>
    <cellStyle name="Normal 16 8" xfId="608" xr:uid="{47041257-9A83-48ED-8CDE-AD59F9D1A247}"/>
    <cellStyle name="Normal 16 9" xfId="1012" xr:uid="{F25927F0-3C4D-400A-BC43-2D3FEB365758}"/>
    <cellStyle name="Normal 160" xfId="1685" xr:uid="{08B45E4F-A00F-4D35-9CEC-EB7D774BE442}"/>
    <cellStyle name="Normal 160 2" xfId="2977" xr:uid="{A5322187-69E7-4CA5-8053-F0E48014A21D}"/>
    <cellStyle name="Normal 160 2 2" xfId="6619" xr:uid="{9F072D22-E938-46AC-A7E3-8A3BEA4ADBE3}"/>
    <cellStyle name="Normal 160 3" xfId="6937" xr:uid="{3160F966-B4D2-4B9B-BE44-FD6A1D50F3F7}"/>
    <cellStyle name="Normal 160 4" xfId="8541" xr:uid="{3B0C339F-86EF-4A24-B7DB-17EC6FC0265F}"/>
    <cellStyle name="Normal 161" xfId="1686" xr:uid="{8B45D1A3-609E-46A4-ACE7-7843FDE682BD}"/>
    <cellStyle name="Normal 161 2" xfId="2978" xr:uid="{664172CA-D231-4223-8B65-6799749F9740}"/>
    <cellStyle name="Normal 161 2 2" xfId="6620" xr:uid="{4215C087-B082-4D8F-8842-4E5203231337}"/>
    <cellStyle name="Normal 161 3" xfId="6947" xr:uid="{3DEE6506-A386-4B39-B5B3-BA20A07EEED4}"/>
    <cellStyle name="Normal 161 4" xfId="8542" xr:uid="{DEA0C762-4CF7-4801-8C4A-34AB507C43B1}"/>
    <cellStyle name="Normal 162" xfId="1687" xr:uid="{4AEF3540-30D4-424D-B401-27C4BEA895D6}"/>
    <cellStyle name="Normal 162 2" xfId="2979" xr:uid="{1FDCDF01-A74B-40B3-81A7-96DB74357DC0}"/>
    <cellStyle name="Normal 162 2 2" xfId="6621" xr:uid="{AA78FCFA-76A4-4BCD-8A2A-93E95900CCA6}"/>
    <cellStyle name="Normal 162 3" xfId="8543" xr:uid="{3DFD01DD-B6BC-4125-A343-7A0E1400D15F}"/>
    <cellStyle name="Normal 163" xfId="1695" xr:uid="{233CD26E-5223-4A18-ADB4-B6D3FCA1F1DB}"/>
    <cellStyle name="Normal 163 2" xfId="2980" xr:uid="{85CCE3CB-4188-43ED-A7E2-D6A48220FCA6}"/>
    <cellStyle name="Normal 163 2 2" xfId="6624" xr:uid="{4ABDBFA8-6E4E-40BA-810E-E2DA680D44E5}"/>
    <cellStyle name="Normal 163 3" xfId="7881" xr:uid="{3D421F7F-6624-4D5F-9EE4-2A802AEFCDE9}"/>
    <cellStyle name="Normal 163 4" xfId="8545" xr:uid="{FCEE151D-B0E0-47F3-8FCB-DF540F01CA99}"/>
    <cellStyle name="Normal 164" xfId="1702" xr:uid="{16548141-72A4-48D4-97DA-619AEF40EBA6}"/>
    <cellStyle name="Normal 164 2" xfId="2981" xr:uid="{DC767EF1-0DFF-43A4-B6D8-600B0CBAD1D4}"/>
    <cellStyle name="Normal 164 2 2" xfId="6628" xr:uid="{4B947953-5647-45D7-A57C-15442B4B5936}"/>
    <cellStyle name="Normal 164 3" xfId="7882" xr:uid="{C2D8970B-8520-4EA2-96F4-BBA2E153ED3F}"/>
    <cellStyle name="Normal 164 4" xfId="8546" xr:uid="{5567A609-B00B-422D-B782-44A66CB417EF}"/>
    <cellStyle name="Normal 165" xfId="820" xr:uid="{60E2B1B3-9005-44D3-8CAA-06A7226371B6}"/>
    <cellStyle name="Normal 165 2" xfId="2982" xr:uid="{938F45A6-80C5-4156-8ACB-05DD0BBF033A}"/>
    <cellStyle name="Normal 165 2 2" xfId="6636" xr:uid="{3EC6D3C1-C213-4EBE-9A7D-D81B8896C857}"/>
    <cellStyle name="Normal 165 3" xfId="7888" xr:uid="{AADF9DEC-53AE-474E-BA33-394596F5F111}"/>
    <cellStyle name="Normal 165 4" xfId="8097" xr:uid="{4E6E0667-9F48-4A3E-A46A-0CDD219935DF}"/>
    <cellStyle name="Normal 166" xfId="1706" xr:uid="{DA60CE72-C9C1-4BB4-8553-3DAFC2C1F891}"/>
    <cellStyle name="Normal 166 2" xfId="2983" xr:uid="{3CBB9BAF-6891-4D88-9A35-4B3E917C29CE}"/>
    <cellStyle name="Normal 166 2 2" xfId="6639" xr:uid="{77F00B16-5262-4F77-81E2-C0E811003D6C}"/>
    <cellStyle name="Normal 167" xfId="1402" xr:uid="{FDE66254-B679-42B9-A1BA-CAE458BB3F1C}"/>
    <cellStyle name="Normal 167 2" xfId="2984" xr:uid="{0E8E36B9-FC6C-4E01-A064-31448445D0EE}"/>
    <cellStyle name="Normal 167 2 2" xfId="6686" xr:uid="{76186CC1-2D28-4612-877F-13F91B068EA1}"/>
    <cellStyle name="Normal 167 2 2 2" xfId="7785" xr:uid="{CC877A66-65E1-47C8-8B55-F98C70FCBB88}"/>
    <cellStyle name="Normal 167 2 2 2 2" xfId="10260" xr:uid="{288DD043-F19E-43A5-BDC8-E6DCEC545EC7}"/>
    <cellStyle name="Normal 167 2 2 2 2 2" xfId="14134" xr:uid="{D31D1132-E762-4A8F-9A40-9768013FDEAC}"/>
    <cellStyle name="Normal 167 2 2 2 3" xfId="12429" xr:uid="{F164D562-A856-40D0-94A7-AB74D72C5C9D}"/>
    <cellStyle name="Normal 167 2 2 3" xfId="9411" xr:uid="{4F5E1DA8-262D-40DC-A671-A1B95E87F98A}"/>
    <cellStyle name="Normal 167 2 2 3 2" xfId="13290" xr:uid="{82F6F52B-8EA6-4735-9941-E4DFD7B3D822}"/>
    <cellStyle name="Normal 167 2 2 4" xfId="11585" xr:uid="{3EEFA442-432B-4F17-B65B-04999952A096}"/>
    <cellStyle name="Normal 167 2 3" xfId="10686" xr:uid="{D0951E46-35D0-42BE-BE4E-8822FD76D3A9}"/>
    <cellStyle name="Normal 167 2 3 2" xfId="14540" xr:uid="{EED27230-7053-4BBE-A3D1-75881150C13D}"/>
    <cellStyle name="Normal 167 3" xfId="5385" xr:uid="{D623667E-7B17-4F3B-9E7F-EA79420A0043}"/>
    <cellStyle name="Normal 167 3 2" xfId="7525" xr:uid="{E187A9D4-FF04-45C4-9FDB-5DE72776F535}"/>
    <cellStyle name="Normal 167 3 2 2" xfId="10000" xr:uid="{E47C4304-AC52-4901-8D4C-BC79D1DFAC44}"/>
    <cellStyle name="Normal 167 3 2 2 2" xfId="13874" xr:uid="{931E0C7E-3313-4234-88CA-E7CF95F37EA7}"/>
    <cellStyle name="Normal 167 3 2 3" xfId="12169" xr:uid="{FDAA6865-20E2-47B7-801A-10265B2F4D84}"/>
    <cellStyle name="Normal 167 3 3" xfId="9148" xr:uid="{2B8A3118-F74E-4A14-BD86-643ECF06EDC8}"/>
    <cellStyle name="Normal 167 3 3 2" xfId="13030" xr:uid="{0C4B09C7-A910-4D9B-BEFB-4EF39843088A}"/>
    <cellStyle name="Normal 167 3 4" xfId="11325" xr:uid="{B54A4A8D-DC54-42C1-8C65-89C02D53AE58}"/>
    <cellStyle name="Normal 167 4" xfId="10505" xr:uid="{BF02EC76-6FA2-40A6-A243-6853B1842B1B}"/>
    <cellStyle name="Normal 167 4 2" xfId="14359" xr:uid="{316700E3-0CCA-4B73-94F3-12039111AAD5}"/>
    <cellStyle name="Normal 168" xfId="1723" xr:uid="{E017058D-3864-43AE-915F-5A272FC44124}"/>
    <cellStyle name="Normal 168 2" xfId="2985" xr:uid="{9DD4D726-0D52-46B2-9391-5F2C9E5DFA18}"/>
    <cellStyle name="Normal 168 2 2" xfId="6688" xr:uid="{D048D61A-6327-4195-8191-4D5F629BF10F}"/>
    <cellStyle name="Normal 168 2 2 2" xfId="7786" xr:uid="{C032019A-B76F-4617-90A1-0AA68B87A9EE}"/>
    <cellStyle name="Normal 168 2 2 2 2" xfId="10261" xr:uid="{81494EA1-5C04-40B2-A42F-921815102AF7}"/>
    <cellStyle name="Normal 168 2 2 2 2 2" xfId="14135" xr:uid="{46424875-80D8-4D9E-8EEF-87C7971D30AF}"/>
    <cellStyle name="Normal 168 2 2 2 3" xfId="12430" xr:uid="{C0306EE0-2F99-4C79-BF49-C7EA227495CD}"/>
    <cellStyle name="Normal 168 2 2 3" xfId="9412" xr:uid="{B3BACE36-EF4F-4C41-BFF8-95A61C7D1EE1}"/>
    <cellStyle name="Normal 168 2 2 3 2" xfId="13291" xr:uid="{035C4BA2-4588-44D6-BEF7-B9D77C950805}"/>
    <cellStyle name="Normal 168 2 2 4" xfId="11586" xr:uid="{C3E75092-5BD9-4EBE-8929-31AE6BE90025}"/>
    <cellStyle name="Normal 168 2 3" xfId="10687" xr:uid="{4D5D8106-F762-48B4-821B-E1C53E1AA100}"/>
    <cellStyle name="Normal 168 2 3 2" xfId="14541" xr:uid="{175FA421-D061-423D-9D84-4A60C4A0DCDB}"/>
    <cellStyle name="Normal 168 3" xfId="5386" xr:uid="{653C8EFA-27DD-4401-A221-109E7D23F5FC}"/>
    <cellStyle name="Normal 168 3 2" xfId="7526" xr:uid="{F02939BA-9F32-4D61-8A25-8CE1F8BBCE5F}"/>
    <cellStyle name="Normal 168 3 2 2" xfId="10001" xr:uid="{135C418B-BAC1-43B9-9133-69C98F195E21}"/>
    <cellStyle name="Normal 168 3 2 2 2" xfId="13875" xr:uid="{7BBF30C7-D9E2-4030-BA59-ADB2DE510F9F}"/>
    <cellStyle name="Normal 168 3 2 3" xfId="12170" xr:uid="{9DD1B461-FA5E-4345-ACDA-1BD7B5F03589}"/>
    <cellStyle name="Normal 168 3 3" xfId="9149" xr:uid="{0D74603D-3DEB-4182-8CF7-90DC6B770443}"/>
    <cellStyle name="Normal 168 3 3 2" xfId="13031" xr:uid="{D31071AA-3677-495C-AB64-BDA482A3C122}"/>
    <cellStyle name="Normal 168 3 4" xfId="11326" xr:uid="{2AF783EB-9D7B-4ECA-B21B-889FF7895D33}"/>
    <cellStyle name="Normal 168 4" xfId="10506" xr:uid="{85389D5B-730C-4E20-A415-F4DC5263B1CD}"/>
    <cellStyle name="Normal 168 4 2" xfId="14360" xr:uid="{CA51ECC2-7F89-47C2-B3EA-9CB787F23C4D}"/>
    <cellStyle name="Normal 169" xfId="1742" xr:uid="{05F9F313-1BB8-4AEF-8658-A3BF13230682}"/>
    <cellStyle name="Normal 169 2" xfId="2986" xr:uid="{85B08C27-616F-4955-B921-D4EC5C532A30}"/>
    <cellStyle name="Normal 169 2 2" xfId="6690" xr:uid="{8F8A01A8-6D95-487C-B415-371CD54E9B86}"/>
    <cellStyle name="Normal 169 2 2 2" xfId="7787" xr:uid="{9187861A-BD47-4D00-B750-1C7B59470832}"/>
    <cellStyle name="Normal 169 2 2 2 2" xfId="10262" xr:uid="{6CA3048A-A169-48AF-8DDF-6607EF9EC865}"/>
    <cellStyle name="Normal 169 2 2 2 2 2" xfId="14136" xr:uid="{13940A13-FEA9-4DC9-9BE3-7C747ED0D78F}"/>
    <cellStyle name="Normal 169 2 2 2 3" xfId="12431" xr:uid="{3837285D-06D1-44F8-9C20-C1562308479E}"/>
    <cellStyle name="Normal 169 2 2 3" xfId="9413" xr:uid="{33BD9CC6-2F3D-4928-A762-D2C07C57C1C0}"/>
    <cellStyle name="Normal 169 2 2 3 2" xfId="13292" xr:uid="{323EE2A5-1593-4439-B096-CBAB5E3D9AAE}"/>
    <cellStyle name="Normal 169 2 2 4" xfId="11587" xr:uid="{F28D3F61-9F74-4CA0-82D1-2C6957A315FF}"/>
    <cellStyle name="Normal 169 2 3" xfId="10688" xr:uid="{01CA8A78-B4BD-4A11-893B-A052E6367720}"/>
    <cellStyle name="Normal 169 2 3 2" xfId="14542" xr:uid="{DCB38B36-E9B9-4C46-98BF-BC09982DB317}"/>
    <cellStyle name="Normal 169 3" xfId="5387" xr:uid="{30D7DE21-0104-4D8C-9577-53A934B66AC9}"/>
    <cellStyle name="Normal 169 3 2" xfId="7527" xr:uid="{DF02CCAF-62B4-4A22-935A-F0C54F589662}"/>
    <cellStyle name="Normal 169 3 2 2" xfId="10002" xr:uid="{A710219A-978D-4DB5-B93A-F8F66A4ABABA}"/>
    <cellStyle name="Normal 169 3 2 2 2" xfId="13876" xr:uid="{7C478C93-52AC-4D42-AE29-DCAB31C69286}"/>
    <cellStyle name="Normal 169 3 2 3" xfId="12171" xr:uid="{EC39DEBC-5261-4046-AA75-72BB8663C299}"/>
    <cellStyle name="Normal 169 3 3" xfId="9150" xr:uid="{2706D3E4-5FC2-496F-A11D-246512C0B44B}"/>
    <cellStyle name="Normal 169 3 3 2" xfId="13032" xr:uid="{467AD9C1-F53D-478E-83C4-28F8D037D5A4}"/>
    <cellStyle name="Normal 169 3 4" xfId="11327" xr:uid="{0FE35BF7-72ED-46E8-B3E6-CDE08A3B2348}"/>
    <cellStyle name="Normal 169 4" xfId="10507" xr:uid="{09551D51-D92C-41E9-9F47-9110E2CDDBA1}"/>
    <cellStyle name="Normal 169 4 2" xfId="14361" xr:uid="{8FC7F7FD-5444-4C12-BBF7-036C54FB2B29}"/>
    <cellStyle name="Normal 17" xfId="247" xr:uid="{760F5445-1C55-413A-8135-49F466718F17}"/>
    <cellStyle name="Normal 17 2" xfId="478" xr:uid="{B13691E6-858E-44EF-809B-33FA7164FC0B}"/>
    <cellStyle name="Normal 17 2 2" xfId="1409" xr:uid="{22E8A981-CA37-4336-94F7-BBD7F1C86A52}"/>
    <cellStyle name="Normal 17 2 2 2" xfId="2987" xr:uid="{843B95FB-DCBF-42D6-A2B9-54BA800CEA44}"/>
    <cellStyle name="Normal 17 2 2 2 2" xfId="6071" xr:uid="{8171CA8C-8CA9-4AF8-A6D1-05292B1E2E19}"/>
    <cellStyle name="Normal 17 2 3" xfId="984" xr:uid="{2954F45E-4C27-4A7C-A16F-7A3572BF3E34}"/>
    <cellStyle name="Normal 17 2 3 2" xfId="4226" xr:uid="{8094309A-00E7-4E1A-9D5A-32E9FBDBA2E5}"/>
    <cellStyle name="Normal 17 3" xfId="919" xr:uid="{858574DD-74E0-45C9-97F2-53DCF77B22E0}"/>
    <cellStyle name="Normal 17 3 2" xfId="4773" xr:uid="{4EA410CA-D674-4D26-BBFE-F8032FF8C004}"/>
    <cellStyle name="Normal 17 3 3" xfId="8112" xr:uid="{F3CAD226-3789-46A9-8DDA-0FE1329A7025}"/>
    <cellStyle name="Normal 17 4" xfId="1011" xr:uid="{F8B80C2B-D92D-4E6A-8FE5-E3C65C920BFD}"/>
    <cellStyle name="Normal 17 5" xfId="1122" xr:uid="{261508C1-A362-4A9D-AEEC-9123A9F6200A}"/>
    <cellStyle name="Normal 17 5 2" xfId="2988" xr:uid="{041C4F7A-8816-4CDD-9122-BCD3241B31EC}"/>
    <cellStyle name="Normal 17 5 2 2" xfId="5522" xr:uid="{F748AC0E-49FA-4E55-8E70-051C92A7F831}"/>
    <cellStyle name="Normal 17 5 3" xfId="5996" xr:uid="{D8DBC465-BFE4-4581-8656-13B5D9D11ECC}"/>
    <cellStyle name="Normal 17 6" xfId="2989" xr:uid="{2E96DA63-4C34-4712-9585-73341F7347AF}"/>
    <cellStyle name="Normal 17 6 2" xfId="4406" xr:uid="{AF8F17B0-8308-4414-A733-32DE82170FD5}"/>
    <cellStyle name="Normal 17 7" xfId="2990" xr:uid="{B3075B20-0B99-457C-AFAA-E6B952066117}"/>
    <cellStyle name="Normal 17 8" xfId="2991" xr:uid="{FCFE0B5D-C703-490C-A8A7-E034150D80D4}"/>
    <cellStyle name="Normal 170" xfId="1986" xr:uid="{A2E71B79-932B-465D-A17C-E0AA1FE10C74}"/>
    <cellStyle name="Normal 170 2" xfId="2993" xr:uid="{730BC492-8BF2-49C8-A334-F5DFCA2D9A83}"/>
    <cellStyle name="Normal 170 2 2" xfId="10329" xr:uid="{D31D0449-2267-4464-99E6-CF9AC62A85DA}"/>
    <cellStyle name="Normal 170 2 2 2" xfId="14196" xr:uid="{5D617D11-BC98-4AAC-8637-F2D997F441BD}"/>
    <cellStyle name="Normal 170 2 3" xfId="10693" xr:uid="{E172C056-F6BB-4430-96C7-A0C637E42EF1}"/>
    <cellStyle name="Normal 170 2 3 2" xfId="14547" xr:uid="{874E2D40-1BAD-4449-A5A1-34629BEF9116}"/>
    <cellStyle name="Normal 170 3" xfId="2992" xr:uid="{7F34128B-BFDA-4F5F-951A-678AC70EB5D5}"/>
    <cellStyle name="Normal 170 3 2" xfId="6696" xr:uid="{D3794959-26A0-4062-B644-F672300271E1}"/>
    <cellStyle name="Normal 170 3 2 2" xfId="7790" xr:uid="{1C915108-1554-4B5F-A9BF-BC126FA5F4B9}"/>
    <cellStyle name="Normal 170 3 2 2 2" xfId="10265" xr:uid="{90E315E5-A34F-4865-A976-EB08BA352D4A}"/>
    <cellStyle name="Normal 170 3 2 2 2 2" xfId="14139" xr:uid="{3022F245-0A89-4077-B740-2E4E74A84085}"/>
    <cellStyle name="Normal 170 3 2 2 3" xfId="12434" xr:uid="{96410FCD-91C6-4383-89DE-D05650C330FF}"/>
    <cellStyle name="Normal 170 3 2 3" xfId="9416" xr:uid="{ED8F4639-6C0D-49FD-8A69-125340E7850C}"/>
    <cellStyle name="Normal 170 3 2 3 2" xfId="13295" xr:uid="{C5A63B48-7E86-4954-9FB2-15EB631537B5}"/>
    <cellStyle name="Normal 170 3 2 4" xfId="11590" xr:uid="{CDC5AA11-625F-4BC7-8A4C-892B04DE2DD8}"/>
    <cellStyle name="Normal 170 4" xfId="5395" xr:uid="{F717D63C-B7E0-41CB-A7C4-98DA75C69A4E}"/>
    <cellStyle name="Normal 170 4 2" xfId="7532" xr:uid="{52948B5D-B254-4D97-BF81-ED9B4DD746B9}"/>
    <cellStyle name="Normal 170 4 2 2" xfId="10007" xr:uid="{77F53CA7-F4FE-446B-A3FE-D34CE2B38809}"/>
    <cellStyle name="Normal 170 4 2 2 2" xfId="13881" xr:uid="{B94E0C65-4336-4058-992F-8B7C08C8BF2D}"/>
    <cellStyle name="Normal 170 4 2 3" xfId="12176" xr:uid="{18A418E0-633B-4F20-A052-4BC1EDA8B3ED}"/>
    <cellStyle name="Normal 170 4 3" xfId="9155" xr:uid="{5337AEF5-4693-455F-8817-35D726F098A5}"/>
    <cellStyle name="Normal 170 4 3 2" xfId="13037" xr:uid="{DC4BC34E-4787-4A13-B2C3-E007597002B3}"/>
    <cellStyle name="Normal 170 4 4" xfId="11332" xr:uid="{E0398FC2-27AA-4FB1-8383-44FAF1B31DCC}"/>
    <cellStyle name="Normal 170 5" xfId="10512" xr:uid="{66FB59C5-00B9-432B-B694-A261B7958246}"/>
    <cellStyle name="Normal 170 5 2" xfId="14366" xr:uid="{B02E0779-E9BA-438C-AFB0-98E6BF71D02E}"/>
    <cellStyle name="Normal 171" xfId="1997" xr:uid="{F7DBDD07-BC5D-4CE3-A32F-85CDF7296FB7}"/>
    <cellStyle name="Normal 171 2" xfId="2000" xr:uid="{2942EA6F-4E3A-4FB7-9F3E-0D537EA03670}"/>
    <cellStyle name="Normal 171 2 2" xfId="2995" xr:uid="{BBAE9BB8-2304-45C0-B853-68B70B2FFB85}"/>
    <cellStyle name="Normal 171 2 3" xfId="7308" xr:uid="{D27AEA48-FAE4-4845-B1C5-93587AB962B0}"/>
    <cellStyle name="Normal 171 2 3 2" xfId="9783" xr:uid="{F80B7177-1AB0-4FF1-B5FE-A9F9A0160679}"/>
    <cellStyle name="Normal 171 2 3 2 2" xfId="13657" xr:uid="{C322CB23-A472-4DD3-83BB-217BC25A029F}"/>
    <cellStyle name="Normal 171 2 3 3" xfId="11952" xr:uid="{606A9239-41B8-4A84-8EE2-B44723421CB2}"/>
    <cellStyle name="Normal 171 2 4" xfId="8715" xr:uid="{795DF3B8-495D-4C33-80D6-DB0A589E356B}"/>
    <cellStyle name="Normal 171 2 4 2" xfId="12835" xr:uid="{221A37DB-635F-48AE-BCDE-B4544FB2D0D6}"/>
    <cellStyle name="Normal 171 2 5" xfId="10689" xr:uid="{6560E397-E588-43A2-B5F4-9D07A5B95181}"/>
    <cellStyle name="Normal 171 2 5 2" xfId="14543" xr:uid="{6511F960-A172-46A5-9D0A-0A38236839D4}"/>
    <cellStyle name="Normal 171 2 6" xfId="11108" xr:uid="{E2A98F0B-0F5D-411A-B7E9-2BAEF679388F}"/>
    <cellStyle name="Normal 171 3" xfId="2994" xr:uid="{8AE59B85-9B3C-4BDC-9891-B9775B7F852E}"/>
    <cellStyle name="Normal 171 3 2" xfId="6691" xr:uid="{ADB1D09A-08B4-4963-9FC0-DFA47F922D41}"/>
    <cellStyle name="Normal 171 3 2 2" xfId="7788" xr:uid="{9A8EC773-EE7B-4B0C-9122-68D3F1A2D94F}"/>
    <cellStyle name="Normal 171 3 2 2 2" xfId="10263" xr:uid="{E186FE73-FE2C-4B07-8EF0-8369C67D03EF}"/>
    <cellStyle name="Normal 171 3 2 2 2 2" xfId="14137" xr:uid="{0E2492E2-DC5A-4707-852E-03EBA41462BE}"/>
    <cellStyle name="Normal 171 3 2 2 3" xfId="12432" xr:uid="{B58371B9-E0EE-4D71-AA4D-0BDCEDB08627}"/>
    <cellStyle name="Normal 171 3 2 3" xfId="9414" xr:uid="{3F0DC21A-D91A-42FA-ADAB-BAE6259C0AF2}"/>
    <cellStyle name="Normal 171 3 2 3 2" xfId="13293" xr:uid="{0D5B5F27-DBE3-4CDE-AA81-CF38C69E9452}"/>
    <cellStyle name="Normal 171 3 2 4" xfId="11588" xr:uid="{9E34E209-69F7-4A4F-AE74-5AF6358756C3}"/>
    <cellStyle name="Normal 171 4" xfId="5388" xr:uid="{A051D097-C427-4B42-9744-A4359E218D48}"/>
    <cellStyle name="Normal 171 4 2" xfId="7528" xr:uid="{1C59CD13-8B0F-4499-BBC4-42113D74B1B8}"/>
    <cellStyle name="Normal 171 4 2 2" xfId="10003" xr:uid="{56BA5EF6-19A1-49E3-91EF-7C8B05A0F5CB}"/>
    <cellStyle name="Normal 171 4 2 2 2" xfId="13877" xr:uid="{0AE7539D-E486-460A-99D6-4FE819B093D1}"/>
    <cellStyle name="Normal 171 4 2 3" xfId="12172" xr:uid="{0B82AEB1-5335-4B2A-85B5-A0CE98F8C2A5}"/>
    <cellStyle name="Normal 171 4 3" xfId="9151" xr:uid="{6E788C16-5C51-4E71-A964-26F2DD670152}"/>
    <cellStyle name="Normal 171 4 3 2" xfId="13033" xr:uid="{4D4A80BF-EAA5-4A4A-9238-EBF1FB1CB7C0}"/>
    <cellStyle name="Normal 171 4 4" xfId="11328" xr:uid="{F3B36DB6-478D-4BEE-92E7-3B740B4D035A}"/>
    <cellStyle name="Normal 171 5" xfId="7306" xr:uid="{E0EAACEA-F9B7-49EC-814D-2D7A57A021E2}"/>
    <cellStyle name="Normal 171 5 2" xfId="9781" xr:uid="{9137297C-4171-47FA-88A8-FC379356E2DA}"/>
    <cellStyle name="Normal 171 5 2 2" xfId="13655" xr:uid="{FF8310BE-84AE-4D30-88F0-001535463610}"/>
    <cellStyle name="Normal 171 5 3" xfId="11950" xr:uid="{3A822F15-DEF1-4C03-B5BF-D66608B438F9}"/>
    <cellStyle name="Normal 171 6" xfId="8713" xr:uid="{CBC8D178-9D6A-4005-91AD-284B2EA469D6}"/>
    <cellStyle name="Normal 171 6 2" xfId="12833" xr:uid="{E9D65594-50D7-473E-B710-8AF95EB5472F}"/>
    <cellStyle name="Normal 171 7" xfId="10508" xr:uid="{7D02AF59-5852-422A-8590-04403F96B4C6}"/>
    <cellStyle name="Normal 171 7 2" xfId="14362" xr:uid="{20ABDA83-0600-4766-8535-C60383E69580}"/>
    <cellStyle name="Normal 171 8" xfId="11106" xr:uid="{1C6D6CEE-DC59-4063-8B4E-D3EED5666D86}"/>
    <cellStyle name="Normal 172" xfId="2002" xr:uid="{D494280B-7AE5-4231-A56E-227111802E07}"/>
    <cellStyle name="Normal 172 2" xfId="2997" xr:uid="{4D03F5AB-E948-4479-B539-1DB2574EE66A}"/>
    <cellStyle name="Normal 172 3" xfId="2996" xr:uid="{09F1273F-1590-473D-8A95-CDE9C07CDE33}"/>
    <cellStyle name="Normal 172 4" xfId="5392" xr:uid="{F0B19FCC-774B-420F-864A-712779801343}"/>
    <cellStyle name="Normal 172 4 2" xfId="7530" xr:uid="{EF54B8A2-AF5A-4E96-88D1-5CDCCC61C97E}"/>
    <cellStyle name="Normal 172 4 2 2" xfId="10005" xr:uid="{B34F3701-1C49-407E-8EA7-1EF28742A1BE}"/>
    <cellStyle name="Normal 172 4 2 2 2" xfId="13879" xr:uid="{7D7E044D-11BB-4D50-9F6A-668857936409}"/>
    <cellStyle name="Normal 172 4 2 3" xfId="12174" xr:uid="{EDFFC4FD-0392-484F-9E69-B8093B78E1E6}"/>
    <cellStyle name="Normal 172 4 3" xfId="9153" xr:uid="{0B54D535-E13E-462C-9895-1650E91FC523}"/>
    <cellStyle name="Normal 172 4 3 2" xfId="13035" xr:uid="{D92FD1B2-5780-4886-B9BA-F16C6608F39D}"/>
    <cellStyle name="Normal 172 4 4" xfId="10691" xr:uid="{794FA796-AA69-402A-8500-EFFB705AFD9E}"/>
    <cellStyle name="Normal 172 4 4 2" xfId="14545" xr:uid="{787E35CA-50BB-4B2F-B22A-76D6F8F8FCE0}"/>
    <cellStyle name="Normal 172 4 5" xfId="11330" xr:uid="{B6B48188-A8F8-4C59-A43E-85F19F1E0508}"/>
    <cellStyle name="Normal 172 5" xfId="5675" xr:uid="{78AB16BA-E867-41B1-9D39-A5022FE03ECB}"/>
    <cellStyle name="Normal 172 6" xfId="10510" xr:uid="{E07CF8CF-1F34-43A1-9030-2FE4A8F8CD0D}"/>
    <cellStyle name="Normal 172 6 2" xfId="14364" xr:uid="{4807B9FB-183B-4B2C-AB58-B7CD73F6E73A}"/>
    <cellStyle name="Normal 173" xfId="2004" xr:uid="{5F7DBEC7-79DA-4F69-BB2C-BF45AC3CF43A}"/>
    <cellStyle name="Normal 173 2" xfId="2998" xr:uid="{979C1FC8-A787-438A-9D7C-8E934572C718}"/>
    <cellStyle name="Normal 173 3" xfId="5398" xr:uid="{29A98BDF-573C-4D97-87EB-C3C737602838}"/>
    <cellStyle name="Normal 173 3 2" xfId="7535" xr:uid="{6634A5FB-D199-44F1-8326-85EF582196DA}"/>
    <cellStyle name="Normal 173 3 2 2" xfId="10010" xr:uid="{BB02E0C1-F48B-4F9C-B7C8-432A67F90CC3}"/>
    <cellStyle name="Normal 173 3 2 2 2" xfId="13884" xr:uid="{B46B0F9E-6083-4A79-804E-78D9FFCF393E}"/>
    <cellStyle name="Normal 173 3 2 3" xfId="12179" xr:uid="{79093E56-B688-4A53-B678-677A653A54A6}"/>
    <cellStyle name="Normal 173 3 3" xfId="9158" xr:uid="{5735ABA4-D501-4BF1-B9EF-A9878153446C}"/>
    <cellStyle name="Normal 173 3 3 2" xfId="13040" xr:uid="{303F68EE-A714-42E9-A3A9-968DD16FA813}"/>
    <cellStyle name="Normal 173 3 4" xfId="10696" xr:uid="{99DCB3E0-F13B-40B0-BF97-9A006AE081A8}"/>
    <cellStyle name="Normal 173 3 4 2" xfId="14550" xr:uid="{341E6869-634F-4EBC-BAAD-664A255143AE}"/>
    <cellStyle name="Normal 173 3 5" xfId="11335" xr:uid="{E9D549BE-EAA3-4036-A260-94D0A07CA1A4}"/>
    <cellStyle name="Normal 173 4" xfId="5676" xr:uid="{4E0B8B90-E9AF-4DA9-8CAA-E1BB065724A9}"/>
    <cellStyle name="Normal 173 5" xfId="10515" xr:uid="{B4E25BC8-4257-4B82-A705-989E9BC83E5F}"/>
    <cellStyle name="Normal 173 5 2" xfId="14369" xr:uid="{F2A3B6AD-C1A0-4D21-A92E-543398054696}"/>
    <cellStyle name="Normal 174" xfId="2008" xr:uid="{2180DC6E-674D-4E92-ADC9-2DD8B7D7F0F4}"/>
    <cellStyle name="Normal 174 2" xfId="3000" xr:uid="{5F3EB105-5085-4CB4-9B1D-BDDBD66B3C9E}"/>
    <cellStyle name="Normal 174 2 2" xfId="10326" xr:uid="{9D2D35D6-7375-476A-9072-6EDD2DF8652A}"/>
    <cellStyle name="Normal 174 2 2 2" xfId="14195" xr:uid="{F253A9EE-A208-449A-9FA6-FEDAF813D7D5}"/>
    <cellStyle name="Normal 174 2 3" xfId="10695" xr:uid="{714C07AD-FCCB-4998-B462-8BFCF51E3916}"/>
    <cellStyle name="Normal 174 2 3 2" xfId="14549" xr:uid="{0C17866E-86D7-47E8-B76B-1ACC6C8DBE63}"/>
    <cellStyle name="Normal 174 3" xfId="2999" xr:uid="{2B5D0DC7-95A5-4DBE-A878-57EE48A07027}"/>
    <cellStyle name="Normal 174 3 2" xfId="6698" xr:uid="{8DDE7095-2EA8-4C5C-996F-E6D56AF28AAE}"/>
    <cellStyle name="Normal 174 3 2 2" xfId="7792" xr:uid="{B95CDCD5-E072-491B-B5B1-A421DF74868F}"/>
    <cellStyle name="Normal 174 3 2 2 2" xfId="10267" xr:uid="{BE9BD0ED-FA6E-490C-A608-52A49B1F46B7}"/>
    <cellStyle name="Normal 174 3 2 2 2 2" xfId="14141" xr:uid="{17EE0356-2B50-4949-B022-00D443C8C69B}"/>
    <cellStyle name="Normal 174 3 2 2 3" xfId="12436" xr:uid="{DF6C48DE-F94D-4417-96C0-73A5A6772BF0}"/>
    <cellStyle name="Normal 174 3 2 3" xfId="9418" xr:uid="{A6A6D59A-AA8F-4B04-BC8C-577AB76E067C}"/>
    <cellStyle name="Normal 174 3 2 3 2" xfId="13297" xr:uid="{97B0A9F4-7378-4CFB-9059-5FC0B480A14D}"/>
    <cellStyle name="Normal 174 3 2 4" xfId="11592" xr:uid="{B1062034-7053-462F-8996-93A72E2DA057}"/>
    <cellStyle name="Normal 174 4" xfId="5397" xr:uid="{B4A71F22-9A6C-4F88-BBE1-74FD68CBAB38}"/>
    <cellStyle name="Normal 174 4 2" xfId="7534" xr:uid="{0D43B4F3-6A92-402C-9C4A-F87D0D9E8F2D}"/>
    <cellStyle name="Normal 174 4 2 2" xfId="10009" xr:uid="{12FB9908-69A4-4F40-8709-A291D8315D41}"/>
    <cellStyle name="Normal 174 4 2 2 2" xfId="13883" xr:uid="{B401D96E-54C2-4DD4-B0C7-D2F62FAC43BE}"/>
    <cellStyle name="Normal 174 4 2 3" xfId="12178" xr:uid="{9BE5D11A-57F3-4A4A-BFF5-D400E58512DE}"/>
    <cellStyle name="Normal 174 4 3" xfId="9157" xr:uid="{C1FCEE7C-73CD-47F2-B8B7-CCA00D3DC936}"/>
    <cellStyle name="Normal 174 4 3 2" xfId="13039" xr:uid="{F7267A1D-187C-46A1-8F69-D1F444CA19D0}"/>
    <cellStyle name="Normal 174 4 4" xfId="11334" xr:uid="{0134F2B8-116C-41D4-AAE5-4A663ED6628D}"/>
    <cellStyle name="Normal 174 5" xfId="5677" xr:uid="{E2AF88C2-3E3A-4F40-8CE9-35F18259507B}"/>
    <cellStyle name="Normal 174 6" xfId="10514" xr:uid="{8C0C4A53-4E30-4B09-AE26-048ED5C906C4}"/>
    <cellStyle name="Normal 174 6 2" xfId="14368" xr:uid="{67C16FC9-4F36-45CA-9695-49199118AF70}"/>
    <cellStyle name="Normal 175" xfId="2009" xr:uid="{CC42B086-8730-4C19-A3E0-41C3136467CD}"/>
    <cellStyle name="Normal 175 2" xfId="3001" xr:uid="{DE6C7394-B16A-4503-8720-08EA5FB25189}"/>
    <cellStyle name="Normal 175 2 2" xfId="6694" xr:uid="{EB70038B-BE24-46B0-B73B-56DAFDDFF2FF}"/>
    <cellStyle name="Normal 175 2 2 2" xfId="7789" xr:uid="{492838A4-C4E6-48FE-9864-052450858FC7}"/>
    <cellStyle name="Normal 175 2 2 2 2" xfId="10264" xr:uid="{CCFAC180-57E4-4747-94BC-1CE8E40AE5B1}"/>
    <cellStyle name="Normal 175 2 2 2 2 2" xfId="14138" xr:uid="{70AE582A-EF0F-4AD6-881D-6C148974479D}"/>
    <cellStyle name="Normal 175 2 2 2 3" xfId="12433" xr:uid="{CD548174-C0AC-4DC6-B3A3-10B6279241B9}"/>
    <cellStyle name="Normal 175 2 2 3" xfId="9415" xr:uid="{5B40984D-621F-428A-8D36-4984423A62E0}"/>
    <cellStyle name="Normal 175 2 2 3 2" xfId="13294" xr:uid="{94CFE010-356A-4517-85BB-44C036ACA213}"/>
    <cellStyle name="Normal 175 2 2 4" xfId="11589" xr:uid="{602F5778-A9B6-42BF-BD5C-D07B0D8CAA43}"/>
    <cellStyle name="Normal 175 2 3" xfId="10690" xr:uid="{B1E3A14E-A3D5-4E7A-8670-E1892326E0C1}"/>
    <cellStyle name="Normal 175 2 3 2" xfId="14544" xr:uid="{A96F51D9-43E1-4828-812D-A945BB9FE632}"/>
    <cellStyle name="Normal 175 3" xfId="5391" xr:uid="{ECCBE26B-F854-48DF-AC3F-E006FE1EE7C3}"/>
    <cellStyle name="Normal 175 3 2" xfId="7529" xr:uid="{D6893E82-AD4D-4546-A198-AD074CDB721C}"/>
    <cellStyle name="Normal 175 3 2 2" xfId="10004" xr:uid="{6E183121-FAE4-4D49-9DF4-5DF87DC94DB0}"/>
    <cellStyle name="Normal 175 3 2 2 2" xfId="13878" xr:uid="{A87F44E7-26D2-4F5C-A4E1-BC7A58938714}"/>
    <cellStyle name="Normal 175 3 2 3" xfId="12173" xr:uid="{276CE67D-FEC1-4F2E-9E70-3E8F41ECA765}"/>
    <cellStyle name="Normal 175 3 3" xfId="9152" xr:uid="{674786D9-EBA8-4E03-A577-22699CD36709}"/>
    <cellStyle name="Normal 175 3 3 2" xfId="13034" xr:uid="{678B6019-D667-4F62-BE39-6938364456D1}"/>
    <cellStyle name="Normal 175 3 4" xfId="11329" xr:uid="{0F0CDC91-40DC-48CE-B2D3-9223F56ADE6C}"/>
    <cellStyle name="Normal 175 4" xfId="10509" xr:uid="{91640574-5836-4BBB-A0A0-2638277F1786}"/>
    <cellStyle name="Normal 175 4 2" xfId="14363" xr:uid="{BFD6158A-EE4C-4FE4-B248-C41CEA147B89}"/>
    <cellStyle name="Normal 176" xfId="2014" xr:uid="{9E2CA4C0-5E70-4D8B-9652-EDFE8D5621DC}"/>
    <cellStyle name="Normal 176 2" xfId="3002" xr:uid="{69CB0C29-9AC9-469E-B484-784ACD5D032F}"/>
    <cellStyle name="Normal 176 2 2" xfId="6697" xr:uid="{17F9BEED-11A6-45E5-BC5E-2BA5CEB52276}"/>
    <cellStyle name="Normal 176 2 2 2" xfId="7791" xr:uid="{D81A8CC2-2BDA-4F08-9932-AF28E7A07FFD}"/>
    <cellStyle name="Normal 176 2 2 2 2" xfId="10266" xr:uid="{705FEEFB-3EF3-4EBD-BE06-AA27EE1AF7A4}"/>
    <cellStyle name="Normal 176 2 2 2 2 2" xfId="14140" xr:uid="{BEF23D7E-B2AC-4EB6-8B9F-64B1A9C399BD}"/>
    <cellStyle name="Normal 176 2 2 2 3" xfId="12435" xr:uid="{AE950DE0-B219-4D77-B75A-BEEAC6D45F0F}"/>
    <cellStyle name="Normal 176 2 2 3" xfId="9417" xr:uid="{B381BA41-D865-444B-A03D-11D15769F8BF}"/>
    <cellStyle name="Normal 176 2 2 3 2" xfId="13296" xr:uid="{D858A537-21A5-4D1F-802B-D24549697EFD}"/>
    <cellStyle name="Normal 176 2 2 4" xfId="11591" xr:uid="{F9E1F709-081B-49CF-BFFE-0CCC1D3AF7DF}"/>
    <cellStyle name="Normal 176 2 3" xfId="10694" xr:uid="{47872020-D970-4217-9FDB-EBDC236F1B3E}"/>
    <cellStyle name="Normal 176 2 3 2" xfId="14548" xr:uid="{3E52BEA5-450A-418C-BF16-D58898718A91}"/>
    <cellStyle name="Normal 176 3" xfId="5396" xr:uid="{6F490EC1-F1BA-4788-B5C4-E604B096F2AF}"/>
    <cellStyle name="Normal 176 3 2" xfId="7533" xr:uid="{DBB5E885-163B-4559-A5BD-BFB371DC20F6}"/>
    <cellStyle name="Normal 176 3 2 2" xfId="10008" xr:uid="{A0D37C93-91F6-472C-A17B-A4057B4CD25B}"/>
    <cellStyle name="Normal 176 3 2 2 2" xfId="13882" xr:uid="{DFE5933A-7BCE-4C4D-BC57-94688296A1E6}"/>
    <cellStyle name="Normal 176 3 2 3" xfId="12177" xr:uid="{AB22F95A-7DDD-4802-9724-6791C3AC4D18}"/>
    <cellStyle name="Normal 176 3 3" xfId="9156" xr:uid="{FE5B1246-84AF-485E-B6A9-8FE4C2B9A8DC}"/>
    <cellStyle name="Normal 176 3 3 2" xfId="13038" xr:uid="{14A2032D-2C7D-4C9B-BB9F-6E22CF7CFF1A}"/>
    <cellStyle name="Normal 176 3 4" xfId="11333" xr:uid="{5640C6FA-8DEA-42AC-A14C-85179B9FFAD9}"/>
    <cellStyle name="Normal 176 4" xfId="7311" xr:uid="{988CF298-A8D2-4811-B071-20938C351F38}"/>
    <cellStyle name="Normal 176 4 2" xfId="9786" xr:uid="{0635472F-C6F7-421F-8F88-A0FE8DE1700D}"/>
    <cellStyle name="Normal 176 4 2 2" xfId="13660" xr:uid="{CF3FF63B-FD43-427A-BA32-B599D16F0319}"/>
    <cellStyle name="Normal 176 4 3" xfId="11955" xr:uid="{B5777713-40CF-4983-91C9-35E8A2CC2F88}"/>
    <cellStyle name="Normal 176 5" xfId="8718" xr:uid="{B7281D5E-42DD-4F6D-B352-714C8BE6551D}"/>
    <cellStyle name="Normal 176 5 2" xfId="12837" xr:uid="{BA050D92-1300-4D5A-B0D9-D2BD442676EE}"/>
    <cellStyle name="Normal 176 6" xfId="10513" xr:uid="{BF69A11F-A7C2-4B52-9EF7-581248FA3F38}"/>
    <cellStyle name="Normal 176 6 2" xfId="14367" xr:uid="{9455597B-D415-461E-9307-4445453C4FBD}"/>
    <cellStyle name="Normal 176 7" xfId="11111" xr:uid="{99B513DF-B582-452C-8384-4C1BBD97DC28}"/>
    <cellStyle name="Normal 177" xfId="2020" xr:uid="{F409B478-91F0-47E4-A218-0048A744D09D}"/>
    <cellStyle name="Normal 177 2" xfId="5414" xr:uid="{8654A012-6FEA-4B2C-B14C-6DB8BC12186D}"/>
    <cellStyle name="Normal 177 3" xfId="5393" xr:uid="{A1362C06-2B90-4CAF-BD54-4BD71E327CF3}"/>
    <cellStyle name="Normal 177 3 2" xfId="7531" xr:uid="{65D3A62A-7E06-429E-9D25-52661B184672}"/>
    <cellStyle name="Normal 177 3 2 2" xfId="10006" xr:uid="{54470EE1-E8F6-49C6-9AA1-74694086FBA5}"/>
    <cellStyle name="Normal 177 3 2 2 2" xfId="13880" xr:uid="{3CA1745C-E7B1-4E33-A04C-32B4EC63348C}"/>
    <cellStyle name="Normal 177 3 2 3" xfId="12175" xr:uid="{2DBC51D0-9ABA-4734-BB6F-8A736634F38E}"/>
    <cellStyle name="Normal 177 3 3" xfId="9154" xr:uid="{E0D92986-9EBD-4471-BD8D-CC3C69B3156D}"/>
    <cellStyle name="Normal 177 3 3 2" xfId="13036" xr:uid="{72AEB58B-7EEE-4298-A191-CA24FEB527AD}"/>
    <cellStyle name="Normal 177 3 4" xfId="10692" xr:uid="{6CD3D404-1279-42DA-AC07-76C71F32A7F3}"/>
    <cellStyle name="Normal 177 3 4 2" xfId="14546" xr:uid="{27EB1112-F767-4004-B943-90EB21D3F10A}"/>
    <cellStyle name="Normal 177 3 5" xfId="11331" xr:uid="{28A4948B-3A90-4131-9DCD-94A206189D0F}"/>
    <cellStyle name="Normal 177 4" xfId="10511" xr:uid="{9738117A-9AD6-4A7C-8EA7-445A369BCBB8}"/>
    <cellStyle name="Normal 177 4 2" xfId="14365" xr:uid="{BCF9E120-5A21-4271-907A-4AE9FB5F700C}"/>
    <cellStyle name="Normal 178" xfId="2019" xr:uid="{F6395F4F-4481-443B-8408-1FB75A337BFF}"/>
    <cellStyle name="Normal 178 2" xfId="3003" xr:uid="{81871798-CFBC-4819-81B8-8659AC47548C}"/>
    <cellStyle name="Normal 178 2 2" xfId="6699" xr:uid="{7AE18521-6549-4086-92D1-B3F5F877F8A9}"/>
    <cellStyle name="Normal 178 2 2 2" xfId="7793" xr:uid="{24939B38-2F45-4C1F-B436-F0CA9D3598B6}"/>
    <cellStyle name="Normal 178 2 2 2 2" xfId="10268" xr:uid="{D4BB54D3-6837-4BC7-B556-3BD430C76D79}"/>
    <cellStyle name="Normal 178 2 2 2 2 2" xfId="14142" xr:uid="{362C379F-6C06-4945-BCC1-B571E9578D92}"/>
    <cellStyle name="Normal 178 2 2 2 3" xfId="12437" xr:uid="{C2C9D2EF-6D4B-41DE-B235-3342BBEE087E}"/>
    <cellStyle name="Normal 178 2 2 3" xfId="9419" xr:uid="{659BCA4B-C60F-4F2C-936A-62692BB572BD}"/>
    <cellStyle name="Normal 178 2 2 3 2" xfId="13298" xr:uid="{79938A4F-751F-4CE8-B06D-651CFDAFDABB}"/>
    <cellStyle name="Normal 178 2 2 4" xfId="11593" xr:uid="{8AC14292-87D9-4290-92B4-2028CFA087E4}"/>
    <cellStyle name="Normal 178 2 3" xfId="10697" xr:uid="{DAFE3C84-533C-46D4-BFDF-C70F65811FF1}"/>
    <cellStyle name="Normal 178 2 3 2" xfId="14551" xr:uid="{125EF136-3E83-4C1B-AA94-1D951F103C16}"/>
    <cellStyle name="Normal 178 3" xfId="5399" xr:uid="{4E2AC51C-5D98-4A28-846F-BDF343080CE2}"/>
    <cellStyle name="Normal 178 3 2" xfId="7536" xr:uid="{6D742EE7-E9D8-4F06-90CB-4B3D8318FC2B}"/>
    <cellStyle name="Normal 178 3 2 2" xfId="10011" xr:uid="{E9E04222-E511-47D2-AF87-8B4E8AD8C732}"/>
    <cellStyle name="Normal 178 3 2 2 2" xfId="13885" xr:uid="{FB717175-83C4-4AB0-AED5-0C4459DCD75F}"/>
    <cellStyle name="Normal 178 3 2 3" xfId="12180" xr:uid="{7F1BFA7D-AF64-4D21-B2CA-EDE8FB8E3DE4}"/>
    <cellStyle name="Normal 178 3 3" xfId="9159" xr:uid="{D15276C7-4BA5-438F-9347-3B389B0E4635}"/>
    <cellStyle name="Normal 178 3 3 2" xfId="13041" xr:uid="{5B040C03-280C-47D3-9C6E-788B1D2B2D1C}"/>
    <cellStyle name="Normal 178 3 4" xfId="11336" xr:uid="{CFDFDF80-17AC-4C95-80E2-BF793A0A57EC}"/>
    <cellStyle name="Normal 178 4" xfId="7314" xr:uid="{25D6AB03-7661-4BB8-B509-10ECCBA83748}"/>
    <cellStyle name="Normal 178 4 2" xfId="9789" xr:uid="{584015F3-1880-492B-993F-551DE1F2E494}"/>
    <cellStyle name="Normal 178 4 2 2" xfId="13663" xr:uid="{DF4911A9-44DA-4B32-AAE3-62A0DF7B9A72}"/>
    <cellStyle name="Normal 178 4 3" xfId="11958" xr:uid="{B7CC3972-ADE4-47CC-83D8-006B726AFEB6}"/>
    <cellStyle name="Normal 178 5" xfId="8721" xr:uid="{48983F1A-5626-4131-A9AA-4CAE0D8A322C}"/>
    <cellStyle name="Normal 178 5 2" xfId="12840" xr:uid="{3E5238AB-D722-41C9-BC34-D3D8BB50A69B}"/>
    <cellStyle name="Normal 178 6" xfId="10516" xr:uid="{A3EFD772-6DAA-464B-ADEF-F3F11378DAA5}"/>
    <cellStyle name="Normal 178 6 2" xfId="14370" xr:uid="{EC2FE8A6-3CBB-4C38-B88F-D982E633BB64}"/>
    <cellStyle name="Normal 178 7" xfId="11114" xr:uid="{9108F9DE-F6CC-49C8-8FE9-AAF9E541B52D}"/>
    <cellStyle name="Normal 179" xfId="2032" xr:uid="{A5409BC1-00DD-4C0F-BBFC-D3719D1FBBDD}"/>
    <cellStyle name="Normal 179 2" xfId="3004" xr:uid="{7D160DD9-263B-41E0-ADA1-915A34F1A56F}"/>
    <cellStyle name="Normal 179 2 2" xfId="6701" xr:uid="{064CDB91-94CE-449F-AC0A-D869DAEF4A0B}"/>
    <cellStyle name="Normal 179 2 2 2" xfId="7794" xr:uid="{ABBD33CD-D6A2-48EF-9ECF-2F9D2F23076E}"/>
    <cellStyle name="Normal 179 2 2 2 2" xfId="10269" xr:uid="{FF6C3393-1324-44D0-8F89-C55C0990B450}"/>
    <cellStyle name="Normal 179 2 2 2 2 2" xfId="14143" xr:uid="{B9AEB514-9E06-4199-8BE0-F82CF6AF5F3C}"/>
    <cellStyle name="Normal 179 2 2 2 3" xfId="12438" xr:uid="{1D067086-C52A-4713-B88A-54B92DDB1FCF}"/>
    <cellStyle name="Normal 179 2 2 3" xfId="9420" xr:uid="{8BE5EEE9-1D7C-4E4B-9913-6208A9103FEA}"/>
    <cellStyle name="Normal 179 2 2 3 2" xfId="13299" xr:uid="{62F44C4C-ACD0-45E5-B737-CBBA6DF875BA}"/>
    <cellStyle name="Normal 179 2 2 4" xfId="11594" xr:uid="{83D17F96-FF93-4995-AC68-C6F42BB5143E}"/>
    <cellStyle name="Normal 179 2 3" xfId="10698" xr:uid="{071E1EA6-9B74-4432-BC54-40D9D7F6EF1E}"/>
    <cellStyle name="Normal 179 2 3 2" xfId="14552" xr:uid="{E711412D-23DC-42FC-ACCE-B4A0BCA2C968}"/>
    <cellStyle name="Normal 179 3" xfId="5400" xr:uid="{D5F13FE2-EC7C-4AB9-8626-FE18943A3343}"/>
    <cellStyle name="Normal 179 3 2" xfId="7537" xr:uid="{0D2E9DA9-DA66-4BB6-B54F-5DD422AAF29A}"/>
    <cellStyle name="Normal 179 3 2 2" xfId="10012" xr:uid="{955015B8-6026-484A-A8AC-411AB724787D}"/>
    <cellStyle name="Normal 179 3 2 2 2" xfId="13886" xr:uid="{0E416C3D-38D2-49B3-8AEB-8B5DA0DAA27D}"/>
    <cellStyle name="Normal 179 3 2 3" xfId="12181" xr:uid="{8424FB74-478D-4787-924F-8181CFE7EDFB}"/>
    <cellStyle name="Normal 179 3 3" xfId="9160" xr:uid="{D2E886EC-E93B-4D5C-B312-D89618CEDE27}"/>
    <cellStyle name="Normal 179 3 3 2" xfId="13042" xr:uid="{3A6B6FCE-738B-486D-9956-AB6483BD7F90}"/>
    <cellStyle name="Normal 179 3 4" xfId="11337" xr:uid="{717D0FB0-862C-444C-B7F1-87EB459D55C2}"/>
    <cellStyle name="Normal 179 4" xfId="7317" xr:uid="{FD376149-D809-4CE0-99CD-8302237F18BB}"/>
    <cellStyle name="Normal 179 4 2" xfId="9792" xr:uid="{B45B1E10-C3CD-470F-8342-F76B15386436}"/>
    <cellStyle name="Normal 179 4 2 2" xfId="13666" xr:uid="{5F6D037C-8167-4283-AFA4-0AB2036E4206}"/>
    <cellStyle name="Normal 179 4 3" xfId="11961" xr:uid="{361C2D33-13ED-481C-BAC9-9C4490CE3A5E}"/>
    <cellStyle name="Normal 179 5" xfId="8726" xr:uid="{0F7BA1BE-BD98-46E0-A502-D18C8767E832}"/>
    <cellStyle name="Normal 179 5 2" xfId="12843" xr:uid="{01F73A29-9FDA-4CAA-B91D-CB038EE3B744}"/>
    <cellStyle name="Normal 179 6" xfId="10517" xr:uid="{D327A821-6C98-4659-A093-9D13BE74DFEF}"/>
    <cellStyle name="Normal 179 6 2" xfId="14371" xr:uid="{FDBE7B21-0E87-4F99-8ED6-BE45F255CB63}"/>
    <cellStyle name="Normal 179 7" xfId="11117" xr:uid="{0CA73836-1CE9-4021-810A-FA507ACA45BA}"/>
    <cellStyle name="Normal 18" xfId="249" xr:uid="{2A663061-E8A6-4633-95C9-F7D7AC040686}"/>
    <cellStyle name="Normal 18 10" xfId="1123" xr:uid="{58C23303-44EE-4556-BB59-6787A21831EE}"/>
    <cellStyle name="Normal 18 10 2" xfId="1169" xr:uid="{5B9CFDB7-576E-4B44-8222-4D7EBC3BAAF8}"/>
    <cellStyle name="Normal 18 10 3" xfId="1168" xr:uid="{C6D4245D-39DA-431A-B981-12F3BE8D507E}"/>
    <cellStyle name="Normal 18 10 4" xfId="3005" xr:uid="{B2B38FF2-4773-4B42-8814-E57AA7DEB44D}"/>
    <cellStyle name="Normal 18 10 4 2" xfId="5997" xr:uid="{480475CD-54BA-44EF-A04B-79A975E6531B}"/>
    <cellStyle name="Normal 18 10 5" xfId="5800" xr:uid="{C403623B-88E3-4117-A347-9B9EC608AEA3}"/>
    <cellStyle name="Normal 18 11" xfId="1170" xr:uid="{870A2816-0F92-4B4B-A104-D9D7B5B713A8}"/>
    <cellStyle name="Normal 18 11 2" xfId="3006" xr:uid="{4C0EBCBA-7D43-412E-83F2-ADA2C46EA96D}"/>
    <cellStyle name="Normal 18 12" xfId="1171" xr:uid="{EFC12D6B-64BF-4E66-BA80-A5B7DBD0A59C}"/>
    <cellStyle name="Normal 18 12 2" xfId="3007" xr:uid="{5B5B6C51-7B6E-461C-9239-6C761F559F37}"/>
    <cellStyle name="Normal 18 12 2 2" xfId="5718" xr:uid="{F35FBBA0-094C-4A78-9082-3B5156ED33E2}"/>
    <cellStyle name="Normal 18 12 3" xfId="5801" xr:uid="{62F6D65A-8A93-4275-8DD3-5DD331C97F95}"/>
    <cellStyle name="Normal 18 13" xfId="3008" xr:uid="{CFDEF4B4-D797-42BD-BA77-B2F624944CDF}"/>
    <cellStyle name="Normal 18 13 2" xfId="5544" xr:uid="{98D5E989-D75E-4D82-8255-E9ED3A3260EB}"/>
    <cellStyle name="Normal 18 13 2 2" xfId="6461" xr:uid="{ED69E32E-03E6-4A13-AD86-479380F46DCD}"/>
    <cellStyle name="Normal 18 13 3" xfId="4407" xr:uid="{DD030DD7-8749-4DED-8E55-7DE7A986A94C}"/>
    <cellStyle name="Normal 18 2" xfId="479" xr:uid="{6AB8C598-FE62-4705-AAD7-A9971A1DE091}"/>
    <cellStyle name="Normal 18 2 2" xfId="1410" xr:uid="{E6D920C3-9C34-4BE6-9435-048262E63199}"/>
    <cellStyle name="Normal 18 2 2 2" xfId="3009" xr:uid="{B857E222-2DD6-4050-BE28-44E554C0280D}"/>
    <cellStyle name="Normal 18 2 2 2 2" xfId="6072" xr:uid="{3E4D411A-438E-4A37-AA54-0E06EB202470}"/>
    <cellStyle name="Normal 18 2 3" xfId="890" xr:uid="{6391E3DA-F287-446D-917C-D1916EF1C78F}"/>
    <cellStyle name="Normal 18 2 3 2" xfId="4227" xr:uid="{43401469-C25D-4A33-9144-0C8CD4F1F76E}"/>
    <cellStyle name="Normal 18 3" xfId="878" xr:uid="{43BD82FD-A9B8-4C60-9AB9-BA09C8478845}"/>
    <cellStyle name="Normal 18 3 2" xfId="4775" xr:uid="{C3573AAE-0956-44D5-BCE9-916B460D90EA}"/>
    <cellStyle name="Normal 18 3 3" xfId="8108" xr:uid="{5BE08AC0-9000-4CD8-A08A-FC251486FF4B}"/>
    <cellStyle name="Normal 18 4" xfId="918" xr:uid="{099DF919-8604-4987-94E2-1B0BFF030370}"/>
    <cellStyle name="Normal 18 5" xfId="1036" xr:uid="{14288E7D-E26F-4285-ADCB-5E877E046148}"/>
    <cellStyle name="Normal 18 6" xfId="953" xr:uid="{B789BDD1-A259-45C5-AC46-CAF2A56A6295}"/>
    <cellStyle name="Normal 18 7" xfId="1040" xr:uid="{7DF0CDC1-96C2-4C1A-808F-B4A68A60EBF4}"/>
    <cellStyle name="Normal 18 8" xfId="877" xr:uid="{4695553E-B4AA-4BED-A3F6-DAE0D4110A0E}"/>
    <cellStyle name="Normal 18 9" xfId="754" xr:uid="{45266594-C530-4490-B476-9A1BDD6C0190}"/>
    <cellStyle name="Normal 18 9 2" xfId="982" xr:uid="{BEFD33C9-3307-4ADE-8FC4-8F590F62B97D}"/>
    <cellStyle name="Normal 18 9 3" xfId="876" xr:uid="{D75FFB8E-D4F1-4082-AFDA-466F574F6623}"/>
    <cellStyle name="Normal 180" xfId="3010" xr:uid="{ED00524C-C87A-4B34-83D6-CB2B431E8B8F}"/>
    <cellStyle name="Normal 181" xfId="3011" xr:uid="{82A9383B-9C76-4EF7-90A6-5FB0BCF13BB4}"/>
    <cellStyle name="Normal 181 2" xfId="5403" xr:uid="{36ADAEE9-795D-423A-8DE1-DC6833F87BBE}"/>
    <cellStyle name="Normal 181 3" xfId="5678" xr:uid="{D5FD7FD7-6B03-4DB1-B0C5-6A63B0A512A4}"/>
    <cellStyle name="Normal 181 4" xfId="6729" xr:uid="{6326CC82-0DAA-474F-8F81-4369C90ECF44}"/>
    <cellStyle name="Normal 181 4 2" xfId="7805" xr:uid="{4E0F922E-440E-488B-8E33-41EA2A7A0FB2}"/>
    <cellStyle name="Normal 181 4 2 2" xfId="10280" xr:uid="{3FEC5C01-C838-46CD-B04E-C4D162C6D6AA}"/>
    <cellStyle name="Normal 181 4 2 2 2" xfId="14154" xr:uid="{706034F5-34B9-418A-85DA-18C9A8F2E222}"/>
    <cellStyle name="Normal 181 4 2 3" xfId="12449" xr:uid="{B9DF2F75-D6BA-4E0F-9107-DF2BE3EABCCF}"/>
    <cellStyle name="Normal 181 4 3" xfId="9431" xr:uid="{382AC526-5C60-4740-A1C9-C21F6B121B23}"/>
    <cellStyle name="Normal 181 4 3 2" xfId="13310" xr:uid="{A604BB65-324A-4CE9-ACAE-3C3FCEA98388}"/>
    <cellStyle name="Normal 181 4 4" xfId="11605" xr:uid="{918ACC6D-492E-4FEA-95D3-AA8B8EC2869B}"/>
    <cellStyle name="Normal 181 5" xfId="7321" xr:uid="{BCDD1AA3-45C0-439A-9F15-2BF55D1EAECD}"/>
    <cellStyle name="Normal 181 5 2" xfId="9796" xr:uid="{CEA1A208-95BC-4EFD-9A03-18177312A181}"/>
    <cellStyle name="Normal 181 5 2 2" xfId="13670" xr:uid="{B4F49C12-FAF9-4067-94ED-F74BD003B8F2}"/>
    <cellStyle name="Normal 181 5 3" xfId="11965" xr:uid="{9AFF4C8B-0F75-4799-9C4D-FACB9213BE47}"/>
    <cellStyle name="Normal 181 6" xfId="7870" xr:uid="{53849C9B-3F8C-46DD-BACE-442B08548EF9}"/>
    <cellStyle name="Normal 181 6 2" xfId="12493" xr:uid="{909428EF-1B1D-4FCB-8DDD-25D7F55453F6}"/>
    <cellStyle name="Normal 181 7" xfId="11121" xr:uid="{039E0DE0-520D-4E69-A3DC-487A0530262C}"/>
    <cellStyle name="Normal 182" xfId="3012" xr:uid="{8503DBD4-B67F-4496-81F5-2E08FA51C2B0}"/>
    <cellStyle name="Normal 182 2" xfId="5404" xr:uid="{2604E2D6-4ECB-4ACF-B738-4B018F2F7B7E}"/>
    <cellStyle name="Normal 182 2 2" xfId="7538" xr:uid="{E1EE2C50-C477-49B3-BFB4-8BB189CB30A8}"/>
    <cellStyle name="Normal 182 2 2 2" xfId="10013" xr:uid="{B17E2166-A31A-448C-A461-FF41E5B94D24}"/>
    <cellStyle name="Normal 182 2 2 2 2" xfId="13887" xr:uid="{A6FAA6C4-BF23-4BB5-A6DD-55AD249902D3}"/>
    <cellStyle name="Normal 182 2 2 3" xfId="12182" xr:uid="{619F2D4F-5A8E-46AB-BBA5-8AF82591CEBD}"/>
    <cellStyle name="Normal 182 2 3" xfId="9161" xr:uid="{ABE64155-2AF7-4970-AA1F-C97AB27FFCBC}"/>
    <cellStyle name="Normal 182 2 3 2" xfId="13043" xr:uid="{058E6930-D039-41EB-81A6-FAF720341129}"/>
    <cellStyle name="Normal 182 2 4" xfId="10699" xr:uid="{69165B0E-BE09-441F-B5A8-F30533F4068C}"/>
    <cellStyle name="Normal 182 2 4 2" xfId="14553" xr:uid="{3E43F0A1-2202-4B61-BC7A-47BC791B8895}"/>
    <cellStyle name="Normal 182 2 5" xfId="11338" xr:uid="{0A46A455-09BF-4E62-902F-0A159F32CB79}"/>
    <cellStyle name="Normal 182 3" xfId="6702" xr:uid="{69A4BC27-2693-4363-80CF-F17D6DF9F123}"/>
    <cellStyle name="Normal 182 3 2" xfId="7795" xr:uid="{9C163CBF-DA48-4A4D-BF7A-5628CAC616D6}"/>
    <cellStyle name="Normal 182 3 2 2" xfId="10270" xr:uid="{D51B8DD5-D0EC-490F-BCCE-D54BE59A79B5}"/>
    <cellStyle name="Normal 182 3 2 2 2" xfId="14144" xr:uid="{4CA7E310-BBB4-4C99-8F0D-6A0FB48EAE82}"/>
    <cellStyle name="Normal 182 3 2 3" xfId="12439" xr:uid="{2BD3B81B-F229-4341-8665-CD2818FC0529}"/>
    <cellStyle name="Normal 182 3 3" xfId="9421" xr:uid="{ECE83786-584C-44C1-8876-C6C0F68CFF93}"/>
    <cellStyle name="Normal 182 3 3 2" xfId="13300" xr:uid="{3B2C28D0-944F-48DD-AA77-C6DABC5C9544}"/>
    <cellStyle name="Normal 182 3 4" xfId="11595" xr:uid="{922CFC0C-D572-4B0F-B0CD-FF13D34BC232}"/>
    <cellStyle name="Normal 182 4" xfId="6730" xr:uid="{7F8CF211-12BE-469C-A3BA-F3ED2B904C3F}"/>
    <cellStyle name="Normal 182 4 2" xfId="7806" xr:uid="{91E0D8CB-B45E-456C-A059-3F5918B894B5}"/>
    <cellStyle name="Normal 182 4 2 2" xfId="10281" xr:uid="{DF78D759-BBE1-4484-9E44-FAA703FB61B5}"/>
    <cellStyle name="Normal 182 4 2 2 2" xfId="14155" xr:uid="{D553D16F-CCBE-4A5A-AD95-6E4647CDC10B}"/>
    <cellStyle name="Normal 182 4 2 3" xfId="12450" xr:uid="{FAB71B79-F563-404F-99B0-9241CAD9E591}"/>
    <cellStyle name="Normal 182 4 3" xfId="9432" xr:uid="{C4B28D2D-3564-483D-BE1B-57884AB7C359}"/>
    <cellStyle name="Normal 182 4 3 2" xfId="13311" xr:uid="{E8607F76-F8FA-49A1-8CB9-C8452F1712D8}"/>
    <cellStyle name="Normal 182 4 4" xfId="11606" xr:uid="{B4765279-BAD4-4D12-AE85-B771B53EB8FC}"/>
    <cellStyle name="Normal 182 5" xfId="7322" xr:uid="{57717542-4BAF-41BD-98FB-218D9F3C952C}"/>
    <cellStyle name="Normal 182 5 2" xfId="9797" xr:uid="{0FAFD11A-2660-4B10-BF99-F86A6FFF20E3}"/>
    <cellStyle name="Normal 182 5 2 2" xfId="13671" xr:uid="{C8C7C921-BAE5-46B7-8983-A1D1473056F5}"/>
    <cellStyle name="Normal 182 5 3" xfId="11966" xr:uid="{627EE51F-A311-4406-B98E-26E832BBFD1E}"/>
    <cellStyle name="Normal 182 6" xfId="7871" xr:uid="{7740A252-4C84-4BDF-BB1E-0EFB46207BA8}"/>
    <cellStyle name="Normal 182 6 2" xfId="12494" xr:uid="{EC052A02-6112-40B8-9FF3-9BF51709EA52}"/>
    <cellStyle name="Normal 182 7" xfId="10518" xr:uid="{EF8B6990-88CC-4829-9A41-C463036EB98F}"/>
    <cellStyle name="Normal 182 7 2" xfId="14372" xr:uid="{517A4C26-D8FA-43B8-9FFE-EB904C1DC69D}"/>
    <cellStyle name="Normal 182 8" xfId="11122" xr:uid="{16D07B07-7E2F-464F-AFAD-BB2CA4911024}"/>
    <cellStyle name="Normal 183" xfId="3013" xr:uid="{20B675FC-9F65-4FF6-940C-F34FE6A6EA66}"/>
    <cellStyle name="Normal 183 2" xfId="4502" xr:uid="{9E35656A-D758-45AF-9FD1-3C9E6D036F18}"/>
    <cellStyle name="Normal 183 2 2" xfId="5880" xr:uid="{ADBC60BA-3B5C-47A6-A92B-3D8A4A3874FC}"/>
    <cellStyle name="Normal 183 2 2 2" xfId="7558" xr:uid="{BFCEDE23-1D79-4F80-917E-38CE8A3E93B8}"/>
    <cellStyle name="Normal 183 2 2 2 2" xfId="10033" xr:uid="{E153BABA-8077-491A-9701-0C2F1E326DBC}"/>
    <cellStyle name="Normal 183 2 2 2 2 2" xfId="13907" xr:uid="{5BF8B16B-E86E-4FFB-8DE1-7C77ECF3297E}"/>
    <cellStyle name="Normal 183 2 2 2 3" xfId="12202" xr:uid="{9D5AD5A1-25C7-4ED4-98C3-300CA1CFF541}"/>
    <cellStyle name="Normal 183 2 2 3" xfId="9182" xr:uid="{2CB77125-06DE-49CB-A53A-9A125D9ACC65}"/>
    <cellStyle name="Normal 183 2 2 3 2" xfId="13063" xr:uid="{55679A60-C04A-40DE-8D92-B18CCEFCA722}"/>
    <cellStyle name="Normal 183 2 2 4" xfId="11358" xr:uid="{91B9E71E-A171-41EE-B9F8-566A76A13FCF}"/>
    <cellStyle name="Normal 183 3" xfId="6483" xr:uid="{0F60D3D3-6193-4465-8313-4ECC5488B879}"/>
    <cellStyle name="Normal 183 4" xfId="5719" xr:uid="{0EF95DBB-DA0E-4682-9F9E-D0A098561093}"/>
    <cellStyle name="Normal 183 4 2" xfId="7542" xr:uid="{CB1DB9C7-0322-4F07-A4E9-CD835716B461}"/>
    <cellStyle name="Normal 183 4 2 2" xfId="10017" xr:uid="{11059584-C9F4-4D68-9C95-5D3DB920263E}"/>
    <cellStyle name="Normal 183 4 2 2 2" xfId="13891" xr:uid="{DE050694-7049-40E4-BC40-D944B015ED56}"/>
    <cellStyle name="Normal 183 4 2 3" xfId="12186" xr:uid="{E82DB522-47F5-4B51-AC71-80322ADCAB9B}"/>
    <cellStyle name="Normal 183 4 3" xfId="9166" xr:uid="{D726DF78-87A1-4803-A774-2FD4CC050744}"/>
    <cellStyle name="Normal 183 4 3 2" xfId="13047" xr:uid="{42EBC454-EB50-4868-994D-2DAD34AD6C6B}"/>
    <cellStyle name="Normal 183 4 4" xfId="11342" xr:uid="{F5691EA2-A70D-4AF7-A873-A7D76F39823C}"/>
    <cellStyle name="Normal 183 5" xfId="6731" xr:uid="{8B1A3B44-57AF-4A6F-ABD0-64A9E78673E8}"/>
    <cellStyle name="Normal 183 5 2" xfId="7807" xr:uid="{216F9D78-0FA5-4F25-AE81-B83B98E4AA55}"/>
    <cellStyle name="Normal 183 5 2 2" xfId="10282" xr:uid="{DE94E913-B82B-4227-AE1C-F0AF88E4C88F}"/>
    <cellStyle name="Normal 183 5 2 2 2" xfId="14156" xr:uid="{F178DEC8-9E40-47E1-8097-93BE83653F5B}"/>
    <cellStyle name="Normal 183 5 2 3" xfId="12451" xr:uid="{7CB7A50A-2CCD-4EC2-82A4-E57EA4E1BC73}"/>
    <cellStyle name="Normal 183 5 3" xfId="9433" xr:uid="{3C25223F-FD9F-4339-BAF7-A2586BC43BC6}"/>
    <cellStyle name="Normal 183 5 3 2" xfId="13312" xr:uid="{4CBC9760-166F-4A8A-94DE-0B4E67BE3FE7}"/>
    <cellStyle name="Normal 183 5 4" xfId="11607" xr:uid="{3719E8F7-E81E-47EF-9D53-3F1E415450F7}"/>
    <cellStyle name="Normal 183 6" xfId="7323" xr:uid="{01F6C5A7-6FC6-45B8-9B23-8F08359848F6}"/>
    <cellStyle name="Normal 183 6 2" xfId="9798" xr:uid="{0BDC5E73-0D8B-40C9-882C-43ED743B2C87}"/>
    <cellStyle name="Normal 183 6 2 2" xfId="13672" xr:uid="{CB21B7A8-1E6F-4098-B084-193A5852FBFD}"/>
    <cellStyle name="Normal 183 6 3" xfId="11967" xr:uid="{3802F878-3BC0-4CF6-BE27-F31BB71B048B}"/>
    <cellStyle name="Normal 183 7" xfId="7872" xr:uid="{21FEFAC3-424A-4A4E-9C04-5BF37602453A}"/>
    <cellStyle name="Normal 183 7 2" xfId="12495" xr:uid="{DE9111E0-03FA-4F38-ACF1-B40088D5F06E}"/>
    <cellStyle name="Normal 183 8" xfId="11123" xr:uid="{BB4A24DA-14F7-491A-9476-4359C65FA2DE}"/>
    <cellStyle name="Normal 184" xfId="3014" xr:uid="{96FE482F-1BE6-46EE-A457-0A0EE0E5B7AF}"/>
    <cellStyle name="Normal 184 2" xfId="5538" xr:uid="{3F9CBB9F-3F7A-4A80-B549-63FCBAF28B47}"/>
    <cellStyle name="Normal 184 2 2" xfId="5881" xr:uid="{4ED74FBF-5D1B-47F6-A059-71DB30AFA210}"/>
    <cellStyle name="Normal 184 2 2 2" xfId="7559" xr:uid="{CDB78664-E5FB-489E-8E38-DE7D31E5190F}"/>
    <cellStyle name="Normal 184 2 2 2 2" xfId="10034" xr:uid="{00C32865-6919-4A2F-8F5B-F62227DA2C11}"/>
    <cellStyle name="Normal 184 2 2 2 2 2" xfId="13908" xr:uid="{4623D521-4B39-4DFA-A73C-2BE3284020C4}"/>
    <cellStyle name="Normal 184 2 2 2 3" xfId="12203" xr:uid="{17717976-635B-41D6-BC9A-4580C81F786D}"/>
    <cellStyle name="Normal 184 2 2 3" xfId="9183" xr:uid="{85E07D83-DBCB-45FD-B8AB-410CC8AE6ADA}"/>
    <cellStyle name="Normal 184 2 2 3 2" xfId="13064" xr:uid="{954BD68C-CA1C-47BF-8E6C-C257D75E1DC5}"/>
    <cellStyle name="Normal 184 2 2 4" xfId="11359" xr:uid="{EA0EC0CB-DDD9-4B9C-939A-FA5EB726A910}"/>
    <cellStyle name="Normal 184 3" xfId="5720" xr:uid="{533B35C8-DAED-4CE4-A12C-2C47C88C4192}"/>
    <cellStyle name="Normal 184 3 2" xfId="7543" xr:uid="{509121FC-0025-4574-A957-5916650CE4AE}"/>
    <cellStyle name="Normal 184 3 2 2" xfId="10018" xr:uid="{785D6147-2F83-4FA0-86D7-600856B7219F}"/>
    <cellStyle name="Normal 184 3 2 2 2" xfId="13892" xr:uid="{23ED77B6-3005-4ABA-9DFC-E6BA88AD8160}"/>
    <cellStyle name="Normal 184 3 2 3" xfId="12187" xr:uid="{0918A320-05DB-4656-B12D-A0D3E61057A8}"/>
    <cellStyle name="Normal 184 3 3" xfId="9167" xr:uid="{6FDF3EE5-B659-4910-928E-F2462D969871}"/>
    <cellStyle name="Normal 184 3 3 2" xfId="13048" xr:uid="{07F5CF05-C972-4F85-A004-FB54D4913A34}"/>
    <cellStyle name="Normal 184 3 4" xfId="11343" xr:uid="{60F44198-4B2E-4307-B7BF-7212ADEB3CC5}"/>
    <cellStyle name="Normal 184 4" xfId="6732" xr:uid="{51F9869F-9C9D-424A-9254-827D6C7AB597}"/>
    <cellStyle name="Normal 184 4 2" xfId="7808" xr:uid="{993DB42E-5738-4AC5-9CED-8E4485FD3C9C}"/>
    <cellStyle name="Normal 184 4 2 2" xfId="10283" xr:uid="{D8866951-671A-4673-8BD4-31110C98E544}"/>
    <cellStyle name="Normal 184 4 2 2 2" xfId="14157" xr:uid="{21260003-DB16-492A-8B6F-8BFCF055B404}"/>
    <cellStyle name="Normal 184 4 2 3" xfId="12452" xr:uid="{0D3FFFCD-46E7-4FD8-A206-46FC2FE87F4F}"/>
    <cellStyle name="Normal 184 4 3" xfId="9434" xr:uid="{C7FA1FE5-4C9D-4CFE-8919-9DCBA5857360}"/>
    <cellStyle name="Normal 184 4 3 2" xfId="13313" xr:uid="{427E6003-08AF-4663-B70B-51610C5270FD}"/>
    <cellStyle name="Normal 184 4 4" xfId="11608" xr:uid="{ACBCDA34-C3C4-4FC1-856B-002EDF210633}"/>
    <cellStyle name="Normal 184 5" xfId="7324" xr:uid="{E9815459-E793-4E4B-AE95-4D75283AF4A9}"/>
    <cellStyle name="Normal 184 5 2" xfId="9799" xr:uid="{D22FBA00-CBA7-48A9-9258-75883F9546C2}"/>
    <cellStyle name="Normal 184 5 2 2" xfId="13673" xr:uid="{573FC1BE-39B9-416D-AF45-7B38C3DA72C3}"/>
    <cellStyle name="Normal 184 5 3" xfId="11968" xr:uid="{5187834A-E623-48D4-9506-E6303E154E37}"/>
    <cellStyle name="Normal 184 6" xfId="7873" xr:uid="{D1AC307A-4E21-4E89-B896-AB36BDD079D8}"/>
    <cellStyle name="Normal 184 6 2" xfId="12496" xr:uid="{8A6CAE5B-6B1C-4634-AC35-1391285CA669}"/>
    <cellStyle name="Normal 184 7" xfId="10327" xr:uid="{F7FD7F4E-0CDF-4AC2-A1AA-033DCB2E61F3}"/>
    <cellStyle name="Normal 184 8" xfId="11124" xr:uid="{27836251-B1E4-407F-89CA-EDBABD6A9664}"/>
    <cellStyle name="Normal 185" xfId="3015" xr:uid="{16D57F43-A90C-4259-8E8A-741989F40925}"/>
    <cellStyle name="Normal 185 2" xfId="5665" xr:uid="{29CDC21C-02FF-452A-AF68-CAFA4DCDCA69}"/>
    <cellStyle name="Normal 185 2 2" xfId="5882" xr:uid="{1DD8615F-D5C9-4EC8-B02E-34D9BFB31FD7}"/>
    <cellStyle name="Normal 185 2 2 2" xfId="7560" xr:uid="{0E14021B-45A8-493E-83E3-FA93AB3FA2CF}"/>
    <cellStyle name="Normal 185 2 2 2 2" xfId="10035" xr:uid="{D9C7BDC4-DCC0-41C1-9ED8-D7DD62B9177D}"/>
    <cellStyle name="Normal 185 2 2 2 2 2" xfId="13909" xr:uid="{CAF4612B-0929-4E08-B5A7-F36E140E4679}"/>
    <cellStyle name="Normal 185 2 2 2 3" xfId="12204" xr:uid="{FBDB6939-EADA-4C11-8C29-DFD7AE8656E2}"/>
    <cellStyle name="Normal 185 2 2 3" xfId="9184" xr:uid="{E6B546A9-7BDD-43F6-A32E-B1333F9D5934}"/>
    <cellStyle name="Normal 185 2 2 3 2" xfId="13065" xr:uid="{24F7C250-CD13-478F-8B6B-1FAFAAD1477D}"/>
    <cellStyle name="Normal 185 2 2 4" xfId="11360" xr:uid="{B1C08567-D11A-486A-A199-0E081C137DF0}"/>
    <cellStyle name="Normal 185 3" xfId="5721" xr:uid="{C78CBF5C-85A1-4205-B55E-8DD4B2D407A9}"/>
    <cellStyle name="Normal 185 3 2" xfId="7544" xr:uid="{C2D05B48-8840-400A-9589-D433F9ED3242}"/>
    <cellStyle name="Normal 185 3 2 2" xfId="10019" xr:uid="{57C1F3BD-9F3B-4E57-B2BE-4D9936EDA4A1}"/>
    <cellStyle name="Normal 185 3 2 2 2" xfId="13893" xr:uid="{D2C2E895-F4DB-4831-BD44-24E8690D8BFB}"/>
    <cellStyle name="Normal 185 3 2 3" xfId="12188" xr:uid="{C7DC6961-C64E-4462-9664-314D9BCCF3AE}"/>
    <cellStyle name="Normal 185 3 3" xfId="9168" xr:uid="{F8B2D453-639C-4023-A48D-BCC69D6A59DB}"/>
    <cellStyle name="Normal 185 3 3 2" xfId="13049" xr:uid="{EB6A2DEE-8C11-4A96-AA33-A1B4AAF3D7EE}"/>
    <cellStyle name="Normal 185 3 4" xfId="11344" xr:uid="{B5B5A446-0926-4345-BEAB-D00E10B5EDAC}"/>
    <cellStyle name="Normal 185 4" xfId="6733" xr:uid="{818D41A2-A17F-49FF-B124-69CFF17568EC}"/>
    <cellStyle name="Normal 185 4 2" xfId="7809" xr:uid="{9574EB80-23E7-427D-8F16-D6F53AB73F3A}"/>
    <cellStyle name="Normal 185 4 2 2" xfId="10284" xr:uid="{238DC6EC-790B-4E4C-995A-40D287063C97}"/>
    <cellStyle name="Normal 185 4 2 2 2" xfId="14158" xr:uid="{C3C0BB4D-9FF2-4E88-B1F9-C735ED3D5937}"/>
    <cellStyle name="Normal 185 4 2 3" xfId="12453" xr:uid="{5F351F87-9CF5-4B8C-91F4-45C248F3065B}"/>
    <cellStyle name="Normal 185 4 3" xfId="9435" xr:uid="{358BD8C3-FCB6-42EA-9D8C-EAD551293FDA}"/>
    <cellStyle name="Normal 185 4 3 2" xfId="13314" xr:uid="{6DFB0316-2BAE-41DB-9754-DA5EB0A7018F}"/>
    <cellStyle name="Normal 185 4 4" xfId="11609" xr:uid="{2A692DFB-73EE-41DE-BC81-66281CC0E6AF}"/>
    <cellStyle name="Normal 185 5" xfId="7325" xr:uid="{0990009E-9259-47B3-870D-7808DAE7EA43}"/>
    <cellStyle name="Normal 185 5 2" xfId="9800" xr:uid="{9577749E-EB42-45A4-BEE1-767FB6A28736}"/>
    <cellStyle name="Normal 185 5 2 2" xfId="13674" xr:uid="{42C8BDA8-0B8C-4CA8-A66E-6ECFFD149BF0}"/>
    <cellStyle name="Normal 185 5 3" xfId="11969" xr:uid="{A76D8CF8-3C22-4DE6-A00C-E48D43048AA8}"/>
    <cellStyle name="Normal 185 6" xfId="7874" xr:uid="{81B5E9BA-050C-478F-BDAA-7725782F632D}"/>
    <cellStyle name="Normal 185 6 2" xfId="12497" xr:uid="{3F4BBF92-D8FB-43CF-8AAF-A0680B72B194}"/>
    <cellStyle name="Normal 185 7" xfId="10331" xr:uid="{4979B5B9-36A8-4C84-910D-9A5A43CCABB0}"/>
    <cellStyle name="Normal 185 8" xfId="11125" xr:uid="{C59DE797-54D7-4370-BF1C-5594BCF8A421}"/>
    <cellStyle name="Normal 186" xfId="3016" xr:uid="{723A4A4A-C293-4AD3-9E8D-03CAC44A1442}"/>
    <cellStyle name="Normal 186 2" xfId="5883" xr:uid="{9B2A34E2-7C3F-496E-A8B1-12C4A7882EE9}"/>
    <cellStyle name="Normal 186 2 2" xfId="7561" xr:uid="{71C3BDDE-530A-47EF-B417-45399E8C75AD}"/>
    <cellStyle name="Normal 186 2 2 2" xfId="10036" xr:uid="{26778CB3-A244-4420-B531-BF66DBF1AFD3}"/>
    <cellStyle name="Normal 186 2 2 2 2" xfId="13910" xr:uid="{071D6D05-111B-4800-BE99-AAF1930687DC}"/>
    <cellStyle name="Normal 186 2 2 3" xfId="12205" xr:uid="{594E4FA2-0BAE-4E3F-80E4-0CD427E791A8}"/>
    <cellStyle name="Normal 186 2 3" xfId="9185" xr:uid="{D6F12B2D-9FAF-4D55-AA2D-B24AB55104DA}"/>
    <cellStyle name="Normal 186 2 3 2" xfId="13066" xr:uid="{F3E7F726-32C3-402E-8E11-276A7E6BAF75}"/>
    <cellStyle name="Normal 186 2 4" xfId="11361" xr:uid="{DAEA602B-934C-46DE-B8FA-AA7E203B1AAF}"/>
    <cellStyle name="Normal 186 3" xfId="5722" xr:uid="{6FF5A1B6-8837-4480-9C69-1B5EFB044CFA}"/>
    <cellStyle name="Normal 186 3 2" xfId="7545" xr:uid="{5E196272-4FCE-4F3A-82DD-7773436EDF7D}"/>
    <cellStyle name="Normal 186 3 2 2" xfId="10020" xr:uid="{EBC75D76-C9DB-4510-A426-40900A1D6C6C}"/>
    <cellStyle name="Normal 186 3 2 2 2" xfId="13894" xr:uid="{00C631FA-7D60-4090-8715-D284E90914EF}"/>
    <cellStyle name="Normal 186 3 2 3" xfId="12189" xr:uid="{211648BD-A8EF-4D5C-B65C-A5EF18A104B0}"/>
    <cellStyle name="Normal 186 3 3" xfId="9169" xr:uid="{D02A506D-616A-4A36-A24C-368DE6214030}"/>
    <cellStyle name="Normal 186 3 3 2" xfId="13050" xr:uid="{336D556B-51CF-4AA8-9BDD-291586A78528}"/>
    <cellStyle name="Normal 186 3 4" xfId="11345" xr:uid="{13C1BB3A-5206-4C53-97A9-3D38473ADFB9}"/>
    <cellStyle name="Normal 186 4" xfId="6734" xr:uid="{3D5F865F-B9FC-4ACF-8821-1F95DF2AD685}"/>
    <cellStyle name="Normal 186 4 2" xfId="7810" xr:uid="{5966353F-796E-4A4E-B84C-15E093FA1437}"/>
    <cellStyle name="Normal 186 4 2 2" xfId="10285" xr:uid="{91C2C35E-A628-46D9-A48C-FD9508A04137}"/>
    <cellStyle name="Normal 186 4 2 2 2" xfId="14159" xr:uid="{A5B7F30F-1FB0-460A-9CD3-7A5DB207EA15}"/>
    <cellStyle name="Normal 186 4 2 3" xfId="12454" xr:uid="{6358EDA2-C01E-4AF2-990D-24AA3DB614A6}"/>
    <cellStyle name="Normal 186 4 3" xfId="9436" xr:uid="{E136495E-0947-40B3-9E69-92FC15D72A48}"/>
    <cellStyle name="Normal 186 4 3 2" xfId="13315" xr:uid="{7EBEA92E-498B-4279-BB16-96688344FA7A}"/>
    <cellStyle name="Normal 186 4 4" xfId="11610" xr:uid="{F694DEC2-8F07-4C8B-B0E0-2F2CD203B7E4}"/>
    <cellStyle name="Normal 186 5" xfId="7326" xr:uid="{E2584C1A-05EB-4F30-8F8D-F8B08B8E0620}"/>
    <cellStyle name="Normal 186 5 2" xfId="9801" xr:uid="{F049EF18-473D-4163-8F07-2215F3E059D6}"/>
    <cellStyle name="Normal 186 5 2 2" xfId="13675" xr:uid="{CFA61091-05CB-45FE-AECB-0A62985439C4}"/>
    <cellStyle name="Normal 186 5 3" xfId="11970" xr:uid="{E3F50A41-B6D6-4492-A8C8-D7E5DE7AF3A4}"/>
    <cellStyle name="Normal 186 6" xfId="7875" xr:uid="{6D519211-510D-4D24-A704-4DF15FB367C6}"/>
    <cellStyle name="Normal 186 6 2" xfId="12498" xr:uid="{C4759F94-FDD9-46AA-8F3B-457658572697}"/>
    <cellStyle name="Normal 186 7" xfId="7905" xr:uid="{F6DCA8BD-3459-4955-BDC3-7EB93D9CD82B}"/>
    <cellStyle name="Normal 186 8" xfId="11126" xr:uid="{FED307DB-753D-40FD-A00E-233F8938FAE9}"/>
    <cellStyle name="Normal 187" xfId="3017" xr:uid="{68A3AD11-E00A-4F63-8EBD-7C2D00A01A91}"/>
    <cellStyle name="Normal 187 2" xfId="5884" xr:uid="{2DD0BB01-004A-4D3B-9E59-5334EAD91349}"/>
    <cellStyle name="Normal 187 2 2" xfId="7562" xr:uid="{D4A15F93-395F-47FB-9282-F568B1E5A5B6}"/>
    <cellStyle name="Normal 187 2 2 2" xfId="10037" xr:uid="{D7007537-83F3-4311-8C67-575FE79CE6E5}"/>
    <cellStyle name="Normal 187 2 2 2 2" xfId="13911" xr:uid="{98CD8F50-EE0C-4AA2-95F9-693156B99434}"/>
    <cellStyle name="Normal 187 2 2 3" xfId="12206" xr:uid="{FB737702-A97C-4161-8868-DFF5E3830274}"/>
    <cellStyle name="Normal 187 2 3" xfId="9186" xr:uid="{93400180-2C06-49C5-A5EA-7A110819E27E}"/>
    <cellStyle name="Normal 187 2 3 2" xfId="13067" xr:uid="{FA65FB83-D41E-45CE-99A4-6E9812595931}"/>
    <cellStyle name="Normal 187 2 4" xfId="11362" xr:uid="{18CD3614-8DF3-490C-8711-DBA537EF0F1B}"/>
    <cellStyle name="Normal 187 3" xfId="5723" xr:uid="{C2C21D53-6C24-4C14-9E51-AFFB4A322890}"/>
    <cellStyle name="Normal 187 3 2" xfId="7546" xr:uid="{DA831BFC-C126-462C-AD74-C2E4740FE8E7}"/>
    <cellStyle name="Normal 187 3 2 2" xfId="10021" xr:uid="{BF8FE192-ED47-44D9-9B96-F3C69691FE42}"/>
    <cellStyle name="Normal 187 3 2 2 2" xfId="13895" xr:uid="{00596F60-31B5-403F-B808-D58B9DF25CFF}"/>
    <cellStyle name="Normal 187 3 2 3" xfId="12190" xr:uid="{12E8259D-9956-4402-B9E6-B1CD74321ACA}"/>
    <cellStyle name="Normal 187 3 3" xfId="9170" xr:uid="{3317920E-54A7-4691-A0F7-8EF800F73AF3}"/>
    <cellStyle name="Normal 187 3 3 2" xfId="13051" xr:uid="{FAD5DC7D-A6FB-4334-B316-29703D000872}"/>
    <cellStyle name="Normal 187 3 4" xfId="11346" xr:uid="{560B1833-D56C-43BA-9BE9-FFBD5CEA9411}"/>
    <cellStyle name="Normal 187 4" xfId="6735" xr:uid="{735507EB-4C4B-45A6-8B33-29E441758641}"/>
    <cellStyle name="Normal 187 4 2" xfId="7811" xr:uid="{0B9AE388-6F80-4A8F-99B4-D572D0172EBB}"/>
    <cellStyle name="Normal 187 4 2 2" xfId="10286" xr:uid="{F6FB8095-843B-4CC8-BF62-9B9B619ECFDB}"/>
    <cellStyle name="Normal 187 4 2 2 2" xfId="14160" xr:uid="{8ED305FB-0CD6-4EB0-9754-D36F791FA204}"/>
    <cellStyle name="Normal 187 4 2 3" xfId="12455" xr:uid="{9F9448D8-6C93-4C9F-84BB-59763639E779}"/>
    <cellStyle name="Normal 187 4 3" xfId="9437" xr:uid="{ACC60B9B-5AE3-4EEB-AD67-0BF0F56348CC}"/>
    <cellStyle name="Normal 187 4 3 2" xfId="13316" xr:uid="{FC38F45E-E986-4441-8819-5EC794C40C07}"/>
    <cellStyle name="Normal 187 4 4" xfId="11611" xr:uid="{4B5933FF-DD22-4805-BEBD-D2BEE37DE947}"/>
    <cellStyle name="Normal 187 5" xfId="7327" xr:uid="{DDB0D73C-B839-4FFC-A849-6BA1F976D3F7}"/>
    <cellStyle name="Normal 187 5 2" xfId="9802" xr:uid="{A27F11BD-8062-4CF6-A911-12AA6135C287}"/>
    <cellStyle name="Normal 187 5 2 2" xfId="13676" xr:uid="{46159F83-405D-4616-8FE1-F93CC4C4757D}"/>
    <cellStyle name="Normal 187 5 3" xfId="11971" xr:uid="{3FCD60EC-76F0-45CD-AD0F-D8AE6AF18A9F}"/>
    <cellStyle name="Normal 187 6" xfId="7876" xr:uid="{424148CA-6F05-4BC7-8680-8098FC623B4C}"/>
    <cellStyle name="Normal 187 6 2" xfId="12499" xr:uid="{BE429B6E-93D0-452E-9ABC-D60280AD3B2F}"/>
    <cellStyle name="Normal 187 7" xfId="10705" xr:uid="{EA16B8C7-453B-4B7B-9666-EAE7A79D3187}"/>
    <cellStyle name="Normal 187 7 2" xfId="14559" xr:uid="{1A798710-72ED-4E8A-9921-6D9C7121C779}"/>
    <cellStyle name="Normal 187 8" xfId="11127" xr:uid="{12A4BF8A-D6C5-491D-A7E2-6F4C8779A5F3}"/>
    <cellStyle name="Normal 188" xfId="3018" xr:uid="{2C418F90-ACBD-480F-A538-A62276D9AF37}"/>
    <cellStyle name="Normal 188 2" xfId="5885" xr:uid="{6DB50370-01E3-4E9A-9AEC-A8A19C0899E0}"/>
    <cellStyle name="Normal 188 2 2" xfId="7563" xr:uid="{FE55FBB0-06FC-404F-96C4-18F33E8A9570}"/>
    <cellStyle name="Normal 188 2 2 2" xfId="10038" xr:uid="{5A4948C2-9689-4DB1-ABE9-F1642F0FF613}"/>
    <cellStyle name="Normal 188 2 2 2 2" xfId="13912" xr:uid="{29886C9C-2F35-4470-BE5B-34747E2F3DA7}"/>
    <cellStyle name="Normal 188 2 2 3" xfId="12207" xr:uid="{8D26D08D-8460-455F-8983-DB13FC1640F8}"/>
    <cellStyle name="Normal 188 2 3" xfId="9187" xr:uid="{43DD7DBF-95D7-4702-8714-3D495F2FB9A5}"/>
    <cellStyle name="Normal 188 2 3 2" xfId="13068" xr:uid="{9AB630F2-84DA-4CC1-B6DA-5FFC7CB61F05}"/>
    <cellStyle name="Normal 188 2 4" xfId="11363" xr:uid="{49332B7F-9C23-4DB1-A783-70451B9C86B3}"/>
    <cellStyle name="Normal 188 3" xfId="5724" xr:uid="{B8CB5486-86B6-4D96-A94E-9EFD2F235CE0}"/>
    <cellStyle name="Normal 188 3 2" xfId="7547" xr:uid="{FCE0EE88-27E8-4508-99C5-CB3324711501}"/>
    <cellStyle name="Normal 188 3 2 2" xfId="10022" xr:uid="{E32ADDB8-991D-4FA4-9084-23276C3ABF11}"/>
    <cellStyle name="Normal 188 3 2 2 2" xfId="13896" xr:uid="{F8F4FE8E-A8EA-4D14-9905-5C38A5749F59}"/>
    <cellStyle name="Normal 188 3 2 3" xfId="12191" xr:uid="{4CF5825E-4C0E-4745-B6A5-28BE59933F35}"/>
    <cellStyle name="Normal 188 3 3" xfId="9171" xr:uid="{91886C8C-3F17-4FB8-B1A8-0F0BC86DCA71}"/>
    <cellStyle name="Normal 188 3 3 2" xfId="13052" xr:uid="{FB8B5354-E452-48C5-8EF3-700D7A984909}"/>
    <cellStyle name="Normal 188 3 4" xfId="11347" xr:uid="{6132E852-43CC-4D50-9432-BC1835181E43}"/>
    <cellStyle name="Normal 188 4" xfId="6736" xr:uid="{4CA56583-BB2C-45A2-A9AA-E067C5998011}"/>
    <cellStyle name="Normal 188 4 2" xfId="7812" xr:uid="{5A20C2A4-AD45-409A-9D24-4E3277E7FE81}"/>
    <cellStyle name="Normal 188 4 2 2" xfId="10287" xr:uid="{0198F969-D932-42AA-8E60-26B76A9E8935}"/>
    <cellStyle name="Normal 188 4 2 2 2" xfId="14161" xr:uid="{11A3614E-02CC-4EB9-8FA7-173E8D71CFE6}"/>
    <cellStyle name="Normal 188 4 2 3" xfId="12456" xr:uid="{6C21A324-EC89-4B00-9A31-BA4F89CD1B0A}"/>
    <cellStyle name="Normal 188 4 3" xfId="9438" xr:uid="{6336CABF-7FD6-429A-B286-1B7E023D83D5}"/>
    <cellStyle name="Normal 188 4 3 2" xfId="13317" xr:uid="{C5629A69-A116-4A55-B1EF-EB0449E4279D}"/>
    <cellStyle name="Normal 188 4 4" xfId="11612" xr:uid="{FFB0C093-1897-4060-840B-B55A0FCAD27F}"/>
    <cellStyle name="Normal 188 5" xfId="7328" xr:uid="{16AC7ED7-97DD-47CF-81BC-46F97C52DF04}"/>
    <cellStyle name="Normal 188 5 2" xfId="9803" xr:uid="{4DE54F45-CC6E-43E5-9345-21137CEE355D}"/>
    <cellStyle name="Normal 188 5 2 2" xfId="13677" xr:uid="{D0B0FC3C-6A8C-42D6-BDB6-49655BFA99D0}"/>
    <cellStyle name="Normal 188 5 3" xfId="11972" xr:uid="{84950AAC-E4ED-4190-B3B2-26A205F3C770}"/>
    <cellStyle name="Normal 188 6" xfId="7877" xr:uid="{2304BAB4-8DA0-4BBD-85B8-E0649B7AE0E4}"/>
    <cellStyle name="Normal 188 6 2" xfId="12500" xr:uid="{9B86C331-04F5-408F-9B78-B2AA38DDDCA5}"/>
    <cellStyle name="Normal 188 7" xfId="11128" xr:uid="{EF97FE3E-2C33-463C-B20C-06CCF8FB8654}"/>
    <cellStyle name="Normal 189" xfId="3019" xr:uid="{0FFED1C1-4AF5-4D6D-B163-2950CB05BEF4}"/>
    <cellStyle name="Normal 189 2" xfId="5886" xr:uid="{DEE57CCE-5844-41DD-B8C2-71A0FEE51686}"/>
    <cellStyle name="Normal 189 2 2" xfId="7564" xr:uid="{40B77C36-976F-44F2-AD2B-9BBD5451455B}"/>
    <cellStyle name="Normal 189 2 2 2" xfId="10039" xr:uid="{07386385-6FEF-4163-8C9D-65EC2DFABF25}"/>
    <cellStyle name="Normal 189 2 2 2 2" xfId="13913" xr:uid="{2F25100A-8109-4B8C-880C-34644939B119}"/>
    <cellStyle name="Normal 189 2 2 3" xfId="12208" xr:uid="{8A83E187-C843-483C-A27D-C263014AD103}"/>
    <cellStyle name="Normal 189 2 3" xfId="9188" xr:uid="{AC4909AC-EBE9-4EB6-98B6-DB7275B8A40B}"/>
    <cellStyle name="Normal 189 2 3 2" xfId="13069" xr:uid="{930BCAE5-FFC5-4540-8FED-642DBB413063}"/>
    <cellStyle name="Normal 189 2 4" xfId="11364" xr:uid="{2A6EC43D-1ECC-4FF5-AD4A-59F5AF61B156}"/>
    <cellStyle name="Normal 189 3" xfId="5725" xr:uid="{550C49CF-E68B-46EA-B5AA-78294E6C306B}"/>
    <cellStyle name="Normal 189 3 2" xfId="7548" xr:uid="{B758DD59-C518-4FFB-A717-2C56D82225BF}"/>
    <cellStyle name="Normal 189 3 2 2" xfId="10023" xr:uid="{9E282A10-1A7D-46D8-A692-51D5935F8BB9}"/>
    <cellStyle name="Normal 189 3 2 2 2" xfId="13897" xr:uid="{C0F56255-6B79-40B3-8CF0-D6043A759043}"/>
    <cellStyle name="Normal 189 3 2 3" xfId="12192" xr:uid="{7D8DDF49-9496-455D-9738-AACF7735C9B9}"/>
    <cellStyle name="Normal 189 3 3" xfId="9172" xr:uid="{1970B074-35C6-4819-B234-8786F9B1665B}"/>
    <cellStyle name="Normal 189 3 3 2" xfId="13053" xr:uid="{58194A6C-2CB0-4194-9616-F0310276004D}"/>
    <cellStyle name="Normal 189 3 4" xfId="11348" xr:uid="{14134826-E2EF-4C7A-B402-4A1A88DBA39F}"/>
    <cellStyle name="Normal 189 4" xfId="6737" xr:uid="{0E651EBA-FF40-4247-9FDE-D733EF4907B4}"/>
    <cellStyle name="Normal 189 4 2" xfId="7813" xr:uid="{B36A2843-E5E6-4846-81BB-1EE3B3593DF6}"/>
    <cellStyle name="Normal 189 4 2 2" xfId="10288" xr:uid="{C05745B7-690B-4FA2-8173-01298346DDB1}"/>
    <cellStyle name="Normal 189 4 2 2 2" xfId="14162" xr:uid="{B68E7094-40D3-492E-8174-0C8B9093AE1F}"/>
    <cellStyle name="Normal 189 4 2 3" xfId="12457" xr:uid="{FE358C87-76EF-49BD-BBA2-131F0517D43C}"/>
    <cellStyle name="Normal 189 4 3" xfId="9439" xr:uid="{6FFBFA76-A429-4B84-AED9-48E3611AC300}"/>
    <cellStyle name="Normal 189 4 3 2" xfId="13318" xr:uid="{5963E54F-BB1D-46B2-BA14-95C914B78A7A}"/>
    <cellStyle name="Normal 189 4 4" xfId="11613" xr:uid="{204FF6C1-8AAE-4EE7-9ECB-92C8228CFB00}"/>
    <cellStyle name="Normal 189 5" xfId="7329" xr:uid="{293BE727-0387-441C-B26E-14E1D6CAEF14}"/>
    <cellStyle name="Normal 189 5 2" xfId="9804" xr:uid="{BFA64381-9B2F-4068-A000-FFFB01286DE5}"/>
    <cellStyle name="Normal 189 5 2 2" xfId="13678" xr:uid="{BEF5FD62-4AD1-46E0-A200-04686DBB731E}"/>
    <cellStyle name="Normal 189 5 3" xfId="11973" xr:uid="{B8E5F82F-6FEE-4DC4-A5F6-1D3292842FFB}"/>
    <cellStyle name="Normal 189 6" xfId="7878" xr:uid="{99A4A838-B852-4B10-B15A-B75CF49C879A}"/>
    <cellStyle name="Normal 189 6 2" xfId="12501" xr:uid="{5C82A8F1-89BB-4CAE-BBBB-A17299461D61}"/>
    <cellStyle name="Normal 189 7" xfId="11129" xr:uid="{B31B098E-959C-497A-86DA-387A2225746A}"/>
    <cellStyle name="Normal 19" xfId="254" xr:uid="{15948F9D-620F-448D-95E1-C8ED4FC5413D}"/>
    <cellStyle name="Normal 19 2" xfId="645" xr:uid="{9E752C53-DA93-484F-AC94-DF0E319F0514}"/>
    <cellStyle name="Normal 19 2 2" xfId="3020" xr:uid="{2F836DFA-F8C3-4C2D-9E24-FE7A0624FFB3}"/>
    <cellStyle name="Normal 19 2 2 2" xfId="5521" xr:uid="{9B54DFB2-5E58-471E-ABD6-ED4AC046A59E}"/>
    <cellStyle name="Normal 19 2 3" xfId="6203" xr:uid="{A1760492-E6FC-4C1E-89FE-9D1C11FF574E}"/>
    <cellStyle name="Normal 19 3" xfId="1124" xr:uid="{4D820BF7-89F6-4128-9E34-59F519BC802C}"/>
    <cellStyle name="Normal 19 3 2" xfId="3021" xr:uid="{42C747F5-70B8-43DD-B846-E360B9BA3F5F}"/>
    <cellStyle name="Normal 19 3 2 2" xfId="5998" xr:uid="{22A1FC0C-B6E6-452B-84D7-065A97244FDE}"/>
    <cellStyle name="Normal 19 4" xfId="3022" xr:uid="{650AACD1-9739-4974-B378-A5144E201F36}"/>
    <cellStyle name="Normal 19 5" xfId="3023" xr:uid="{54A316C2-2235-4E94-B469-DB71E77D92AA}"/>
    <cellStyle name="Normal 190" xfId="3024" xr:uid="{E569387C-DC36-4320-982C-3E09CADBF109}"/>
    <cellStyle name="Normal 190 2" xfId="5887" xr:uid="{54582162-2121-4BD0-98DD-DBBB37BDAE65}"/>
    <cellStyle name="Normal 190 2 2" xfId="7565" xr:uid="{886A7628-8984-4D22-A779-B0ADAB14D693}"/>
    <cellStyle name="Normal 190 2 2 2" xfId="10040" xr:uid="{C268B76C-B688-435E-8B23-0A0327E80055}"/>
    <cellStyle name="Normal 190 2 2 2 2" xfId="13914" xr:uid="{17F9B66F-AA98-48B5-A5FF-756270BFDC23}"/>
    <cellStyle name="Normal 190 2 2 3" xfId="12209" xr:uid="{748A549F-4CEE-4DE4-B4EF-35454712EFDB}"/>
    <cellStyle name="Normal 190 2 3" xfId="9189" xr:uid="{37883D00-CEE6-48EF-80F1-CFE4DA6C230D}"/>
    <cellStyle name="Normal 190 2 3 2" xfId="13070" xr:uid="{FC781411-F219-4FE4-9AC6-00DB1CDB6060}"/>
    <cellStyle name="Normal 190 2 4" xfId="11365" xr:uid="{1299935F-861F-4FC2-A8B8-618429F47049}"/>
    <cellStyle name="Normal 190 3" xfId="5726" xr:uid="{C284534E-39A0-43FC-B991-90217A2EE6FC}"/>
    <cellStyle name="Normal 190 3 2" xfId="7549" xr:uid="{EE17DDA9-430E-4AF5-B226-BFD45A74CDA4}"/>
    <cellStyle name="Normal 190 3 2 2" xfId="10024" xr:uid="{BC4A1DEF-91F3-46C6-9BFB-5E3B084D0933}"/>
    <cellStyle name="Normal 190 3 2 2 2" xfId="13898" xr:uid="{06671087-D45D-438E-ACAC-F69A7849E4CF}"/>
    <cellStyle name="Normal 190 3 2 3" xfId="12193" xr:uid="{DAA0D4AA-D9D2-4708-936E-FE3F07BE1427}"/>
    <cellStyle name="Normal 190 3 3" xfId="9173" xr:uid="{32ED51ED-2495-4CC5-8F29-A074C93D912B}"/>
    <cellStyle name="Normal 190 3 3 2" xfId="13054" xr:uid="{BA132F83-3020-4913-81BA-AEC831F8A961}"/>
    <cellStyle name="Normal 190 3 4" xfId="11349" xr:uid="{2FFEA333-A977-4842-96F4-7AB5BE5AFA23}"/>
    <cellStyle name="Normal 190 4" xfId="6738" xr:uid="{3ACB8C37-92A6-463A-B170-711518C967F4}"/>
    <cellStyle name="Normal 190 4 2" xfId="7814" xr:uid="{A82D3CC1-B07C-4759-9F72-F4B706B686EC}"/>
    <cellStyle name="Normal 190 4 2 2" xfId="10289" xr:uid="{1BA7DBA7-BB6F-46E3-878B-9E4B6C17AF77}"/>
    <cellStyle name="Normal 190 4 2 2 2" xfId="14163" xr:uid="{3C3E5916-57C1-47E3-8F22-C6A0A995855E}"/>
    <cellStyle name="Normal 190 4 2 3" xfId="12458" xr:uid="{5A00029E-69DD-4EE5-9F90-E6AA216AD898}"/>
    <cellStyle name="Normal 190 4 3" xfId="9440" xr:uid="{89C7D01E-D6DF-4AA7-ADF2-E53D989DDBD2}"/>
    <cellStyle name="Normal 190 4 3 2" xfId="13319" xr:uid="{87595E21-5C97-4145-BDB7-AFC17691D0A4}"/>
    <cellStyle name="Normal 190 4 4" xfId="11614" xr:uid="{AAD1F2DE-4AB3-4760-8B71-67B1AD602DDA}"/>
    <cellStyle name="Normal 190 5" xfId="7330" xr:uid="{EF6EF988-011A-4AE1-893D-43092EB44B1B}"/>
    <cellStyle name="Normal 190 5 2" xfId="9805" xr:uid="{24326318-8E30-4C59-9097-7E8E833350EF}"/>
    <cellStyle name="Normal 190 5 2 2" xfId="13679" xr:uid="{6064F643-35A2-46C5-A734-799FEB93376D}"/>
    <cellStyle name="Normal 190 5 3" xfId="11974" xr:uid="{9A1A5BE1-146D-42FB-8304-D9F21E589D66}"/>
    <cellStyle name="Normal 190 6" xfId="7883" xr:uid="{39B404E8-A100-4CAC-9846-99EED6C6BE4A}"/>
    <cellStyle name="Normal 190 6 2" xfId="12502" xr:uid="{CC3F6B5D-8A8C-4438-B807-7E7F46B49A54}"/>
    <cellStyle name="Normal 190 7" xfId="11130" xr:uid="{6B0C77CE-546A-4EA7-9376-92A7594D3508}"/>
    <cellStyle name="Normal 191" xfId="3960" xr:uid="{CA154C2B-FAF9-4FA6-9E2A-532A14A3AAC7}"/>
    <cellStyle name="Normal 191 2" xfId="5727" xr:uid="{42615ACA-1896-42BA-B30E-2B67A3E772C3}"/>
    <cellStyle name="Normal 192" xfId="3963" xr:uid="{70EF645F-DF68-45BE-A496-C49AD09C20B7}"/>
    <cellStyle name="Normal 192 2" xfId="5728" xr:uid="{6F62BF5F-C250-4D93-95A3-72FC191FD4B1}"/>
    <cellStyle name="Normal 193" xfId="3981" xr:uid="{FFFD5D19-1F33-40E9-800D-3AE56ABAEEEE}"/>
    <cellStyle name="Normal 193 2" xfId="5729" xr:uid="{DF0D9B6A-5B1C-41A1-9E06-B099B06C67CF}"/>
    <cellStyle name="Normal 194" xfId="4140" xr:uid="{B539B267-D1C1-4AA0-BAC5-84318C25C599}"/>
    <cellStyle name="Normal 194 2" xfId="6433" xr:uid="{5005B840-286C-460E-8C2A-95142FFCBA26}"/>
    <cellStyle name="Normal 194 3" xfId="6124" xr:uid="{EA93497B-D1E2-4824-9B8C-842C4AD8F502}"/>
    <cellStyle name="Normal 195" xfId="4153" xr:uid="{7DD22337-B6A3-44A9-BF30-98871AA358D4}"/>
    <cellStyle name="Normal 195 2" xfId="6431" xr:uid="{9EFC9A90-0A30-42CC-A99D-A3331E972E12}"/>
    <cellStyle name="Normal 195 3" xfId="6150" xr:uid="{EB96D6FE-941A-45F7-A8B0-D4F85E995573}"/>
    <cellStyle name="Normal 196" xfId="4151" xr:uid="{AAB271C1-794F-4096-A378-2AFBA9578067}"/>
    <cellStyle name="Normal 196 2" xfId="5933" xr:uid="{AEC9921D-21FF-46DB-9C44-409123F3A44E}"/>
    <cellStyle name="Normal 197" xfId="4009" xr:uid="{C377D8C1-259D-435C-A06B-9B4BF1A945CD}"/>
    <cellStyle name="Normal 197 2" xfId="5962" xr:uid="{6A9CD1DD-C46C-48A4-9177-1C9C793492CC}"/>
    <cellStyle name="Normal 198" xfId="4155" xr:uid="{88B92B67-69EA-46EE-81B2-BCF935C98691}"/>
    <cellStyle name="Normal 198 2" xfId="5913" xr:uid="{246308D7-DAE5-4D2C-BB47-9FB17A77CAA0}"/>
    <cellStyle name="Normal 199" xfId="4164" xr:uid="{24FEAD10-C177-4402-924F-EC3D3294BD4C}"/>
    <cellStyle name="Normal 199 2" xfId="6140" xr:uid="{50A4BB35-2697-4872-92E6-E485704C48EC}"/>
    <cellStyle name="Normal 2" xfId="10" xr:uid="{00000000-0005-0000-0000-000031000000}"/>
    <cellStyle name="Normal 2 10" xfId="2034" xr:uid="{95394A67-430E-46B3-B255-4FAF8D271336}"/>
    <cellStyle name="Normal 2 10 2" xfId="3025" xr:uid="{9FB42C1B-58A8-426B-8B93-D0CF548C3266}"/>
    <cellStyle name="Normal 2 10 3" xfId="5067" xr:uid="{F83FE9AB-7B62-4D08-8DFE-330624FD13DD}"/>
    <cellStyle name="Normal 2 10 4" xfId="8727" xr:uid="{3EAD502A-A84B-41EB-A4EB-C650619AE6A8}"/>
    <cellStyle name="Normal 2 11" xfId="4264" xr:uid="{602F260C-5431-4F21-B9A4-6B57F442E7A3}"/>
    <cellStyle name="Normal 2 11 2" xfId="4756" xr:uid="{24C3247B-8DAF-4DBF-BEA0-C00F61E1C005}"/>
    <cellStyle name="Normal 2 11 3" xfId="8872" xr:uid="{76FACF3E-91CA-4AC0-9BE2-CE85DA9E8A9B}"/>
    <cellStyle name="Normal 2 12" xfId="4392" xr:uid="{6E620D30-CA92-4494-9495-FDDEC37331C3}"/>
    <cellStyle name="Normal 2 13" xfId="5516" xr:uid="{3327F3EB-5279-47D8-BAE6-F1593AABB9C6}"/>
    <cellStyle name="Normal 2 14" xfId="118" xr:uid="{570579DB-778A-441B-BCE2-6F022EE8C2AA}"/>
    <cellStyle name="Normal 2 2" xfId="15" xr:uid="{00000000-0005-0000-0000-000032000000}"/>
    <cellStyle name="Normal 2 2 10" xfId="4302" xr:uid="{4E5DE5FA-4E6A-4D05-8BAF-D439796277BB}"/>
    <cellStyle name="Normal 2 2 11" xfId="96" xr:uid="{0E29711A-041A-44A5-A083-321F26A1F42B}"/>
    <cellStyle name="Normal 2 2 2" xfId="62" xr:uid="{00000000-0005-0000-0000-00000D000000}"/>
    <cellStyle name="Normal 2 2 2 2" xfId="3027" xr:uid="{11927BD3-294F-46F1-A6BF-CF321886F1B1}"/>
    <cellStyle name="Normal 2 2 2 2 3" xfId="6364" xr:uid="{30F65B22-AAA2-463B-A4A5-2CDFC9A153B0}"/>
    <cellStyle name="Normal 2 2 2 3" xfId="3028" xr:uid="{A85FB2AB-D103-49F0-A306-1C7B47619792}"/>
    <cellStyle name="Normal 2 2 2 4" xfId="98" xr:uid="{E619C660-996E-4018-8C2F-5BB0A9B2ACF8}"/>
    <cellStyle name="Normal 2 2 3" xfId="684" xr:uid="{F44E0FAF-0E1B-487B-8EA5-F89DCE2DBB7D}"/>
    <cellStyle name="Normal 2 2 3 2" xfId="1492" xr:uid="{F341AE75-62BC-463D-886F-2117B20B88DC}"/>
    <cellStyle name="Normal 2 2 3 2 2" xfId="3029" xr:uid="{F02F9424-9DDB-499E-8E30-1BE586A16E85}"/>
    <cellStyle name="Normal 2 2 3 2 2 2" xfId="6120" xr:uid="{968EA3D9-E1B8-4458-91C7-2024C0E67FA0}"/>
    <cellStyle name="Normal 2 2 3 3" xfId="1070" xr:uid="{691482D2-5996-472B-B019-0DADE4A3CA66}"/>
    <cellStyle name="Normal 2 2 3 3 2" xfId="3030" xr:uid="{88BC048E-B22E-4333-8C7F-96D8AC2AB03F}"/>
    <cellStyle name="Normal 2 2 3 4" xfId="5969" xr:uid="{6DF74E87-E849-4868-8BD9-5E2C5FC35570}"/>
    <cellStyle name="Normal 2 2 3 5" xfId="5679" xr:uid="{44C31314-8D83-4297-BF01-FE30C2FDCA3D}"/>
    <cellStyle name="Normal 2 2 4" xfId="685" xr:uid="{850CD815-1484-4573-B0A4-623075909653}"/>
    <cellStyle name="Normal 2 2 4 2" xfId="3032" xr:uid="{555032FE-2DD3-4609-AA79-F29E849C81BF}"/>
    <cellStyle name="Normal 2 2 4 3" xfId="3031" xr:uid="{254AB3E2-BA79-48B7-BB90-9A901DF4CFDB}"/>
    <cellStyle name="Normal 2 2 5" xfId="767" xr:uid="{797FCE42-1F90-44C0-BD5F-C1E69D9C920F}"/>
    <cellStyle name="Normal 2 2 5 2" xfId="4083" xr:uid="{4CA4F587-F4CF-4BA5-BBD6-B0B01624B3C9}"/>
    <cellStyle name="Normal 2 2 5 2 2" xfId="5019" xr:uid="{338A28CC-D7CD-4BDF-A5E8-4150023E0D16}"/>
    <cellStyle name="Normal 2 2 5 2 3" xfId="8833" xr:uid="{53F84F79-3D3E-4A48-B9C6-3B37F7425FD7}"/>
    <cellStyle name="Normal 2 2 5 3" xfId="3033" xr:uid="{FA814AF6-507C-4427-A575-09FEC7CBFB3A}"/>
    <cellStyle name="Normal 2 2 5 3 2" xfId="6635" xr:uid="{9A824A44-29C3-4170-8E47-51BA60675718}"/>
    <cellStyle name="Normal 2 2 6" xfId="2027" xr:uid="{BA5B1731-9A3F-4EBB-BCE4-90868B7412A2}"/>
    <cellStyle name="Normal 2 2 6 2" xfId="3034" xr:uid="{E2515F59-67C0-4257-9C5A-36660189A070}"/>
    <cellStyle name="Normal 2 2 6 2 2" xfId="6653" xr:uid="{1D7FFE87-61EE-4551-AC70-070F27D173F6}"/>
    <cellStyle name="Normal 2 2 6 3" xfId="4764" xr:uid="{5F353469-E1FB-4A4B-8D32-9244CE4F3340}"/>
    <cellStyle name="Normal 2 2 6 4" xfId="7316" xr:uid="{F0FDD1C1-1385-4D46-9400-EFE65E8FD1B5}"/>
    <cellStyle name="Normal 2 2 6 4 2" xfId="9791" xr:uid="{F9B5093A-90AA-416D-9455-FAE117EE2A0B}"/>
    <cellStyle name="Normal 2 2 6 4 2 2" xfId="13665" xr:uid="{17C3E51C-4D02-4122-890E-95E9E4407760}"/>
    <cellStyle name="Normal 2 2 6 4 3" xfId="11960" xr:uid="{C83FA908-4210-4826-8590-23A530873A97}"/>
    <cellStyle name="Normal 2 2 6 5" xfId="8725" xr:uid="{48AD254E-4024-41C6-A12C-ADBE3E31D659}"/>
    <cellStyle name="Normal 2 2 6 5 2" xfId="12842" xr:uid="{FDB7FDAF-7279-4877-BC87-F78A6A57EB08}"/>
    <cellStyle name="Normal 2 2 6 6" xfId="11116" xr:uid="{803E9C9E-A9ED-4F98-920A-E95A6C69DD11}"/>
    <cellStyle name="Normal 2 2 7" xfId="3026" xr:uid="{A63F64C4-FD61-47E6-A5BB-ABF19F84AE9B}"/>
    <cellStyle name="Normal 2 2 7 2" xfId="5432" xr:uid="{33269D52-5B19-4E29-A0B5-0701EB90C57C}"/>
    <cellStyle name="Normal 2 2 7 2 2" xfId="7931" xr:uid="{CF277311-E9DD-450A-928B-FE85F8989792}"/>
    <cellStyle name="Normal 2 2 7 3" xfId="6925" xr:uid="{BF217E42-5236-4DC2-B11D-C7C6A08C1580}"/>
    <cellStyle name="Normal 2 2 7 4" xfId="8794" xr:uid="{8A0DD204-8872-4105-915F-DC179C44A87A}"/>
    <cellStyle name="Normal 2 2 8" xfId="4408" xr:uid="{A1F4894C-4583-4099-9C98-85BBFECFF71B}"/>
    <cellStyle name="Normal 2 2 9" xfId="5519" xr:uid="{8150BF68-F12C-4C7A-9152-18B8B5085982}"/>
    <cellStyle name="Normal 2 2 9 2" xfId="6448" xr:uid="{FD48B544-0120-4E51-BFEE-73A3647518D9}"/>
    <cellStyle name="Normal 2 3" xfId="17" xr:uid="{00000000-0005-0000-0000-000033000000}"/>
    <cellStyle name="Normal 2 3 2" xfId="686" xr:uid="{665DF00E-EC6C-406A-981D-AB31C243D606}"/>
    <cellStyle name="Normal 2 3 2 2" xfId="1493" xr:uid="{8F10D00E-8C5F-470D-BEFF-555E92DF8194}"/>
    <cellStyle name="Normal 2 3 2 3" xfId="1272" xr:uid="{173A402D-7E31-44EF-885E-6F02C5B0ACA9}"/>
    <cellStyle name="Normal 2 3 2 4" xfId="1074" xr:uid="{4EA28AB6-178E-4C09-BD51-44BA5465357B}"/>
    <cellStyle name="Normal 2 3 2 5" xfId="3035" xr:uid="{BCE0E4F0-16C9-4B32-B6BF-842AA577F83D}"/>
    <cellStyle name="Normal 2 3 3" xfId="768" xr:uid="{170BBAB9-5F11-424D-84D7-31ACFE96EBB2}"/>
    <cellStyle name="Normal 2 3 3 2" xfId="1246" xr:uid="{EDD44D8E-4C5A-4785-BDEE-579CE56709EB}"/>
    <cellStyle name="Normal 2 3 3 2 2" xfId="4716" xr:uid="{F658858E-9ED6-445A-A10C-4F63F9A2956C}"/>
    <cellStyle name="Normal 2 3 3 3" xfId="1811" xr:uid="{1384015E-662A-4D2E-BCAB-E1F329F6D61E}"/>
    <cellStyle name="Normal 2 3 3 4" xfId="5680" xr:uid="{AED263C4-8777-483F-B16A-1E80CEF7B7E3}"/>
    <cellStyle name="Normal 2 3 4" xfId="3982" xr:uid="{03D2186E-415E-4158-8F55-CAECAF4F959A}"/>
    <cellStyle name="Normal 2 3 4 2" xfId="5567" xr:uid="{FD400BBB-8759-420A-AD22-55832FEDC097}"/>
    <cellStyle name="Normal 2 3 4 3" xfId="5730" xr:uid="{2B99C206-CC0C-45FF-9C87-03FA2DCD47A9}"/>
    <cellStyle name="Normal 2 3 5" xfId="5731" xr:uid="{3C868936-E3AC-4275-AB4B-93CF5A958503}"/>
    <cellStyle name="Normal 2 3 6" xfId="5917" xr:uid="{7808BFFF-3667-4CCE-BA2B-2A07A20DA55B}"/>
    <cellStyle name="Normal 2 3 7" xfId="5802" xr:uid="{8AABC984-9CB3-46A8-8B1E-3367CA799627}"/>
    <cellStyle name="Normal 2 3 8" xfId="113" xr:uid="{7FCCB965-A190-4457-B655-FE804DF6BFCB}"/>
    <cellStyle name="Normal 2 4" xfId="56" xr:uid="{00000000-0005-0000-0000-000034000000}"/>
    <cellStyle name="Normal 2 4 2" xfId="688" xr:uid="{531AFD5B-0E2A-40BB-812C-6361B97F4969}"/>
    <cellStyle name="Normal 2 4 2 2" xfId="4150" xr:uid="{5843CC8D-97E7-4249-987C-A1EED6A6DAFC}"/>
    <cellStyle name="Normal 2 4 2 2 2" xfId="6063" xr:uid="{F7273AED-3F07-49F8-A4A1-46DFA761DA03}"/>
    <cellStyle name="Normal 2 4 2 3" xfId="3037" xr:uid="{AEAB8FE1-1A0A-4989-85A0-DA4122AB2F0E}"/>
    <cellStyle name="Normal 2 4 3" xfId="1494" xr:uid="{18C54F60-2C33-4588-9415-A9065D2E8E06}"/>
    <cellStyle name="Normal 2 4 3 2" xfId="3038" xr:uid="{43A9E012-00D4-4CDE-B101-20A3171AB178}"/>
    <cellStyle name="Normal 2 4 3 2 2" xfId="6121" xr:uid="{6CC3EE09-F79B-4D63-B998-1417C3ECBFFB}"/>
    <cellStyle name="Normal 2 4 4" xfId="1078" xr:uid="{3BD20F19-649F-47D2-A9A1-FD8888C34DF1}"/>
    <cellStyle name="Normal 2 4 4 2" xfId="5553" xr:uid="{ED0BB4C8-B4EE-4FC6-8792-CC44EEB438B6}"/>
    <cellStyle name="Normal 2 4 5" xfId="3036" xr:uid="{401F389F-13E0-4D40-B644-BA3135E94245}"/>
    <cellStyle name="Normal 2 4 6" xfId="6803" xr:uid="{79964923-2DE2-4445-A37E-B1975D5B110E}"/>
    <cellStyle name="Normal 2 4 7" xfId="687" xr:uid="{AFD1A892-DD0B-4749-942A-F22460E34244}"/>
    <cellStyle name="Normal 2 5" xfId="689" xr:uid="{7D69A257-00EA-4F42-A503-C00576D0221B}"/>
    <cellStyle name="Normal 2 5 2" xfId="1495" xr:uid="{E1E594D6-A64E-454F-9439-0DDC52FD74B1}"/>
    <cellStyle name="Normal 2 5 3" xfId="1083" xr:uid="{5831DA57-EA73-4E8F-9580-67DE6C18F6C6}"/>
    <cellStyle name="Normal 2 5 3 2" xfId="5566" xr:uid="{FDC64B7A-A7D0-4DFF-B745-75CCDAFDFD0F}"/>
    <cellStyle name="Normal 2 5 4" xfId="3039" xr:uid="{830291AC-E6FA-430C-B626-2325304B7E05}"/>
    <cellStyle name="Normal 2 6" xfId="690" xr:uid="{DFC666FE-BCF8-409A-AB1D-AAA1DDF77A11}"/>
    <cellStyle name="Normal 2 6 2" xfId="1496" xr:uid="{F192DC94-A63D-4F7F-A81E-EBFACC8AD51D}"/>
    <cellStyle name="Normal 2 6 3" xfId="1090" xr:uid="{A7B4967D-E559-4A4D-BB87-C71839E6B591}"/>
    <cellStyle name="Normal 2 6 3 2" xfId="5590" xr:uid="{DC3EB3B3-1C56-4A83-8EF5-94E2FCC87930}"/>
    <cellStyle name="Normal 2 7" xfId="691" xr:uid="{3B14D923-9E32-4BFC-83DE-12B4BE1C0B88}"/>
    <cellStyle name="Normal 2 7 2" xfId="3041" xr:uid="{0E797E0C-EBF6-46BE-AB82-02E2EFB1BC70}"/>
    <cellStyle name="Normal 2 7 3" xfId="3040" xr:uid="{716643E7-B45D-4DA1-BDE6-8B17A72CBC58}"/>
    <cellStyle name="Normal 2 7 3 2" xfId="6515" xr:uid="{C40A3A47-5887-45D5-A085-5455F2579651}"/>
    <cellStyle name="Normal 2 8" xfId="692" xr:uid="{F4916580-9DB7-494B-A84A-C569016777EE}"/>
    <cellStyle name="Normal 2 8 2" xfId="3042" xr:uid="{5490993E-6398-4403-A3FC-E87A83923633}"/>
    <cellStyle name="Normal 2 8 2 2" xfId="6064" xr:uid="{B0DDF5FF-A5A6-4EBF-A66C-75C86A9623CE}"/>
    <cellStyle name="Normal 2 9" xfId="2025" xr:uid="{292B695E-053E-4A4B-B339-9EDD5AD22D04}"/>
    <cellStyle name="Normal 2 9 2" xfId="4160" xr:uid="{0C6FCC2E-6ABE-4BDA-8528-8D165A030C62}"/>
    <cellStyle name="Normal 2 9 2 2" xfId="6679" xr:uid="{51B416B4-074F-4520-AB8A-87F47D8B1784}"/>
    <cellStyle name="Normal 2 9 3" xfId="5072" xr:uid="{B7785810-52EE-4FCF-B5A7-270672573C1C}"/>
    <cellStyle name="Normal 2 9 4" xfId="5964" xr:uid="{6A2F04CA-39BA-4201-9FC8-822544D96099}"/>
    <cellStyle name="Normal 2 9 5" xfId="8724" xr:uid="{74AB0D18-220A-415E-BCEA-96432BC7EAE1}"/>
    <cellStyle name="Normal 2_จ่ายดอกเบี้ย 2.2551_2 21.05.09" xfId="903" xr:uid="{694211FA-D5ED-4DC8-AF4C-10EF8CAE7E89}"/>
    <cellStyle name="Normal 20" xfId="260" xr:uid="{7E496BB1-98D1-4B2C-B776-BF0D95B02FCF}"/>
    <cellStyle name="Normal 20 2" xfId="480" xr:uid="{5B2DA83E-2D0F-4F20-9F46-A6BB6821423D}"/>
    <cellStyle name="Normal 20 2 2" xfId="4939" xr:uid="{0D917194-CFCB-456B-9689-86D53C70039D}"/>
    <cellStyle name="Normal 20 3" xfId="1125" xr:uid="{F45CC5D5-FEDD-4065-9143-3F7049D448E3}"/>
    <cellStyle name="Normal 20 3 2" xfId="3043" xr:uid="{89913A08-4558-484D-B9D4-D9D0879F1969}"/>
    <cellStyle name="Normal 20 3 2 2" xfId="4780" xr:uid="{2ECB32C2-FA63-4B4C-9710-273F2BE75F98}"/>
    <cellStyle name="Normal 20 3 2 3" xfId="5999" xr:uid="{52859E64-C558-4397-BF93-083A09D63463}"/>
    <cellStyle name="Normal 20 3 3" xfId="8155" xr:uid="{E4772BB3-8943-4A30-87E3-82035668D801}"/>
    <cellStyle name="Normal 20 4" xfId="3044" xr:uid="{F3D9E14D-A402-4AF1-AC3E-E417AF7E67A9}"/>
    <cellStyle name="Normal 20 4 2" xfId="4409" xr:uid="{2D9137D1-B1D9-4462-B61D-DDEF3758CB66}"/>
    <cellStyle name="Normal 20 5" xfId="3045" xr:uid="{7D7AD4A2-B7C5-4F84-87C5-B2F29B5BFF6A}"/>
    <cellStyle name="Normal 20 5 2" xfId="5552" xr:uid="{F1A8955D-B1C9-4F08-9D17-85477F12087E}"/>
    <cellStyle name="Normal 200" xfId="4166" xr:uid="{195BE88C-FA68-4FFA-A770-0B28A5A3443C}"/>
    <cellStyle name="Normal 200 2" xfId="5926" xr:uid="{7F1F49B7-CC65-4568-B3A4-277458B35B71}"/>
    <cellStyle name="Normal 201" xfId="4167" xr:uid="{7B3C344F-9FCC-45E5-AE64-41575D1C6ACC}"/>
    <cellStyle name="Normal 201 2" xfId="6131" xr:uid="{399C654E-EA1D-4249-871D-5F002F92353E}"/>
    <cellStyle name="Normal 202" xfId="2050" xr:uid="{52FD538A-4AD7-40AD-B829-5776BE50E933}"/>
    <cellStyle name="Normal 202 2" xfId="5910" xr:uid="{8F541478-B3ED-4D85-8389-23A03A5494E4}"/>
    <cellStyle name="Normal 202 3" xfId="6726" xr:uid="{6C9413F9-D9B8-4A05-9071-B802F2E7A646}"/>
    <cellStyle name="Normal 202 3 2" xfId="7802" xr:uid="{68B3D036-13DD-4EE3-BAF6-34DD880BB775}"/>
    <cellStyle name="Normal 202 3 2 2" xfId="10277" xr:uid="{3D53D514-0097-4F6C-A4C9-E9D573558A16}"/>
    <cellStyle name="Normal 202 3 2 2 2" xfId="14151" xr:uid="{A78043A5-FAE5-49AC-BE85-9BCBC52C02B2}"/>
    <cellStyle name="Normal 202 3 2 3" xfId="12446" xr:uid="{F95075B9-66D3-406E-AA4C-C195D15AD416}"/>
    <cellStyle name="Normal 202 3 3" xfId="9428" xr:uid="{2B1C589C-E3A3-470E-B495-B88956E768FF}"/>
    <cellStyle name="Normal 202 3 3 2" xfId="13307" xr:uid="{22B73A87-037A-4ECE-98ED-2220F5850838}"/>
    <cellStyle name="Normal 202 3 4" xfId="11602" xr:uid="{B9D8641D-FC53-4F26-BAA8-C8C1A05F0EDC}"/>
    <cellStyle name="Normal 202 4" xfId="7318" xr:uid="{B1631725-D6A6-47BD-9831-90757BCE78BF}"/>
    <cellStyle name="Normal 202 4 2" xfId="9793" xr:uid="{3EA3821E-7788-4C7D-BF65-958C2959741A}"/>
    <cellStyle name="Normal 202 4 2 2" xfId="13667" xr:uid="{B405CF0F-03F3-4EE9-B9EE-048E53EE0D4A}"/>
    <cellStyle name="Normal 202 4 3" xfId="11962" xr:uid="{9322E14F-3B1E-4349-A10A-4D52859B0BF4}"/>
    <cellStyle name="Normal 202 5" xfId="7847" xr:uid="{FF563F79-35BD-4CA1-ADBB-D7E70AFD8396}"/>
    <cellStyle name="Normal 202 5 2" xfId="12490" xr:uid="{BA59D350-18DC-4430-B1F4-1C2B0A44E15B}"/>
    <cellStyle name="Normal 202 6" xfId="11118" xr:uid="{E9017074-324F-4F2F-976A-9501BBDDBFC6}"/>
    <cellStyle name="Normal 203" xfId="4170" xr:uid="{AE35088E-E3D0-46BB-9A30-4A851485CDF3}"/>
    <cellStyle name="Normal 203 2" xfId="5938" xr:uid="{028504AE-5EC1-4D8B-BA59-4490F5BC9CF6}"/>
    <cellStyle name="Normal 204" xfId="4273" xr:uid="{C732CC51-C865-4AAF-8FE5-11211128727E}"/>
    <cellStyle name="Normal 204 2" xfId="6134" xr:uid="{59634555-5585-4169-A7AC-BED4581B0E88}"/>
    <cellStyle name="Normal 204 3" xfId="6761" xr:uid="{1F06E120-783D-44E8-81E9-829D5488E293}"/>
    <cellStyle name="Normal 204 3 2" xfId="7837" xr:uid="{F5B819A3-F31A-4F94-8AD6-6D90F567CBEC}"/>
    <cellStyle name="Normal 204 3 2 2" xfId="10312" xr:uid="{413E3691-37D4-4215-8CCC-2831A12D5E4D}"/>
    <cellStyle name="Normal 204 3 2 2 2" xfId="14186" xr:uid="{C4956C72-263C-4171-8CBF-0E8F304A0D0B}"/>
    <cellStyle name="Normal 204 3 2 3" xfId="12481" xr:uid="{3CFBE3F8-47CA-4977-B6AA-58B1EBAE7298}"/>
    <cellStyle name="Normal 204 3 3" xfId="9463" xr:uid="{53E34425-8D60-4CBB-A1C6-B6687CA97DD1}"/>
    <cellStyle name="Normal 204 3 3 2" xfId="13342" xr:uid="{86773859-2B04-4F9D-9BA4-523F20683159}"/>
    <cellStyle name="Normal 204 3 4" xfId="11637" xr:uid="{85AA92D4-0A0F-4EF7-97E9-397216509751}"/>
    <cellStyle name="Normal 204 4" xfId="7353" xr:uid="{F2234E27-BFF1-4E3B-94B3-3970C6594BEB}"/>
    <cellStyle name="Normal 204 4 2" xfId="9828" xr:uid="{8A2E29E2-EDB3-4F61-B6CD-E269482B198F}"/>
    <cellStyle name="Normal 204 4 2 2" xfId="13702" xr:uid="{AFEF809E-09A8-4838-A247-06B84D6B3C8C}"/>
    <cellStyle name="Normal 204 4 3" xfId="11997" xr:uid="{BA8FE063-FB16-4B2F-87E2-FD5DD5E466AA}"/>
    <cellStyle name="Normal 204 5" xfId="7926" xr:uid="{76283014-418D-4647-8033-C6FE0FCC2FA1}"/>
    <cellStyle name="Normal 204 5 2" xfId="12525" xr:uid="{7752691E-9C8F-4999-B50C-F5916DC26B8C}"/>
    <cellStyle name="Normal 204 6" xfId="11153" xr:uid="{3DC8BF6B-AA19-40E9-93D0-C9FF45A40912}"/>
    <cellStyle name="Normal 205" xfId="2013" xr:uid="{ED7414A7-277E-4D72-941B-46D564371D66}"/>
    <cellStyle name="Normal 205 2" xfId="4275" xr:uid="{6FCADB28-00A4-42D3-863F-432E24CB5EA7}"/>
    <cellStyle name="Normal 205 2 2" xfId="7355" xr:uid="{A18C2385-36D3-407C-A825-845F2BF3651F}"/>
    <cellStyle name="Normal 205 2 2 2" xfId="9830" xr:uid="{8F4DF794-FC1A-43EC-AF07-9DF76F93B306}"/>
    <cellStyle name="Normal 205 2 2 2 2" xfId="13704" xr:uid="{D21A0687-E6DE-4392-AE7F-5CEAB953FD85}"/>
    <cellStyle name="Normal 205 2 2 3" xfId="11999" xr:uid="{30051696-6369-4555-95A1-D2AB605DB55C}"/>
    <cellStyle name="Normal 205 2 3" xfId="8876" xr:uid="{36003337-F975-413D-8AD6-1BB4A2818259}"/>
    <cellStyle name="Normal 205 2 3 2" xfId="12861" xr:uid="{0D16EBCB-8F76-4E7F-808A-28ED9B0829C6}"/>
    <cellStyle name="Normal 205 2 4" xfId="11155" xr:uid="{D9A0222D-08FA-42E5-872F-30789D7CD556}"/>
    <cellStyle name="Normal 205 3" xfId="5897" xr:uid="{BF2B0348-70EC-415B-ADE6-1CD0CCFDF785}"/>
    <cellStyle name="Normal 205 4" xfId="6763" xr:uid="{0D14B1FA-C9FC-4BB9-9840-EEFCCAAE9921}"/>
    <cellStyle name="Normal 205 4 2" xfId="7839" xr:uid="{78A2F0FC-56DC-40CE-AC02-E12DFD28D6A6}"/>
    <cellStyle name="Normal 205 4 2 2" xfId="10314" xr:uid="{51FCEA42-123E-4453-8ACF-791D367E9AB7}"/>
    <cellStyle name="Normal 205 4 2 2 2" xfId="14188" xr:uid="{07DE2002-8E76-45D6-8F44-CAA6C23E6B31}"/>
    <cellStyle name="Normal 205 4 2 3" xfId="12483" xr:uid="{9AAF257B-C7AE-49F9-943C-37D2EEDE3C21}"/>
    <cellStyle name="Normal 205 4 3" xfId="9465" xr:uid="{FCFE1ECA-8447-4AEE-83C8-C2313C81B203}"/>
    <cellStyle name="Normal 205 4 3 2" xfId="13344" xr:uid="{F8904999-C1F9-4ED5-8FBF-E2F23CE63945}"/>
    <cellStyle name="Normal 205 4 4" xfId="11639" xr:uid="{C20339AA-6A36-4BC1-BCBF-56734D96F84A}"/>
    <cellStyle name="Normal 205 5" xfId="7310" xr:uid="{57445723-404D-4E18-B626-55D1F45D851C}"/>
    <cellStyle name="Normal 205 5 2" xfId="9785" xr:uid="{CF4968B9-B312-4B5D-B921-750FFC0F048C}"/>
    <cellStyle name="Normal 205 5 2 2" xfId="13659" xr:uid="{05C85B39-1752-4B0D-9B39-AB36F40C15F9}"/>
    <cellStyle name="Normal 205 5 3" xfId="11954" xr:uid="{335AED28-EE66-471A-B751-5A12F478DBC5}"/>
    <cellStyle name="Normal 205 6" xfId="7928" xr:uid="{1ABC45BC-9C0E-45EA-A271-453DDB5C8948}"/>
    <cellStyle name="Normal 205 6 2" xfId="12527" xr:uid="{2F979545-F7E3-4541-A59B-AB7DD06BB7BA}"/>
    <cellStyle name="Normal 205 7" xfId="11110" xr:uid="{6AEC2D7C-A148-49B9-A835-CAA8D3385A75}"/>
    <cellStyle name="Normal 206" xfId="4276" xr:uid="{5B35D615-2051-4355-8F79-36E530F3EB12}"/>
    <cellStyle name="Normal 206 2" xfId="6135" xr:uid="{8C2BC109-FF9F-4304-B35C-CD50B168E75F}"/>
    <cellStyle name="Normal 206 3" xfId="7356" xr:uid="{00A03C06-CE69-498F-9868-9B7DD352AECB}"/>
    <cellStyle name="Normal 206 3 2" xfId="9831" xr:uid="{4DAB4ADA-3B0D-46C4-8386-1D9849D19A55}"/>
    <cellStyle name="Normal 206 3 2 2" xfId="13705" xr:uid="{BA7DE244-2097-453F-A169-49D64BEA886A}"/>
    <cellStyle name="Normal 206 3 3" xfId="12000" xr:uid="{8E0A1D1E-4308-4163-93B1-150001B97FDB}"/>
    <cellStyle name="Normal 206 4" xfId="7929" xr:uid="{91507AA5-9C55-4709-848C-617024294F9F}"/>
    <cellStyle name="Normal 206 4 2" xfId="12528" xr:uid="{502BBB79-A88E-4603-98E1-186921B15D29}"/>
    <cellStyle name="Normal 206 5" xfId="11156" xr:uid="{B26AA357-CEDF-4CDD-9C9B-EA44FCBFB71A}"/>
    <cellStyle name="Normal 207" xfId="5904" xr:uid="{1E7FE6F1-C881-4385-84A8-8C4AB88FB8EA}"/>
    <cellStyle name="Normal 207 2" xfId="7932" xr:uid="{7FA01187-7419-4D1A-BB61-4EA639C7DCE8}"/>
    <cellStyle name="Normal 207 2 2" xfId="12530" xr:uid="{BC4B9AFB-8AE1-4C08-B5B5-E8D92B140757}"/>
    <cellStyle name="Normal 208" xfId="6048" xr:uid="{DBD7BF85-9F14-4AA0-93A9-0191A51F4295}"/>
    <cellStyle name="Normal 209" xfId="6146" xr:uid="{A0502CC0-0975-4A6F-AB96-7E6E7ED84FF8}"/>
    <cellStyle name="Normal 21" xfId="262" xr:uid="{7DBEDB86-4521-463C-B1E6-AFA74B37D723}"/>
    <cellStyle name="Normal 21 2" xfId="481" xr:uid="{0E336076-3D0D-4E0F-BA6A-4469D2D8A0C7}"/>
    <cellStyle name="Normal 21 2 2" xfId="4940" xr:uid="{E3811FE5-4891-42EA-AF08-97A3D1C0FCFC}"/>
    <cellStyle name="Normal 21 2 2 2" xfId="6674" xr:uid="{D2E79129-7107-47B1-A5B3-12C5DFBDEC2E}"/>
    <cellStyle name="Normal 21 2 2 3" xfId="6126" xr:uid="{544EC36E-7E5E-4ED5-9192-C0FE3DA2893A}"/>
    <cellStyle name="Normal 21 2 3" xfId="5551" xr:uid="{F0E3D6A5-C67B-47E6-8721-42E09C9F9750}"/>
    <cellStyle name="Normal 21 3" xfId="1111" xr:uid="{2F68FD17-AB5A-4091-B491-58F4B48BFBF4}"/>
    <cellStyle name="Normal 21 3 2" xfId="3046" xr:uid="{48F101AD-9D0A-4988-A3C0-CE5109F48AEA}"/>
    <cellStyle name="Normal 21 3 2 2" xfId="4782" xr:uid="{98CF5F8A-0EAF-4755-A28C-CB1D90C83CB6}"/>
    <cellStyle name="Normal 21 3 2 3" xfId="5986" xr:uid="{99B8BDC8-6B17-4EE3-83F9-0875FB9FEEC2}"/>
    <cellStyle name="Normal 21 3 3" xfId="8151" xr:uid="{C9942D6B-D5BF-4DE4-9136-5A48C2296A5E}"/>
    <cellStyle name="Normal 21 4" xfId="3047" xr:uid="{472EEF7C-3BEC-480D-AACD-3FA661C62560}"/>
    <cellStyle name="Normal 21 5" xfId="3048" xr:uid="{14E47C03-B37B-4CB7-9E36-0A4F5442857B}"/>
    <cellStyle name="Normal 21 5 2" xfId="5565" xr:uid="{60AD5639-B100-45E1-BBF6-63C3820B68BE}"/>
    <cellStyle name="Normal 21 6" xfId="5732" xr:uid="{74D667AA-F1E3-4F9F-99B8-4A3894F987D2}"/>
    <cellStyle name="Normal 210" xfId="5896" xr:uid="{47EBC047-D6AE-45B8-9B35-1419645FF056}"/>
    <cellStyle name="Normal 211" xfId="6143" xr:uid="{6FEB0FBD-A1FC-4562-B517-91B012C453A8}"/>
    <cellStyle name="Normal 212" xfId="6061" xr:uid="{74E00528-1F8F-4B2E-86E2-E70BE9973F71}"/>
    <cellStyle name="Normal 213" xfId="5923" xr:uid="{FB8C4E4E-614B-4091-AD1C-64C4BECC8098}"/>
    <cellStyle name="Normal 214" xfId="6136" xr:uid="{11059642-DE74-46B4-BCC3-AA42CB562562}"/>
    <cellStyle name="Normal 215" xfId="5892" xr:uid="{AE6F89BE-CB25-4A70-AFE9-5E6E13025FD2}"/>
    <cellStyle name="Normal 216" xfId="6049" xr:uid="{A500B721-70C7-495A-80B8-0A139546820E}"/>
    <cellStyle name="Normal 217" xfId="6145" xr:uid="{6F5934F5-1BA6-4F8B-9362-764531AD6947}"/>
    <cellStyle name="Normal 218" xfId="5955" xr:uid="{E6D81047-1A6D-4F32-9BA8-DEA6C19D1583}"/>
    <cellStyle name="Normal 219" xfId="6168" xr:uid="{F53C9458-8045-4A02-8707-B9A15F4F5CF1}"/>
    <cellStyle name="Normal 22" xfId="282" xr:uid="{F31B31ED-CC10-4D3E-9473-2628D18BADFA}"/>
    <cellStyle name="Normal 22 2" xfId="482" xr:uid="{5AF92357-0F85-4AFA-9A32-6BD253AB0F7A}"/>
    <cellStyle name="Normal 22 2 2" xfId="4941" xr:uid="{D4E0AD84-0CFC-4204-871E-A478D908EDBC}"/>
    <cellStyle name="Normal 22 3" xfId="1126" xr:uid="{443F90AA-F22D-4419-B838-B5D925E201C6}"/>
    <cellStyle name="Normal 22 3 2" xfId="3049" xr:uid="{8E836C43-0849-439A-BC7C-3D47E84B3B09}"/>
    <cellStyle name="Normal 22 3 2 2" xfId="4798" xr:uid="{FF701F21-7701-49CD-821D-C4BFA234CDD5}"/>
    <cellStyle name="Normal 22 3 2 3" xfId="6000" xr:uid="{20F12843-FAD0-4DE5-A8B9-2AF1420F1831}"/>
    <cellStyle name="Normal 22 3 3" xfId="8156" xr:uid="{CF11A012-5A88-470E-9E62-2637DA264551}"/>
    <cellStyle name="Normal 22 4" xfId="3050" xr:uid="{CB806A49-BE53-41A7-AFF0-B24788AF5539}"/>
    <cellStyle name="Normal 22 4 2" xfId="4411" xr:uid="{CDC0B426-3254-45F9-B1E1-013FABCCDE1B}"/>
    <cellStyle name="Normal 22 5" xfId="3051" xr:uid="{2B7790F6-39F7-42B2-B361-F85E2E1DF74C}"/>
    <cellStyle name="Normal 22 5 2" xfId="5523" xr:uid="{70CC2BC3-2F1E-4ECA-A44E-FBFBBD9AAB81}"/>
    <cellStyle name="Normal 22 6" xfId="5733" xr:uid="{FC61EAA5-2C41-4897-B2B8-5DE50AB5CEE6}"/>
    <cellStyle name="Normal 220" xfId="6173" xr:uid="{B0A51FEE-CCB6-4A09-8794-F9050C251C9F}"/>
    <cellStyle name="Normal 221" xfId="5966" xr:uid="{6B95542F-0D2C-4847-8572-8EB72574C7C8}"/>
    <cellStyle name="Normal 222" xfId="6176" xr:uid="{F4D61F1D-D4DC-4987-AACB-95489DBD557A}"/>
    <cellStyle name="Normal 223" xfId="6179" xr:uid="{F9763BC0-895C-4A44-8C0E-01BB7FC15F00}"/>
    <cellStyle name="Normal 224" xfId="6188" xr:uid="{05AC11B1-BE2E-4FB2-9BD4-A6B9F8C302FD}"/>
    <cellStyle name="Normal 225" xfId="6186" xr:uid="{8757D8D2-6ACB-4B70-BB17-B83748B0867E}"/>
    <cellStyle name="Normal 226" xfId="6210" xr:uid="{6D68071E-DB40-4BD4-B41E-956BCA025416}"/>
    <cellStyle name="Normal 227" xfId="6212" xr:uid="{59297003-4F12-4150-BA38-D5C99F91BD30}"/>
    <cellStyle name="Normal 228" xfId="6208" xr:uid="{11D0C230-BF64-44B6-81D6-675BF438E94B}"/>
    <cellStyle name="Normal 229" xfId="6193" xr:uid="{31711EFC-63FB-4C98-8185-7AB6313B23BE}"/>
    <cellStyle name="Normal 23" xfId="283" xr:uid="{F992163B-EAC9-45D6-8F14-C940E47CA366}"/>
    <cellStyle name="Normal 23 2" xfId="997" xr:uid="{B504150E-6C6A-4999-B567-7444572A1F6D}"/>
    <cellStyle name="Normal 23 2 2" xfId="3052" xr:uid="{14D21833-B428-4A46-B5C8-7A0858511401}"/>
    <cellStyle name="Normal 23 2 2 2" xfId="5599" xr:uid="{65EE3D65-EF5B-4EE1-B65D-70BCCD88090D}"/>
    <cellStyle name="Normal 23 2 3" xfId="3053" xr:uid="{31CB52DC-6077-4ADA-BFEA-5AF2C6D4E9F6}"/>
    <cellStyle name="Normal 23 2 4" xfId="3054" xr:uid="{26928FF1-07C1-4930-AAFE-7911C2916B2E}"/>
    <cellStyle name="Normal 23 3" xfId="1127" xr:uid="{F0A3FA47-F7DA-4F4A-87DC-8402C1C1B4E3}"/>
    <cellStyle name="Normal 23 3 2" xfId="4070" xr:uid="{DBD3BD43-4CDD-4166-B0F3-9F6887F532A3}"/>
    <cellStyle name="Normal 23 3 2 2" xfId="6001" xr:uid="{3B3EB501-00D6-49E1-B352-B894C3351539}"/>
    <cellStyle name="Normal 23 3 3" xfId="3055" xr:uid="{DE08F749-A3A6-4B2C-9050-66188B9B9834}"/>
    <cellStyle name="Normal 23 4" xfId="1199" xr:uid="{985F51DA-0A18-4E15-8FAA-860DE874D6FA}"/>
    <cellStyle name="Normal 23 4 2" xfId="3056" xr:uid="{48BC2EBA-B6EE-41DB-9D71-0CA76533B0D5}"/>
    <cellStyle name="Normal 23 4 2 2" xfId="6031" xr:uid="{838DB905-6517-4DB6-85EF-A6F59A86EFE6}"/>
    <cellStyle name="Normal 23 5" xfId="804" xr:uid="{6151FBCA-88DD-409F-8042-E0C82BC1132E}"/>
    <cellStyle name="Normal 23 6" xfId="3969" xr:uid="{E1FFE1E0-13C6-4DE2-8351-E2188854445E}"/>
    <cellStyle name="Normal 23 6 2" xfId="5637" xr:uid="{8318CE03-F940-4139-8530-748B902601FD}"/>
    <cellStyle name="Normal 23 6 3" xfId="5734" xr:uid="{D00BE667-BF2B-474B-B9AA-7A23C762D4DB}"/>
    <cellStyle name="Normal 230" xfId="6216" xr:uid="{1362683A-7507-4297-9775-97CA5B1E8769}"/>
    <cellStyle name="Normal 231" xfId="6219" xr:uid="{E95FBC59-8D78-45F5-8DEC-408E9F4B8BAF}"/>
    <cellStyle name="Normal 232" xfId="6247" xr:uid="{5EF05AB7-F759-4B8F-A30A-EA0367095075}"/>
    <cellStyle name="Normal 233" xfId="6248" xr:uid="{41EDEFDA-7B2E-43E0-B461-DF11696B9A9D}"/>
    <cellStyle name="Normal 234" xfId="6199" xr:uid="{CE012DDA-0BFF-4466-973D-5560FA307396}"/>
    <cellStyle name="Normal 235" xfId="6244" xr:uid="{8BBE945E-35B9-45C7-9B4E-01D575101672}"/>
    <cellStyle name="Normal 236" xfId="6218" xr:uid="{94239213-2AEF-4185-BDED-E47F28DDD6FF}"/>
    <cellStyle name="Normal 237" xfId="6200" xr:uid="{275F81F0-EBF9-421D-9C56-C9D74573CFA1}"/>
    <cellStyle name="Normal 238" xfId="6220" xr:uid="{1062380E-6B3D-4AEB-BE00-BE5B1B8429A5}"/>
    <cellStyle name="Normal 239" xfId="6201" xr:uid="{4B98A33C-5E15-48D2-98B5-8341B114FA43}"/>
    <cellStyle name="Normal 24" xfId="284" xr:uid="{76CBD26E-87E2-407D-80BF-183B56CE34F2}"/>
    <cellStyle name="Normal 24 2" xfId="285" xr:uid="{6CBEBCBD-CD0A-4695-B515-1211624B6207}"/>
    <cellStyle name="Normal 24 2 2" xfId="483" xr:uid="{6F81710D-63FB-4435-B188-D3F278E15E8C}"/>
    <cellStyle name="Normal 24 2 2 2" xfId="4942" xr:uid="{E403474E-58E0-4D71-AF00-809BA0134DC0}"/>
    <cellStyle name="Normal 24 2 3" xfId="4800" xr:uid="{C94C19A5-62DA-4738-BEDC-3B7EAC529EE2}"/>
    <cellStyle name="Normal 24 3" xfId="484" xr:uid="{C0C00C2A-2C92-4AC2-BD70-C70E6F4B0E60}"/>
    <cellStyle name="Normal 24 3 2" xfId="4943" xr:uid="{2213F15E-6169-4B4C-9833-CD1FB8DB0201}"/>
    <cellStyle name="Normal 24 4" xfId="1128" xr:uid="{B3625880-E17B-4F11-89FB-228860412614}"/>
    <cellStyle name="Normal 24 4 2" xfId="3058" xr:uid="{69685DA0-FFE6-4389-BC7C-C4ABE7E8C100}"/>
    <cellStyle name="Normal 24 4 2 2" xfId="4799" xr:uid="{279A691B-AC55-4CAC-B4A8-EC5E16712856}"/>
    <cellStyle name="Normal 24 4 2 3" xfId="6002" xr:uid="{30BEA09A-D883-40E1-902F-E08D269CDF03}"/>
    <cellStyle name="Normal 24 4 3" xfId="5421" xr:uid="{F3707A33-F73E-49D2-81FF-FD276B3D5A94}"/>
    <cellStyle name="Normal 24 4 4" xfId="4497" xr:uid="{DCADB989-2B9E-42E1-88A5-D37A8DA11CA1}"/>
    <cellStyle name="Normal 24 4 5" xfId="8157" xr:uid="{A42C3579-4C68-463F-94F9-DED57B79CC78}"/>
    <cellStyle name="Normal 24 5" xfId="3059" xr:uid="{BDF0257C-91EF-4BC3-8C4E-D75C0AFA9538}"/>
    <cellStyle name="Normal 24 5 2" xfId="3060" xr:uid="{1C906C46-1BEC-4253-AC6E-48E91A4693F0}"/>
    <cellStyle name="Normal 24 5 2 2" xfId="3061" xr:uid="{36E77D36-82C2-4921-8EE8-F43E7BC817B6}"/>
    <cellStyle name="Normal 24 5 3" xfId="3062" xr:uid="{4928EF9B-4DBD-4C5C-BFB9-2EC0A3883BBE}"/>
    <cellStyle name="Normal 24 5 3 2" xfId="3063" xr:uid="{A05B9E30-FCAD-4685-9759-893D88FF0CB2}"/>
    <cellStyle name="Normal 24 5 4" xfId="3064" xr:uid="{B55720EB-2D64-43AD-97AD-8C8A89D93869}"/>
    <cellStyle name="Normal 24 5 5" xfId="4412" xr:uid="{C4CD5CF0-4ED5-43B6-8F91-101579B07A72}"/>
    <cellStyle name="Normal 24 6" xfId="3065" xr:uid="{B512343C-C375-4BCA-B9F9-018B936890EE}"/>
    <cellStyle name="Normal 24 6 2" xfId="3066" xr:uid="{121D07A6-1801-4D90-81DB-677046AACB9B}"/>
    <cellStyle name="Normal 24 7" xfId="3067" xr:uid="{92AC9C2E-2DBE-4724-92B8-71D86511222E}"/>
    <cellStyle name="Normal 24 7 2" xfId="3068" xr:uid="{B4106B65-8118-430C-B720-A8C81CA35F61}"/>
    <cellStyle name="Normal 24 8" xfId="3069" xr:uid="{55F1E097-7265-4377-BDE4-D0CC6EE26595}"/>
    <cellStyle name="Normal 24 9" xfId="3057" xr:uid="{A4FEBDB5-CC5E-4F1B-8B45-8B622E329E44}"/>
    <cellStyle name="Normal 240" xfId="6195" xr:uid="{A7C5ECB4-4EFD-4367-BA2F-5CCBF686BA65}"/>
    <cellStyle name="Normal 241" xfId="6243" xr:uid="{4090EAB8-88D7-46D7-BD1D-6F73FE7AAD71}"/>
    <cellStyle name="Normal 242" xfId="6237" xr:uid="{2E10C015-5AFE-4EF1-9E79-20F14489717F}"/>
    <cellStyle name="Normal 243" xfId="6225" xr:uid="{B137568D-C11E-4593-8965-89B3D03E73A9}"/>
    <cellStyle name="Normal 244" xfId="6202" xr:uid="{75CF1069-52C0-4BE7-8CF7-8651ABC0983D}"/>
    <cellStyle name="Normal 245" xfId="5789" xr:uid="{DCFB6C37-1A9C-4874-AF13-F8D707B6CD02}"/>
    <cellStyle name="Normal 246" xfId="6361" xr:uid="{36419B00-87FC-40D6-8B66-C068F7B6907E}"/>
    <cellStyle name="Normal 246 2" xfId="6367" xr:uid="{E440BC9C-9415-4C89-A2B0-72858BAB3D1A}"/>
    <cellStyle name="Normal 246 2 2" xfId="7678" xr:uid="{92B0D4B0-FB4F-4DDD-A7BD-4822FC76D254}"/>
    <cellStyle name="Normal 246 2 2 2" xfId="10153" xr:uid="{8305B850-2464-4647-A98D-1C624AA3B042}"/>
    <cellStyle name="Normal 246 2 2 2 2" xfId="14027" xr:uid="{B808ED90-742C-46D1-8DD1-0E9A0D90E5B8}"/>
    <cellStyle name="Normal 246 2 2 3" xfId="12322" xr:uid="{CDA8320C-3869-4E9E-B7EF-F807BECE20E8}"/>
    <cellStyle name="Normal 246 2 3" xfId="9302" xr:uid="{73626190-FBFA-4268-8FC4-A91DA112E244}"/>
    <cellStyle name="Normal 246 2 3 2" xfId="13183" xr:uid="{D53F6910-C9A7-4239-9741-356D1507FA13}"/>
    <cellStyle name="Normal 246 2 4" xfId="11478" xr:uid="{14188CFC-9DAB-423F-ACC8-DBE44D518C4C}"/>
    <cellStyle name="Normal 246 3" xfId="7676" xr:uid="{5C53802E-5D88-40FE-9700-2EA6093F3135}"/>
    <cellStyle name="Normal 246 3 2" xfId="10151" xr:uid="{499C9404-EFB4-4C27-8592-28F578BE0CE8}"/>
    <cellStyle name="Normal 246 3 2 2" xfId="14025" xr:uid="{B6C38925-3D00-4923-BC02-2CF5A0B94A6F}"/>
    <cellStyle name="Normal 246 3 3" xfId="12320" xr:uid="{28B0A2A8-F914-4912-8B16-2241011DB337}"/>
    <cellStyle name="Normal 246 4" xfId="9300" xr:uid="{CE7F602B-FA4D-41EB-AE1F-3BAFC239F00F}"/>
    <cellStyle name="Normal 246 4 2" xfId="13181" xr:uid="{676174A1-0465-4A6D-94A0-A3C1EB01BEA6}"/>
    <cellStyle name="Normal 246 5" xfId="11476" xr:uid="{056A1D6F-F36D-46F2-8B2D-E8FBFC5B332C}"/>
    <cellStyle name="Normal 247" xfId="6363" xr:uid="{DD04E18F-A283-4BBE-8271-258D685154E7}"/>
    <cellStyle name="Normal 248" xfId="4292" xr:uid="{787ADAEF-E902-43C3-BFC2-20BBAEDFE7F0}"/>
    <cellStyle name="Normal 248 2" xfId="6443" xr:uid="{8E3237E6-A761-4D03-B7D2-1BAF363FD318}"/>
    <cellStyle name="Normal 248 2 2" xfId="7719" xr:uid="{FFF0510D-BC64-4247-8B6C-761ED9CB5017}"/>
    <cellStyle name="Normal 248 2 2 2" xfId="10194" xr:uid="{83D3ADB4-1856-4164-8427-723D254748F5}"/>
    <cellStyle name="Normal 248 2 2 2 2" xfId="14068" xr:uid="{CD58DF49-E1F3-4F40-9984-06D619D4AD6F}"/>
    <cellStyle name="Normal 248 2 2 3" xfId="12363" xr:uid="{8B7D3F57-44A7-4AFD-9F56-2F1C27DF273B}"/>
    <cellStyle name="Normal 248 2 3" xfId="9343" xr:uid="{8B604E17-937A-4F0F-B9EB-F64146247402}"/>
    <cellStyle name="Normal 248 2 3 2" xfId="13224" xr:uid="{7BB5DBA7-5A99-422F-AA9B-F8AE51FB0AF5}"/>
    <cellStyle name="Normal 248 2 4" xfId="10702" xr:uid="{EFE6D0DA-2A15-44D3-98B7-5A50FF05B40B}"/>
    <cellStyle name="Normal 248 2 4 2" xfId="14556" xr:uid="{B547F975-6A9E-4C1D-9402-269B68D3EB20}"/>
    <cellStyle name="Normal 248 2 5" xfId="11519" xr:uid="{01007477-588E-4876-8E0D-9182CB85F8B1}"/>
    <cellStyle name="Normal 248 3" xfId="7359" xr:uid="{4B7034EC-C927-47D7-943A-C871D6769124}"/>
    <cellStyle name="Normal 248 3 2" xfId="9834" xr:uid="{298DCA17-9397-4FBA-89ED-C6B6A9339D8C}"/>
    <cellStyle name="Normal 248 3 2 2" xfId="13708" xr:uid="{1A5A58CE-1CD1-43C2-B98D-361599498ED5}"/>
    <cellStyle name="Normal 248 3 3" xfId="12003" xr:uid="{C157B8D2-5C40-4DD9-B569-2A6C9BA345BB}"/>
    <cellStyle name="Normal 248 4" xfId="8881" xr:uid="{BA156A7C-B032-46B6-902D-2AC31AB40716}"/>
    <cellStyle name="Normal 248 4 2" xfId="12864" xr:uid="{1B81B439-791A-4AB7-8E50-6E973E043C4B}"/>
    <cellStyle name="Normal 248 5" xfId="10521" xr:uid="{DCC97B7A-24D0-4ABC-A0CE-5890F8743157}"/>
    <cellStyle name="Normal 248 5 2" xfId="14375" xr:uid="{FBDD627B-399D-4482-9293-7910253371A6}"/>
    <cellStyle name="Normal 248 6" xfId="11159" xr:uid="{51EA2ACA-A7B7-4686-AF95-C450E0CAE0DD}"/>
    <cellStyle name="Normal 249" xfId="6368" xr:uid="{A9001266-9080-4208-A7E1-94E9FB5630B7}"/>
    <cellStyle name="Normal 249 2" xfId="7679" xr:uid="{947825C8-3F0B-4300-B138-953924E4A9AA}"/>
    <cellStyle name="Normal 249 2 2" xfId="10154" xr:uid="{8724D7CA-71B6-4956-BFFB-A67D179BEA9B}"/>
    <cellStyle name="Normal 249 2 2 2" xfId="14028" xr:uid="{70C6D04F-1AA9-419B-A883-4AD4B76BE3D8}"/>
    <cellStyle name="Normal 249 2 3" xfId="12323" xr:uid="{85031F01-8308-4FD6-99C9-39F9BBA11F5D}"/>
    <cellStyle name="Normal 249 3" xfId="9303" xr:uid="{B58008B7-DCCB-4D49-A645-FBC2D345C39B}"/>
    <cellStyle name="Normal 249 3 2" xfId="13184" xr:uid="{45B563D4-1845-4390-8FB2-3FF95B644160}"/>
    <cellStyle name="Normal 249 4" xfId="11479" xr:uid="{74F61654-1F85-4328-B453-B6378BBC25BD}"/>
    <cellStyle name="Normal 25" xfId="286" xr:uid="{52CFEC31-8C8F-4833-BE00-345A7E1B6EAE}"/>
    <cellStyle name="Normal 25 2" xfId="102" xr:uid="{04A3F9B9-D25A-45FB-97DC-8BB513556436}"/>
    <cellStyle name="Normal 25 2 2" xfId="485" xr:uid="{223C206F-FA9A-489C-BAFA-A6CF3A1BD127}"/>
    <cellStyle name="Normal 25 2 2 2" xfId="1259" xr:uid="{F4CDD648-942F-48FD-AA6A-CD3EF7F1A9A8}"/>
    <cellStyle name="Normal 25 2 2 2 2" xfId="4944" xr:uid="{BD1E5EFC-D396-4542-98FD-1812DAE99525}"/>
    <cellStyle name="Normal 25 2 2 3" xfId="1801" xr:uid="{EDCD3D39-E1F0-495E-8660-B1BC8D2485FA}"/>
    <cellStyle name="Normal 25 2 3" xfId="1411" xr:uid="{8483AC7D-07CF-47AD-B88D-908D3A0146FF}"/>
    <cellStyle name="Normal 25 2 4" xfId="7948" xr:uid="{F4187A4C-5210-4D16-B43E-9A5831DF70E5}"/>
    <cellStyle name="Normal 25 3" xfId="1129" xr:uid="{B099B8BB-3687-4643-AC7E-3ED142641498}"/>
    <cellStyle name="Normal 25 3 2" xfId="1235" xr:uid="{83D0764F-B160-4A70-B599-2B238DA525F9}"/>
    <cellStyle name="Normal 25 3 2 2" xfId="3071" xr:uid="{84F23DFD-AAFF-4B9F-98B8-BE6E852B8A5C}"/>
    <cellStyle name="Normal 25 3 2 2 2" xfId="6041" xr:uid="{3A696E92-C841-44F8-A5FC-838FF1596E6A}"/>
    <cellStyle name="Normal 25 3 3" xfId="3072" xr:uid="{48258113-E5AE-4F0E-A8D3-FCF94F9C5E9D}"/>
    <cellStyle name="Normal 25 3 4" xfId="3070" xr:uid="{095A037C-DA2B-49B6-9ED1-50FAB9126F4F}"/>
    <cellStyle name="Normal 25 3 4 2" xfId="6003" xr:uid="{972A0128-F0FD-4540-A2F7-1646A94FA098}"/>
    <cellStyle name="Normal 25 3 5" xfId="8158" xr:uid="{9ADACB35-3ABC-4DE2-907A-A0BDA6C41A0B}"/>
    <cellStyle name="Normal 25 4" xfId="1200" xr:uid="{51F15931-2EE1-4353-9C9E-375FC26E9253}"/>
    <cellStyle name="Normal 25 4 2" xfId="4071" xr:uid="{AF145ED7-94AD-474E-B5BA-C4CE67206EE4}"/>
    <cellStyle name="Normal 25 4 3" xfId="3073" xr:uid="{979DEED4-B773-4547-A2F7-A526C2FAC782}"/>
    <cellStyle name="Normal 25 5" xfId="3074" xr:uid="{3A59BD10-5419-48E2-93F1-46F201609EF8}"/>
    <cellStyle name="Normal 25 6" xfId="5635" xr:uid="{4F93D87D-EFC8-429B-AA87-F546912ADDB4}"/>
    <cellStyle name="Normal 25 6 2" xfId="5681" xr:uid="{7E7DD99F-D73E-4C9E-A70E-A7A4C233A84E}"/>
    <cellStyle name="Normal 250" xfId="6371" xr:uid="{59CD457C-49B7-4C97-A51F-5ED20B09649A}"/>
    <cellStyle name="Normal 251" xfId="6372" xr:uid="{77DA30F7-93F5-42A0-9DBB-B621C0C72C18}"/>
    <cellStyle name="Normal 252" xfId="6374" xr:uid="{053864DF-58A8-4699-86D6-11921788168B}"/>
    <cellStyle name="Normal 252 2" xfId="7683" xr:uid="{83862982-94C4-40D5-8A6E-6130A1526A60}"/>
    <cellStyle name="Normal 252 2 2" xfId="10158" xr:uid="{7F3687B9-659F-4075-8303-A5C3EE9B3016}"/>
    <cellStyle name="Normal 252 2 2 2" xfId="14032" xr:uid="{C92AF70D-CF0F-4DEA-B958-55668C237825}"/>
    <cellStyle name="Normal 252 2 3" xfId="12327" xr:uid="{32D1595F-DE84-4FE8-A737-F2601FC8CF07}"/>
    <cellStyle name="Normal 252 3" xfId="9307" xr:uid="{CD65F32E-FAAD-464E-9705-F936CBBE4037}"/>
    <cellStyle name="Normal 252 3 2" xfId="13188" xr:uid="{E31BF747-2340-40A8-A89F-1325E685A24A}"/>
    <cellStyle name="Normal 252 4" xfId="11483" xr:uid="{ADA65426-8978-4FE3-83C3-67C00F5C6DED}"/>
    <cellStyle name="Normal 253" xfId="6375" xr:uid="{439B7EC8-0D0E-42BA-AB15-84ECA5FAE507}"/>
    <cellStyle name="Normal 253 2" xfId="7684" xr:uid="{E775F121-4727-4B29-B770-31BF2BAE7308}"/>
    <cellStyle name="Normal 253 2 2" xfId="10159" xr:uid="{EA3A2001-64D9-4721-825B-32E1F2B91BCC}"/>
    <cellStyle name="Normal 253 2 2 2" xfId="14033" xr:uid="{4B428B7F-C264-45B9-9B75-9BA8ABD2966F}"/>
    <cellStyle name="Normal 253 2 3" xfId="12328" xr:uid="{A2C814DB-969E-4581-8B14-75558C4A6926}"/>
    <cellStyle name="Normal 253 3" xfId="9308" xr:uid="{465D7528-5547-42C0-9118-3DC1D01E068D}"/>
    <cellStyle name="Normal 253 3 2" xfId="13189" xr:uid="{00AE2808-3841-4028-96DB-478E470F7D86}"/>
    <cellStyle name="Normal 253 4" xfId="11484" xr:uid="{33F8620E-AA1B-46FC-863A-A21124BB9F32}"/>
    <cellStyle name="Normal 254" xfId="6378" xr:uid="{1A4AB103-C4FC-405B-9667-50841B423E8F}"/>
    <cellStyle name="Normal 254 2" xfId="7687" xr:uid="{36706A02-DD38-42C7-96B1-26D7F13EB3F6}"/>
    <cellStyle name="Normal 254 2 2" xfId="10162" xr:uid="{0DDD1EA1-8ACE-4B1F-80EF-226EA65BB857}"/>
    <cellStyle name="Normal 254 2 2 2" xfId="14036" xr:uid="{F1696AFE-B805-4C27-A940-2B7265984B85}"/>
    <cellStyle name="Normal 254 2 3" xfId="12331" xr:uid="{7736B6E4-A50F-471E-B398-D10B77885EBB}"/>
    <cellStyle name="Normal 254 3" xfId="9311" xr:uid="{6BC47A71-700D-48B7-A1D8-0B3B5A3F29ED}"/>
    <cellStyle name="Normal 254 3 2" xfId="13192" xr:uid="{7014C90A-C12B-4BC4-BE09-3F4448F92EAA}"/>
    <cellStyle name="Normal 254 4" xfId="11487" xr:uid="{F04B9FFB-C2E3-4C17-855D-6243CDDED886}"/>
    <cellStyle name="Normal 255" xfId="6380" xr:uid="{EF143271-0CF6-4720-B405-5A6212CF32CA}"/>
    <cellStyle name="Normal 256" xfId="6382" xr:uid="{DBF86EA3-9056-47DB-8146-CAB4E901D070}"/>
    <cellStyle name="Normal 256 2" xfId="7689" xr:uid="{5B1EAA3C-502D-417B-A285-67A46472F15C}"/>
    <cellStyle name="Normal 256 2 2" xfId="10164" xr:uid="{D01C5B0C-99BC-4C19-9D28-7EBB1D2206BC}"/>
    <cellStyle name="Normal 256 2 2 2" xfId="14038" xr:uid="{41A29509-CFA7-4C57-B77A-1DD3D30C04E3}"/>
    <cellStyle name="Normal 256 2 3" xfId="12333" xr:uid="{B54C323F-3E38-49C2-A461-F3E00A59DDC9}"/>
    <cellStyle name="Normal 256 3" xfId="9313" xr:uid="{5D8FADFC-848A-4A49-94EB-1A5AC86E432C}"/>
    <cellStyle name="Normal 256 3 2" xfId="13194" xr:uid="{64467B9D-3E50-4EC4-8B04-D4B4BF606CB3}"/>
    <cellStyle name="Normal 256 4" xfId="11489" xr:uid="{EBB85BAE-FAAA-4AFA-B8A4-3F55777B2F68}"/>
    <cellStyle name="Normal 257" xfId="6385" xr:uid="{11014677-148C-4A0D-A3EC-734D741F28DE}"/>
    <cellStyle name="Normal 257 2" xfId="7692" xr:uid="{14AC9E99-3DA2-4DE8-948B-28AFC21434B8}"/>
    <cellStyle name="Normal 257 2 2" xfId="10167" xr:uid="{3BA822A4-9DD3-4F3C-A7AD-9A83DFAD2200}"/>
    <cellStyle name="Normal 257 2 2 2" xfId="14041" xr:uid="{5C9A2470-0A83-4BB3-9B14-ED28CDB1CA77}"/>
    <cellStyle name="Normal 257 2 3" xfId="12336" xr:uid="{E9735E24-ADA0-4159-90CC-649AA4FB5671}"/>
    <cellStyle name="Normal 257 3" xfId="9316" xr:uid="{9DC0123F-6951-4DDB-BFD8-CBF71CEEF206}"/>
    <cellStyle name="Normal 257 3 2" xfId="13197" xr:uid="{36BFD521-F9E9-4692-BF5B-F379F6B10E92}"/>
    <cellStyle name="Normal 257 4" xfId="11492" xr:uid="{B7C0CB66-2ACD-44A7-8796-7D83D230378A}"/>
    <cellStyle name="Normal 258" xfId="6386" xr:uid="{C3D99CC6-EB24-428C-949C-CAB578D9D14B}"/>
    <cellStyle name="Normal 258 2" xfId="7693" xr:uid="{9050D9C7-8756-42E4-B28C-0FD056B82EFF}"/>
    <cellStyle name="Normal 258 2 2" xfId="10168" xr:uid="{A924E949-D6A4-4FA4-ACA6-B7A895256043}"/>
    <cellStyle name="Normal 258 2 2 2" xfId="14042" xr:uid="{114C5CED-7673-4441-B511-C2CFC067F656}"/>
    <cellStyle name="Normal 258 2 3" xfId="12337" xr:uid="{DC0C89D5-3607-452F-97F8-2D38DDF68EDF}"/>
    <cellStyle name="Normal 258 3" xfId="9317" xr:uid="{5821F2B4-7ED0-418A-9DE4-D29BDB7B32F8}"/>
    <cellStyle name="Normal 258 3 2" xfId="13198" xr:uid="{B1654571-E9A2-4E74-A215-C16C9B2905E7}"/>
    <cellStyle name="Normal 258 4" xfId="11493" xr:uid="{C8C2717B-6E4B-4CD0-8F6A-F12603F929A2}"/>
    <cellStyle name="Normal 259" xfId="6391" xr:uid="{43DC1584-8CB2-41D0-B1F6-B1EAB3B2BB94}"/>
    <cellStyle name="Normal 26" xfId="287" xr:uid="{C37535B2-7B37-47F5-BD83-9027B75C5CAE}"/>
    <cellStyle name="Normal 26 2" xfId="486" xr:uid="{D7B1EEAF-DE0B-48A1-BD70-CC8000695BE5}"/>
    <cellStyle name="Normal 26 2 2" xfId="1260" xr:uid="{677A2273-6C62-4AC3-AAF4-9540C64CAB45}"/>
    <cellStyle name="Normal 26 2 2 2" xfId="4945" xr:uid="{74AAF2C6-D6E7-4D0F-B9E6-0C527293E990}"/>
    <cellStyle name="Normal 26 2 2 3" xfId="8197" xr:uid="{293FD861-7879-4A6E-BA52-23C2D464ABBE}"/>
    <cellStyle name="Normal 26 2 3" xfId="5512" xr:uid="{15D7D58C-A492-48FA-A2E2-836511FEAD48}"/>
    <cellStyle name="Normal 26 3" xfId="1114" xr:uid="{90333A49-9609-4741-B251-0672D2D9DE6D}"/>
    <cellStyle name="Normal 26 3 2" xfId="1236" xr:uid="{A96F0A5A-8F55-4009-B59D-44015C0AED99}"/>
    <cellStyle name="Normal 26 3 3" xfId="3075" xr:uid="{A8F93C9A-5FDE-49D5-8867-95C320596B3E}"/>
    <cellStyle name="Normal 26 3 3 2" xfId="5988" xr:uid="{62AF5227-E966-44FF-8A0A-4C758D5E1441}"/>
    <cellStyle name="Normal 26 3 4" xfId="5803" xr:uid="{9995F689-F187-4335-AB92-13CFAA7A0A88}"/>
    <cellStyle name="Normal 26 3 5" xfId="5682" xr:uid="{02CE4A6F-20AC-44E5-A977-F22FC6711EDB}"/>
    <cellStyle name="Normal 26 3 6" xfId="8152" xr:uid="{0369F970-9474-4B7D-BB8F-4F7AD22604CB}"/>
    <cellStyle name="Normal 26 4" xfId="1201" xr:uid="{6219F1BB-3C39-49F6-BB83-EA234AA46320}"/>
    <cellStyle name="Normal 26 4 2" xfId="4072" xr:uid="{2B5E10BC-CEE1-4094-85CB-CD7D4A16E37D}"/>
    <cellStyle name="Normal 26 4 3" xfId="3076" xr:uid="{C793856B-C793-472D-AE87-DD4DE3BBEEA6}"/>
    <cellStyle name="Normal 26 5" xfId="3077" xr:uid="{67BC252C-0E19-433D-8ACB-1A18E9FD429C}"/>
    <cellStyle name="Normal 26 5 2" xfId="5804" xr:uid="{035BDBFB-378C-47B5-B2DB-06F7930B4FDC}"/>
    <cellStyle name="Normal 26 5 3" xfId="5683" xr:uid="{11648C73-993B-4863-96C5-207FE9A338FD}"/>
    <cellStyle name="Normal 26 6" xfId="3078" xr:uid="{2262C09C-8E7F-4998-81BE-7C6C06EBAF22}"/>
    <cellStyle name="Normal 26 6 2" xfId="5543" xr:uid="{59EAE256-3434-4A73-97E2-E156647AA3B5}"/>
    <cellStyle name="Normal 260" xfId="6412" xr:uid="{1A5FEE94-3C33-4340-A6BA-4E30D19EA9FA}"/>
    <cellStyle name="Normal 260 2" xfId="7697" xr:uid="{A3C9A513-F24B-44DC-99F3-737BCEF00063}"/>
    <cellStyle name="Normal 260 2 2" xfId="10172" xr:uid="{EC480002-AF46-40F6-826E-F1EAC9F32525}"/>
    <cellStyle name="Normal 260 2 2 2" xfId="14046" xr:uid="{5EFDECF2-4AF6-4547-BEC2-1528E509B66F}"/>
    <cellStyle name="Normal 260 2 3" xfId="12341" xr:uid="{1F3CA470-D053-4502-8F08-BDBD802A51BC}"/>
    <cellStyle name="Normal 260 3" xfId="9321" xr:uid="{451623AF-B430-4FC5-8581-FFA7B06D3C7D}"/>
    <cellStyle name="Normal 260 3 2" xfId="13202" xr:uid="{C2C3B9D6-FA70-4552-BB51-99FFF5ED87F1}"/>
    <cellStyle name="Normal 260 4" xfId="11497" xr:uid="{86928EE8-35F1-4CCF-BA56-5A5F4820A697}"/>
    <cellStyle name="Normal 261" xfId="6414" xr:uid="{97148880-6A2A-44C8-A9A5-268115C963E0}"/>
    <cellStyle name="Normal 261 2" xfId="7699" xr:uid="{F307FF39-8060-49E7-BE86-408D2540AA71}"/>
    <cellStyle name="Normal 261 2 2" xfId="10174" xr:uid="{43723175-4050-4B4F-8A60-A69EE78ED5CC}"/>
    <cellStyle name="Normal 261 2 2 2" xfId="14048" xr:uid="{86C71285-DB32-4FEA-AF69-9FB9AF2C222B}"/>
    <cellStyle name="Normal 261 2 3" xfId="12343" xr:uid="{10C826B8-C792-4740-B636-871D31EDA41A}"/>
    <cellStyle name="Normal 261 3" xfId="9323" xr:uid="{A9883D0F-CBD1-4AF1-8D10-4613E49BDA7A}"/>
    <cellStyle name="Normal 261 3 2" xfId="13204" xr:uid="{44988B9C-5A53-45D8-AEDB-2277851B9F91}"/>
    <cellStyle name="Normal 261 4" xfId="11499" xr:uid="{207639B8-6F35-4079-B810-1373E7F823F8}"/>
    <cellStyle name="Normal 262" xfId="6418" xr:uid="{3B0E5AE7-DF2D-4555-9CD4-0F5B3FBB0B8F}"/>
    <cellStyle name="Normal 262 2" xfId="7703" xr:uid="{4E23053B-BB88-42A2-BCC1-9F8A6830B4EB}"/>
    <cellStyle name="Normal 262 2 2" xfId="10178" xr:uid="{50012DA1-6F8B-45DF-949A-4BA100D0F45A}"/>
    <cellStyle name="Normal 262 2 2 2" xfId="14052" xr:uid="{03656280-56A0-4108-A1DC-94940158FD28}"/>
    <cellStyle name="Normal 262 2 3" xfId="12347" xr:uid="{1952A8C7-A3FC-4185-AFD5-67B873A955C1}"/>
    <cellStyle name="Normal 262 3" xfId="9327" xr:uid="{0C7057E2-9E98-41F3-925D-78EF138E1476}"/>
    <cellStyle name="Normal 262 3 2" xfId="13208" xr:uid="{BAB20A72-46BF-4BC1-8C4F-3AAF634C6B9D}"/>
    <cellStyle name="Normal 262 4" xfId="11503" xr:uid="{687631F4-DBAC-4CF0-93B6-D35718FE1058}"/>
    <cellStyle name="Normal 263" xfId="2017" xr:uid="{27395AEF-570C-4EF4-9FBB-381AA77B32E8}"/>
    <cellStyle name="Normal 263 2" xfId="6436" xr:uid="{3E168A8F-E0B6-48EF-8045-27B89A565F8F}"/>
    <cellStyle name="Normal 263 2 2" xfId="7712" xr:uid="{2775DE53-D476-4EC6-9A5C-B71344F8C6A1}"/>
    <cellStyle name="Normal 263 2 2 2" xfId="10187" xr:uid="{4ABA2FE6-A76B-4A72-B8C9-2AEB17538FB1}"/>
    <cellStyle name="Normal 263 2 2 2 2" xfId="14061" xr:uid="{0C271F8C-8236-4CA0-B5A1-A98CC542527D}"/>
    <cellStyle name="Normal 263 2 2 3" xfId="12356" xr:uid="{D98663AE-D264-4ABD-BA43-BDB21B17B130}"/>
    <cellStyle name="Normal 263 2 3" xfId="9336" xr:uid="{4CE10B58-EB4E-48A4-82C7-73E4ADBA7C58}"/>
    <cellStyle name="Normal 263 2 3 2" xfId="13217" xr:uid="{254A1515-E207-4F7B-BA4F-71561A6A5DAA}"/>
    <cellStyle name="Normal 263 2 4" xfId="11512" xr:uid="{6121D02A-FDA4-44CA-AD37-85691EE744C6}"/>
    <cellStyle name="Normal 263 3" xfId="6438" xr:uid="{CD059EB2-CCA3-472D-8B66-8C9623589458}"/>
    <cellStyle name="Normal 263 3 2" xfId="7714" xr:uid="{07558761-ADDD-4D75-8A86-FA3F427257A9}"/>
    <cellStyle name="Normal 263 3 2 2" xfId="10189" xr:uid="{051DBBE5-7314-448D-AC8F-99E9E082A1CB}"/>
    <cellStyle name="Normal 263 3 2 2 2" xfId="14063" xr:uid="{80BC4BFB-4DF6-46AB-8364-46B6CB6554AC}"/>
    <cellStyle name="Normal 263 3 2 3" xfId="12358" xr:uid="{E53070E0-5BEA-40AA-9BE5-9E3CAC78F87C}"/>
    <cellStyle name="Normal 263 3 3" xfId="9338" xr:uid="{4E5BFEE3-7E60-4A8D-896F-ADD69BC0F114}"/>
    <cellStyle name="Normal 263 3 3 2" xfId="13219" xr:uid="{AC2D4A81-3C09-4794-82F5-57411D9B5B28}"/>
    <cellStyle name="Normal 263 3 4" xfId="11514" xr:uid="{3E5FD4DD-B2FA-4320-A46B-87BE40384D1F}"/>
    <cellStyle name="Normal 263 4" xfId="6724" xr:uid="{B16FBD13-8A9A-41D5-A5BE-227341E4BE72}"/>
    <cellStyle name="Normal 263 4 2" xfId="6994" xr:uid="{69E384FC-AB54-4DFC-B750-B697B61DB89C}"/>
    <cellStyle name="Normal 263 4 2 2" xfId="7845" xr:uid="{0BC40E5F-260B-4602-B2C6-3E6B73DEA178}"/>
    <cellStyle name="Normal 263 4 2 2 2" xfId="10320" xr:uid="{423A41B6-E817-4437-B268-5BB656AF20B1}"/>
    <cellStyle name="Normal 263 4 2 2 2 2" xfId="14194" xr:uid="{72FE9E4E-A8B1-4F80-8754-02430E605103}"/>
    <cellStyle name="Normal 263 4 2 2 3" xfId="12489" xr:uid="{D56594E4-195A-42BC-85E9-763E09F5F63A}"/>
    <cellStyle name="Normal 263 4 2 3" xfId="9475" xr:uid="{F80B733E-10F3-48D8-911C-B7115FE69C85}"/>
    <cellStyle name="Normal 263 4 2 3 2" xfId="13350" xr:uid="{F286FCC9-0DFE-4CA1-B673-F7997F5D646F}"/>
    <cellStyle name="Normal 263 4 2 4" xfId="11645" xr:uid="{6D3A4F6D-7229-4A45-A423-FC0B8F8AC708}"/>
    <cellStyle name="Normal 263 4 3" xfId="7800" xr:uid="{AD80B142-21F7-4096-8588-F8BFF94E3E46}"/>
    <cellStyle name="Normal 263 4 3 2" xfId="10275" xr:uid="{E32C499F-EF6E-4A1B-8078-B016AEC9A256}"/>
    <cellStyle name="Normal 263 4 3 2 2" xfId="14149" xr:uid="{B34D19B0-3792-4685-9040-4E74303311B7}"/>
    <cellStyle name="Normal 263 4 3 3" xfId="12444" xr:uid="{C61CD2A3-2996-4A34-A887-F88A67FCD531}"/>
    <cellStyle name="Normal 263 4 4" xfId="9426" xr:uid="{0B00CDCC-69A1-479A-95AE-681F70EE8AF6}"/>
    <cellStyle name="Normal 263 4 4 2" xfId="13305" xr:uid="{81783AD8-2BDB-4D01-B22E-41E723AAADD3}"/>
    <cellStyle name="Normal 263 4 5" xfId="11600" xr:uid="{31E477D5-CDF2-4571-8EE7-04FBB449D15E}"/>
    <cellStyle name="Normal 263 5" xfId="6419" xr:uid="{19C0192F-A4D4-4D29-87D0-E6377A588716}"/>
    <cellStyle name="Normal 263 5 2" xfId="7704" xr:uid="{B56B4682-D5C2-4232-8DE4-8655EB874551}"/>
    <cellStyle name="Normal 263 5 2 2" xfId="10179" xr:uid="{59AE9E7D-3AE8-4FE1-B0AD-89C73F06D447}"/>
    <cellStyle name="Normal 263 5 2 2 2" xfId="14053" xr:uid="{434286F9-A393-498D-8754-9F5B0B2A2E6E}"/>
    <cellStyle name="Normal 263 5 2 3" xfId="12348" xr:uid="{79ADA54A-C0C7-47BC-AD0F-AB1026D22F97}"/>
    <cellStyle name="Normal 263 5 3" xfId="9328" xr:uid="{917227A4-A14E-4E42-8360-2813CFEE6CF2}"/>
    <cellStyle name="Normal 263 5 3 2" xfId="13209" xr:uid="{0BD1DCF5-9EBD-4833-96AD-E739A57831B4}"/>
    <cellStyle name="Normal 263 5 4" xfId="11504" xr:uid="{CF44F985-A70D-4378-B823-051DD3770F05}"/>
    <cellStyle name="Normal 263 6" xfId="7312" xr:uid="{C5174835-A49F-4DF5-AC3F-DDC6D7027196}"/>
    <cellStyle name="Normal 263 6 2" xfId="9787" xr:uid="{968D2EE8-F936-4FE0-BA46-430D9DB934BB}"/>
    <cellStyle name="Normal 263 6 2 2" xfId="13661" xr:uid="{C484A838-798D-4814-957B-FC8D53B49BEA}"/>
    <cellStyle name="Normal 263 6 3" xfId="11956" xr:uid="{12C50292-A4C9-43F6-98EF-8EEBC00EF8A4}"/>
    <cellStyle name="Normal 263 7" xfId="8719" xr:uid="{C9864453-4745-40CD-8554-707CDB563C3D}"/>
    <cellStyle name="Normal 263 7 2" xfId="12838" xr:uid="{737C3D5D-1432-4D9E-ACEC-61B07D70109C}"/>
    <cellStyle name="Normal 263 8" xfId="11112" xr:uid="{7FFC0B85-1F65-4624-9D20-CD8676D37E09}"/>
    <cellStyle name="Normal 264" xfId="6428" xr:uid="{C2D0DF7A-D025-4EE2-B8D1-B874C85D7505}"/>
    <cellStyle name="Normal 264 2" xfId="7710" xr:uid="{2F8290EC-F9B0-4230-B4F8-086206617587}"/>
    <cellStyle name="Normal 264 2 2" xfId="10185" xr:uid="{37B16AF3-8F78-41C0-8877-588F29F741C9}"/>
    <cellStyle name="Normal 264 2 2 2" xfId="14059" xr:uid="{0FE2BCA2-4B62-4869-9D49-58E2D1619706}"/>
    <cellStyle name="Normal 264 2 3" xfId="12354" xr:uid="{8259F466-FA64-4876-A555-DC9349F6F79D}"/>
    <cellStyle name="Normal 264 3" xfId="9334" xr:uid="{2C9C6AE4-592C-4589-96D7-82C04D55A619}"/>
    <cellStyle name="Normal 264 3 2" xfId="13215" xr:uid="{602D48CC-9FC5-4322-A181-BB0FE8F068C7}"/>
    <cellStyle name="Normal 264 4" xfId="11510" xr:uid="{F5117815-677A-4307-88C0-6DEC522031F1}"/>
    <cellStyle name="Normal 265" xfId="6430" xr:uid="{A470ADD8-6232-4D11-8BC7-C90012DFF406}"/>
    <cellStyle name="Normal 265 2" xfId="7711" xr:uid="{16426417-9B5A-4B39-A80B-C6324C3389C6}"/>
    <cellStyle name="Normal 265 2 2" xfId="10186" xr:uid="{3931EB8F-EF15-4C78-BAB0-AFD1F5268A18}"/>
    <cellStyle name="Normal 265 2 2 2" xfId="14060" xr:uid="{92C44FF4-78F9-48EE-B0D5-11C4A25BBEC8}"/>
    <cellStyle name="Normal 265 2 3" xfId="12355" xr:uid="{7C21A878-338B-4381-9E38-2FA9A67D43A0}"/>
    <cellStyle name="Normal 265 3" xfId="9335" xr:uid="{4F4D834D-E46B-4F0D-947C-9158B6FFBED3}"/>
    <cellStyle name="Normal 265 3 2" xfId="13216" xr:uid="{B8623327-88F2-425A-98AC-DAB736EB7480}"/>
    <cellStyle name="Normal 265 4" xfId="11511" xr:uid="{CD8AD66C-96D0-4A4F-ACE8-5BAAD3114DE8}"/>
    <cellStyle name="Normal 266" xfId="6440" xr:uid="{3DD9F94E-CF19-4E7D-A8DB-B92E2D89D886}"/>
    <cellStyle name="Normal 266 2" xfId="7716" xr:uid="{4D0BE066-75C1-4A2A-BFD9-1908B4DA9735}"/>
    <cellStyle name="Normal 266 2 2" xfId="10191" xr:uid="{2061B6C7-1B03-472E-ADDA-9D3F54C8503B}"/>
    <cellStyle name="Normal 266 2 2 2" xfId="14065" xr:uid="{E3DDD38D-656A-4C06-AD58-439F5C8E20EE}"/>
    <cellStyle name="Normal 266 2 3" xfId="12360" xr:uid="{CD17BA65-40B9-4BC1-8FB8-D1D731732FD1}"/>
    <cellStyle name="Normal 266 3" xfId="9340" xr:uid="{5A4088A3-A697-483D-A3D6-42D6147A48FA}"/>
    <cellStyle name="Normal 266 3 2" xfId="13221" xr:uid="{8F6D66C5-E42F-4696-8C30-E1DFEC64E8E0}"/>
    <cellStyle name="Normal 266 4" xfId="11516" xr:uid="{AEC38F29-7427-44B1-8459-8E7D1E60733A}"/>
    <cellStyle name="Normal 267" xfId="6476" xr:uid="{8C56263C-7756-4735-B4E3-F9C34E1443F3}"/>
    <cellStyle name="Normal 267 2" xfId="7723" xr:uid="{893315A0-0692-42F5-8351-A0607826D173}"/>
    <cellStyle name="Normal 267 2 2" xfId="10198" xr:uid="{E24CC52D-AB6E-4E75-B512-77AC7DA09CE0}"/>
    <cellStyle name="Normal 267 2 2 2" xfId="14072" xr:uid="{FEE2E879-4B39-4DAC-9E4B-3B2AD3018DD2}"/>
    <cellStyle name="Normal 267 2 3" xfId="12367" xr:uid="{58CBB03D-EDD2-4009-A36C-860C87CC7C8B}"/>
    <cellStyle name="Normal 267 3" xfId="9347" xr:uid="{84162914-75BC-440F-ACEA-F2FFEC7FC332}"/>
    <cellStyle name="Normal 267 3 2" xfId="13228" xr:uid="{94F48B2D-6630-4A0E-8A75-9B858D6EF92C}"/>
    <cellStyle name="Normal 267 4" xfId="11523" xr:uid="{72169B76-DF3D-43CE-A259-284AC7C7DBE1}"/>
    <cellStyle name="Normal 268" xfId="6722" xr:uid="{EC3CE543-3585-4F67-AB38-A5DBCD89E6CA}"/>
    <cellStyle name="Normal 268 2" xfId="7798" xr:uid="{C0E345AC-E8A2-41CD-B4B5-7D8E3180513F}"/>
    <cellStyle name="Normal 268 2 2" xfId="10273" xr:uid="{350173E9-05FA-4D1D-AF43-0770A1F33137}"/>
    <cellStyle name="Normal 268 2 2 2" xfId="14147" xr:uid="{A4EA7EB6-B8D6-41CA-9673-C5AE6CB7181C}"/>
    <cellStyle name="Normal 268 2 3" xfId="12442" xr:uid="{04F5BB9B-E22B-4162-BF61-269C7F76B18B}"/>
    <cellStyle name="Normal 268 3" xfId="9424" xr:uid="{EC977343-DA34-4C4E-B8ED-F61E9966FED1}"/>
    <cellStyle name="Normal 268 3 2" xfId="13303" xr:uid="{717F1E17-162C-4861-849E-3DACAE0D10ED}"/>
    <cellStyle name="Normal 268 4" xfId="11598" xr:uid="{008E9458-E070-434B-9763-C9642B7A27DB}"/>
    <cellStyle name="Normal 269" xfId="6764" xr:uid="{2128A28F-AC5E-4875-AD5B-6427AE9350DB}"/>
    <cellStyle name="Normal 27" xfId="288" xr:uid="{94119996-CAF2-40F7-9380-D84D567B60B8}"/>
    <cellStyle name="Normal 27 2" xfId="487" xr:uid="{B9372185-AC24-4F61-9034-CB55504B22EE}"/>
    <cellStyle name="Normal 27 2 2" xfId="4946" xr:uid="{1E0544FC-F86E-44C0-B397-24AC787464AD}"/>
    <cellStyle name="Normal 27 3" xfId="1130" xr:uid="{0ACFB963-F3B9-4733-8FAB-886A568B0FA5}"/>
    <cellStyle name="Normal 27 3 2" xfId="3080" xr:uid="{DDA8B3E6-3A6B-4800-9AB6-DD1F0B16ED9E}"/>
    <cellStyle name="Normal 27 3 2 2" xfId="4801" xr:uid="{EA379EB3-5D59-4ED3-AD3D-019407EEBACE}"/>
    <cellStyle name="Normal 27 3 3" xfId="3079" xr:uid="{7753BE67-48AA-472B-995F-C2A5C46D63D6}"/>
    <cellStyle name="Normal 27 3 3 2" xfId="6703" xr:uid="{31191AA9-2F29-4535-86E3-61AF362B7E2F}"/>
    <cellStyle name="Normal 27 3 3 3" xfId="6004" xr:uid="{0FFEBE9F-7544-4FFB-A4EB-BF06A6376FB7}"/>
    <cellStyle name="Normal 27 3 4" xfId="4498" xr:uid="{C7EE844F-B3EF-449C-96BB-88908D72DDBF}"/>
    <cellStyle name="Normal 27 3 5" xfId="8159" xr:uid="{8E96AB09-A2EC-48B9-8DB9-79C418A9249E}"/>
    <cellStyle name="Normal 27 4" xfId="3081" xr:uid="{82FD0604-E2BA-42D2-A5B5-5E0CE77642C5}"/>
    <cellStyle name="Normal 270" xfId="6812" xr:uid="{85250A38-26EE-406B-85F3-11F0337E2651}"/>
    <cellStyle name="Normal 271" xfId="6855" xr:uid="{E8D86FBF-1FAD-4715-BDD3-2430D03501A0}"/>
    <cellStyle name="Normal 272" xfId="6876" xr:uid="{7A20E069-2795-4338-99BE-0FBD2D73B0EA}"/>
    <cellStyle name="Normal 272 2" xfId="6993" xr:uid="{FBE9E0DD-AB50-44AF-9BEA-1C31CD85E18A}"/>
    <cellStyle name="Normal 272 2 2" xfId="7844" xr:uid="{AAF9819C-ED58-46CD-A535-8202FB2AC2FF}"/>
    <cellStyle name="Normal 272 2 2 2" xfId="10319" xr:uid="{6B5AE18F-90FE-45BB-9F1E-0E97CD145F45}"/>
    <cellStyle name="Normal 272 2 2 2 2" xfId="14193" xr:uid="{81809DD1-81A7-404F-A34C-3CAFC6F609DF}"/>
    <cellStyle name="Normal 272 2 2 3" xfId="12488" xr:uid="{49EADAB4-0117-46A8-9ACE-F21936251BCE}"/>
    <cellStyle name="Normal 272 2 3" xfId="9474" xr:uid="{2487CF34-9B07-4FDD-A172-2AC7B65E1C83}"/>
    <cellStyle name="Normal 272 2 3 2" xfId="13349" xr:uid="{71A61E5E-516E-4B8C-B66D-4628D17B5B80}"/>
    <cellStyle name="Normal 272 2 4" xfId="11644" xr:uid="{072812FC-8C46-4F08-9721-A8F897406414}"/>
    <cellStyle name="Normal 273" xfId="6953" xr:uid="{7BDDCA3B-5255-4D5F-B7A6-B1AC940606A8}"/>
    <cellStyle name="Normal 274" xfId="6920" xr:uid="{EFE68606-7684-4193-980F-02A5AF7F26C6}"/>
    <cellStyle name="Normal 275" xfId="6850" xr:uid="{3169C873-5934-4FBE-8C7F-D8CE829FA10D}"/>
    <cellStyle name="Normal 276" xfId="6891" xr:uid="{024AE751-F6EB-4BEA-82BE-856852A41A2F}"/>
    <cellStyle name="Normal 277" xfId="6846" xr:uid="{80B92519-AD13-4B2B-BA89-2D025B1626DF}"/>
    <cellStyle name="Normal 278" xfId="6847" xr:uid="{8712C013-7CF1-4CAE-B013-8358FA3EC31E}"/>
    <cellStyle name="Normal 279" xfId="6875" xr:uid="{14D4F930-01CB-4FFC-98BB-4D24F38A651F}"/>
    <cellStyle name="Normal 28" xfId="289" xr:uid="{FA2CF565-0C0B-4AF1-8FBF-B026011E353E}"/>
    <cellStyle name="Normal 28 2" xfId="488" xr:uid="{6FE031C3-6FBA-459B-965B-9F19ABC58300}"/>
    <cellStyle name="Normal 28 2 2" xfId="4947" xr:uid="{DDD3D14F-8D38-49E1-AEA8-615DB292AA0B}"/>
    <cellStyle name="Normal 28 3" xfId="1131" xr:uid="{63F4DB1D-0D7F-44F0-8B23-728211AEF1E8}"/>
    <cellStyle name="Normal 28 3 2" xfId="3083" xr:uid="{59C1A586-BDEA-4D4B-AAB0-FFED8B76198A}"/>
    <cellStyle name="Normal 28 3 2 2" xfId="4802" xr:uid="{5F99D455-54BD-4FD5-BAD8-C1ABA54D0FA1}"/>
    <cellStyle name="Normal 28 3 3" xfId="3082" xr:uid="{11C4193B-62C7-4B0B-8093-1BECC2A77FC5}"/>
    <cellStyle name="Normal 28 3 3 2" xfId="6005" xr:uid="{E1F618A4-16F3-4E27-A383-FDC8E3B7C3A0}"/>
    <cellStyle name="Normal 28 3 4" xfId="8160" xr:uid="{3742D65A-1DB9-4C44-ACA3-4664E1180B88}"/>
    <cellStyle name="Normal 28 4" xfId="3084" xr:uid="{98577CC2-3C20-45ED-B68B-1394D0257AFD}"/>
    <cellStyle name="Normal 28 5" xfId="5520" xr:uid="{81B5476C-41F3-4192-85FC-350769F814E4}"/>
    <cellStyle name="Normal 280" xfId="6840" xr:uid="{62DF07D0-25B3-4FEF-8C75-44D6312A5396}"/>
    <cellStyle name="Normal 281" xfId="6826" xr:uid="{B4F7AA7A-76AF-46E0-9E78-72FF381920E1}"/>
    <cellStyle name="Normal 282" xfId="6838" xr:uid="{EFFBE8E2-B51E-438D-A6C8-CAC430A057CF}"/>
    <cellStyle name="Normal 283" xfId="6952" xr:uid="{6555A1B8-0568-45CD-B0C4-BFDB764B1914}"/>
    <cellStyle name="Normal 284" xfId="6863" xr:uid="{43E8FD42-BCF8-4BF4-8012-118F7AC13601}"/>
    <cellStyle name="Normal 285" xfId="6907" xr:uid="{2CF921A1-3B4A-4968-A937-8B356A8F00A7}"/>
    <cellStyle name="Normal 286" xfId="6853" xr:uid="{E1B5D2C0-F6DE-4CCA-9E33-8AED457A9871}"/>
    <cellStyle name="Normal 287" xfId="6866" xr:uid="{5A167EF4-58BE-46FF-8982-E0B0AE410E16}"/>
    <cellStyle name="Normal 288" xfId="6954" xr:uid="{19E99BC8-214C-4152-90C9-491FE75F0517}"/>
    <cellStyle name="Normal 289" xfId="6955" xr:uid="{7FDFFD47-7098-48E6-BCD2-EDFD94D27102}"/>
    <cellStyle name="Normal 29" xfId="264" xr:uid="{C4EFCCA1-17F1-48D3-8D9D-AB16CCC72057}"/>
    <cellStyle name="Normal 29 10" xfId="978" xr:uid="{6ADC7F81-9B2B-43E8-8CAB-8467C67D5B8D}"/>
    <cellStyle name="Normal 29 10 2" xfId="4018" xr:uid="{7DE9717C-21AD-44F8-AC26-0B1E89442B35}"/>
    <cellStyle name="Normal 29 10 3" xfId="3086" xr:uid="{B5F1E358-FB76-49FD-8EDA-C9DDD524AE82}"/>
    <cellStyle name="Normal 29 11" xfId="3085" xr:uid="{BA31F8F4-B2A0-480C-98B2-2DE3FBF439E9}"/>
    <cellStyle name="Normal 29 11 2" xfId="5638" xr:uid="{E4FEA04F-F80F-4790-8613-C7B5E7EA7F9C}"/>
    <cellStyle name="Normal 29 2" xfId="110" xr:uid="{F2D286EE-2D1A-42D4-B6EF-440DCF1AE24D}"/>
    <cellStyle name="Normal 29 2 2" xfId="489" xr:uid="{4946827F-6A27-488A-9E9F-144EECDD52CF}"/>
    <cellStyle name="Normal 29 2 2 2" xfId="4948" xr:uid="{9395E5D0-39B8-4F2F-9B9F-AFFF7F005D75}"/>
    <cellStyle name="Normal 29 2 3" xfId="4817" xr:uid="{061759BF-6A2B-45CE-BA5D-990AFD63617D}"/>
    <cellStyle name="Normal 29 2 3 2" xfId="6664" xr:uid="{2CB3967A-92B7-4135-B878-91FD85C3E0EC}"/>
    <cellStyle name="Normal 29 2 3 3" xfId="5735" xr:uid="{E9383736-471A-43AE-8D70-70FC5DEC2BF9}"/>
    <cellStyle name="Normal 29 2 4" xfId="5517" xr:uid="{621F94AD-5401-48C2-AC92-F2AAD982CCC0}"/>
    <cellStyle name="Normal 29 3" xfId="323" xr:uid="{46D68B2F-A56E-4561-A0DF-7C10FCAF069B}"/>
    <cellStyle name="Normal 29 3 2" xfId="490" xr:uid="{0D394E8A-0D51-44AC-A365-59D44EC9C9CD}"/>
    <cellStyle name="Normal 29 3 2 2" xfId="4949" xr:uid="{350593C4-13ED-42C6-ABDF-D9A1E972FE65}"/>
    <cellStyle name="Normal 29 3 3" xfId="1039" xr:uid="{5B76869A-34AD-4C8F-9F52-49E42F3F753F}"/>
    <cellStyle name="Normal 29 3 3 2" xfId="4831" xr:uid="{ECCD76B4-FCBC-496D-9BD6-88B7B6652628}"/>
    <cellStyle name="Normal 29 3 3 3" xfId="8134" xr:uid="{3950444D-D2C7-4993-9B39-85CA36938EAB}"/>
    <cellStyle name="Normal 29 4" xfId="334" xr:uid="{74818C35-A907-46D9-AC03-8B2192A802AE}"/>
    <cellStyle name="Normal 29 4 2" xfId="348" xr:uid="{71F2C9BC-A83F-4F31-AA80-289215A9D384}"/>
    <cellStyle name="Normal 29 4 2 2" xfId="361" xr:uid="{32592BA9-2E1E-47BA-97A8-628879D99104}"/>
    <cellStyle name="Normal 29 4 2 2 2" xfId="491" xr:uid="{5114AE3B-DA15-426A-8D75-9432A644BE39}"/>
    <cellStyle name="Normal 29 4 2 2 2 2" xfId="4950" xr:uid="{B42CDFE7-16BE-493D-A545-F775CC15B067}"/>
    <cellStyle name="Normal 29 4 2 2 3" xfId="4856" xr:uid="{B62373DE-C36F-4548-BEAF-886551627A83}"/>
    <cellStyle name="Normal 29 4 2 3" xfId="368" xr:uid="{2FCAB785-E693-44D5-8304-364CFD8C0F65}"/>
    <cellStyle name="Normal 29 4 2 3 2" xfId="492" xr:uid="{435205CE-B2D3-4D59-B6AA-177E648F892E}"/>
    <cellStyle name="Normal 29 4 2 3 2 2" xfId="4951" xr:uid="{09006FB0-5868-4567-9330-AD6B5B7DFC72}"/>
    <cellStyle name="Normal 29 4 2 3 3" xfId="4863" xr:uid="{9466E341-C4C7-4BB0-8C0B-20E930FBFB81}"/>
    <cellStyle name="Normal 29 4 2 4" xfId="387" xr:uid="{96B23437-AE27-4EF6-B6D2-8A16ED2356FC}"/>
    <cellStyle name="Normal 29 4 2 4 2" xfId="582" xr:uid="{1293A397-9A99-42B3-869C-0887EE98F14F}"/>
    <cellStyle name="Normal 29 4 2 4 3" xfId="111" xr:uid="{DDF759BC-D11F-4E53-8053-37E9ECFF00C4}"/>
    <cellStyle name="Normal 29 4 2 4 3 2" xfId="4695" xr:uid="{D292C191-CE4E-4433-9770-0D780883343A}"/>
    <cellStyle name="Normal 29 4 2 4 4" xfId="1274" xr:uid="{DFE4EA22-A2CF-434C-A125-14B2D1AAC0F0}"/>
    <cellStyle name="Normal 29 4 2 5" xfId="566" xr:uid="{A9FAEFA9-246C-4828-840F-638347E13CDE}"/>
    <cellStyle name="Normal 29 4 2 5 2" xfId="4989" xr:uid="{FB529924-A14C-4CFC-ADF3-9D40CC2CACB2}"/>
    <cellStyle name="Normal 29 4 2 6" xfId="109" xr:uid="{BA5B59AA-2805-4E42-8597-48E4AABC1D6B}"/>
    <cellStyle name="Normal 29 4 2 6 2" xfId="4694" xr:uid="{5E49B747-9C94-4F22-9FC9-6B2ED0F9C54C}"/>
    <cellStyle name="Normal 29 4 2 7" xfId="1275" xr:uid="{52B81BE1-063E-4C2E-80F0-F3E9E3ED5787}"/>
    <cellStyle name="Normal 29 4 3" xfId="373" xr:uid="{C26343E2-CD7B-42E9-B0A0-05F81C5AF048}"/>
    <cellStyle name="Normal 29 4 3 2" xfId="493" xr:uid="{ECB4A879-861C-4C0C-A824-1104CF76E18E}"/>
    <cellStyle name="Normal 29 4 3 2 2" xfId="4952" xr:uid="{7D664651-4D30-4436-966A-61CD27C8CDA2}"/>
    <cellStyle name="Normal 29 4 3 3" xfId="4868" xr:uid="{1BEB9888-3D93-4BA3-B903-CFDF8CEE2348}"/>
    <cellStyle name="Normal 29 4 4" xfId="382" xr:uid="{26CF815D-91AD-401D-B9DE-1405BC3BC62D}"/>
    <cellStyle name="Normal 29 4 4 2" xfId="494" xr:uid="{7D17C760-A5A5-4C05-824E-4FC2EBA769D2}"/>
    <cellStyle name="Normal 29 4 4 2 2" xfId="4953" xr:uid="{467E818C-A6E4-40D6-AB7F-AC184AC7BA66}"/>
    <cellStyle name="Normal 29 4 4 3" xfId="4873" xr:uid="{11BE0055-87FF-46CD-A3C0-38BC3F6728A8}"/>
    <cellStyle name="Normal 29 4 5" xfId="495" xr:uid="{9372195B-E62E-418C-9677-D4C282D998D3}"/>
    <cellStyle name="Normal 29 4 5 2" xfId="4954" xr:uid="{23D39887-047E-4EEE-B4D0-5F580826DECA}"/>
    <cellStyle name="Normal 29 4 6" xfId="3087" xr:uid="{E8DD80FE-72F7-4885-9916-E5068173EB14}"/>
    <cellStyle name="Normal 29 5" xfId="340" xr:uid="{E7066BDB-4046-4FBB-AB58-CBCFAE608C79}"/>
    <cellStyle name="Normal 29 5 2" xfId="496" xr:uid="{6A8B239D-E74E-4D61-B9F2-EF875EBA5825}"/>
    <cellStyle name="Normal 29 5 2 2" xfId="4955" xr:uid="{941978B7-9F93-4873-A39C-B659FD58C913}"/>
    <cellStyle name="Normal 29 5 3" xfId="3088" xr:uid="{C19F6F49-8F53-438F-BD55-25FB1CE88EBC}"/>
    <cellStyle name="Normal 29 5 3 2" xfId="4844" xr:uid="{A7E377F2-A47A-4CD9-93DC-05F03B864E16}"/>
    <cellStyle name="Normal 29 5 3 3" xfId="8795" xr:uid="{27ECB170-590E-4585-9B9A-DDAD96B00CB2}"/>
    <cellStyle name="Normal 29 6" xfId="497" xr:uid="{FBF674B8-848E-45C5-9D0B-870B4AEF1DD5}"/>
    <cellStyle name="Normal 29 6 2" xfId="3090" xr:uid="{9497C1A5-8EC0-4931-B7D5-8A183A8C5F41}"/>
    <cellStyle name="Normal 29 6 2 2" xfId="3091" xr:uid="{FAE2EA92-75B0-405A-A93B-E35C39F5968C}"/>
    <cellStyle name="Normal 29 6 2 3" xfId="4956" xr:uid="{F302BC82-7089-47E3-B50A-FAB5359D05AC}"/>
    <cellStyle name="Normal 29 6 2 4" xfId="8796" xr:uid="{167B6CF6-D96A-46DB-92C6-2C110A49C20B}"/>
    <cellStyle name="Normal 29 6 3" xfId="3092" xr:uid="{EA8F4163-B736-4A58-B6C1-00F73A4F4A41}"/>
    <cellStyle name="Normal 29 6 3 2" xfId="3093" xr:uid="{E8DD505B-1F5E-4E05-8A48-12A75E7DBD86}"/>
    <cellStyle name="Normal 29 6 4" xfId="3094" xr:uid="{84299556-2AF0-4042-837A-6F78E2A346F7}"/>
    <cellStyle name="Normal 29 6 5" xfId="3095" xr:uid="{F194BB39-2C31-4606-85B5-24A6312FFF05}"/>
    <cellStyle name="Normal 29 6 6" xfId="3089" xr:uid="{D73B8113-5992-4B26-AF96-D4AC8028E4C5}"/>
    <cellStyle name="Normal 29 7" xfId="693" xr:uid="{30E1167A-5C17-443E-BCC0-B25085A06A4F}"/>
    <cellStyle name="Normal 29 7 2" xfId="3097" xr:uid="{96DBFDD9-1BFF-4D9C-87ED-12FB83D9E761}"/>
    <cellStyle name="Normal 29 7 3" xfId="3096" xr:uid="{83242A2E-E3D6-4DB8-A13C-53A9918F75AB}"/>
    <cellStyle name="Normal 29 8" xfId="694" xr:uid="{E80E8531-8BF8-4A82-AA8E-C66446E91D17}"/>
    <cellStyle name="Normal 29 8 2" xfId="3099" xr:uid="{75C754B8-4FA5-470F-8672-E912C22ED3C5}"/>
    <cellStyle name="Normal 29 8 2 2" xfId="4680" xr:uid="{1166AC31-F919-4FA8-B479-B0F6E1B00272}"/>
    <cellStyle name="Normal 29 8 3" xfId="3100" xr:uid="{8479491D-DDC5-4D69-9DCA-5450D54A5C9D}"/>
    <cellStyle name="Normal 29 8 4" xfId="3098" xr:uid="{B72F5F2C-8B04-486E-80B9-498697554A96}"/>
    <cellStyle name="Normal 29 9" xfId="1132" xr:uid="{15E93ED6-6958-4933-AA4E-714B97182B12}"/>
    <cellStyle name="Normal 29 9 2" xfId="3102" xr:uid="{84AA41CB-EE90-4100-9A1C-0AC216C47913}"/>
    <cellStyle name="Normal 29 9 3" xfId="4074" xr:uid="{55EC205E-E0EB-4A5E-9B72-4FF32344C19B}"/>
    <cellStyle name="Normal 29 9 3 2" xfId="6006" xr:uid="{DE7A944E-7E3A-4B8A-A346-E13DF38E000D}"/>
    <cellStyle name="Normal 29 9 4" xfId="3101" xr:uid="{78B7C0ED-BAA3-4505-AE7A-900B6EF0F771}"/>
    <cellStyle name="Normal 290" xfId="6956" xr:uid="{13299F8E-AC2B-440E-AF77-BFCC5AFBC846}"/>
    <cellStyle name="Normal 291" xfId="6957" xr:uid="{808F8705-2FB7-4887-8E0C-3B6EDD37299C}"/>
    <cellStyle name="Normal 292" xfId="6958" xr:uid="{60D333A4-7B3C-4A7B-941C-A536E2042917}"/>
    <cellStyle name="Normal 293" xfId="6959" xr:uid="{E4BB2444-368F-4FCD-90D3-CD5942655D47}"/>
    <cellStyle name="Normal 294" xfId="6960" xr:uid="{87FD5078-B78C-4FCF-9D0C-878CD663E398}"/>
    <cellStyle name="Normal 295" xfId="6961" xr:uid="{2B19D10E-0FE2-49CE-A01D-2017315EDE14}"/>
    <cellStyle name="Normal 296" xfId="6962" xr:uid="{6EE21481-2027-4483-B058-A38BB5AFCBA3}"/>
    <cellStyle name="Normal 297" xfId="6963" xr:uid="{072550F5-3370-409C-8ED2-D63EA994C325}"/>
    <cellStyle name="Normal 298" xfId="6964" xr:uid="{A02D1DD9-7EFA-4DA1-BB13-BA9CC6B29475}"/>
    <cellStyle name="Normal 299" xfId="6965" xr:uid="{4BD562A0-9676-4139-AB04-C888381E1156}"/>
    <cellStyle name="Normal 3" xfId="125" xr:uid="{3B4F6EAC-B6AD-4503-80B9-520B83545BFC}"/>
    <cellStyle name="Normal 3 10" xfId="1196" xr:uid="{669E3574-A7B4-4871-B3D1-E4F8EB21804E}"/>
    <cellStyle name="Normal 3 10 2" xfId="4060" xr:uid="{6C271FE8-2C35-44D1-A4E5-01EB7F06E049}"/>
    <cellStyle name="Normal 3 10 3" xfId="3104" xr:uid="{D1CED8DE-1166-4B65-8711-C73314D8E660}"/>
    <cellStyle name="Normal 3 11" xfId="1752" xr:uid="{4D45294E-41F0-439B-9C93-1F4A0714B98B}"/>
    <cellStyle name="Normal 3 11 2" xfId="4080" xr:uid="{1D62EB0C-B7B2-455E-B9D0-F31B3311749C}"/>
    <cellStyle name="Normal 3 11 2 2" xfId="6704" xr:uid="{050E693A-F072-474F-932C-81A3ACC14E1F}"/>
    <cellStyle name="Normal 3 11 3" xfId="3105" xr:uid="{C396BC48-ACFF-4472-B566-18FDF4136D88}"/>
    <cellStyle name="Normal 3 11 4" xfId="5428" xr:uid="{3739D48D-596D-47E9-9A46-A7F9ADC7A5B9}"/>
    <cellStyle name="Normal 3 11 5" xfId="7168" xr:uid="{157F324D-EABA-4ADE-B3D1-40DA0027F965}"/>
    <cellStyle name="Normal 3 11 5 2" xfId="9648" xr:uid="{83CE8829-77AF-439C-BB3E-9C4FAEDDD0BE}"/>
    <cellStyle name="Normal 3 11 5 2 2" xfId="13522" xr:uid="{ECE868E2-C310-4EE8-9718-7EF4916E0B6C}"/>
    <cellStyle name="Normal 3 11 5 3" xfId="11817" xr:uid="{3FDAB6D4-FDE7-45C0-B765-578AD3A28695}"/>
    <cellStyle name="Normal 3 11 6" xfId="8554" xr:uid="{11D3F9A0-097C-4980-A914-9566E12971CD}"/>
    <cellStyle name="Normal 3 11 6 2" xfId="12700" xr:uid="{6BB71414-815A-4BE1-8E3F-30AF30C3B815}"/>
    <cellStyle name="Normal 3 11 7" xfId="10973" xr:uid="{951F1688-8886-435D-A092-3D4E240EC6D5}"/>
    <cellStyle name="Normal 3 12" xfId="3103" xr:uid="{C042CC1E-FDE9-4796-85D3-561AC2990571}"/>
    <cellStyle name="Normal 3 12 2" xfId="4298" xr:uid="{43F7A800-5F80-4E09-B4EC-6D5399765B40}"/>
    <cellStyle name="Normal 3 13" xfId="4263" xr:uid="{4F5FC898-919D-429C-B199-3117D54AB804}"/>
    <cellStyle name="Normal 3 13 2" xfId="4393" xr:uid="{16B6E128-EABE-494F-8A40-C761C3E7FF7E}"/>
    <cellStyle name="Normal 3 14" xfId="4297" xr:uid="{BF84BAAC-277B-4015-9E2F-1DAB287DAE1E}"/>
    <cellStyle name="Normal 3 15" xfId="7000" xr:uid="{FE38FF81-F5E3-4552-9863-692FC2A76406}"/>
    <cellStyle name="Normal 3 15 2" xfId="9480" xr:uid="{1CE7D269-761F-42E7-A403-ABF1344A04B7}"/>
    <cellStyle name="Normal 3 15 2 2" xfId="13354" xr:uid="{C486F406-C106-4DAE-8DEA-CF27D350EF83}"/>
    <cellStyle name="Normal 3 15 3" xfId="11649" xr:uid="{30BEBDF4-BF22-4316-A285-6B421B0315E0}"/>
    <cellStyle name="Normal 3 16" xfId="7960" xr:uid="{A300FBD2-A85C-4E76-8784-DD5425A28FFF}"/>
    <cellStyle name="Normal 3 16 2" xfId="12534" xr:uid="{64DA4ED4-6B14-4DF4-BCDE-4F12D415AD58}"/>
    <cellStyle name="Normal 3 17" xfId="10805" xr:uid="{A4BA7207-9DB3-4864-A17F-81E26E6EC5C9}"/>
    <cellStyle name="Normal 3 2" xfId="172" xr:uid="{FD77C920-05B6-4CA7-86DD-F09E15DFAA3A}"/>
    <cellStyle name="Normal 3 2 10" xfId="8006" xr:uid="{D11DCE89-7394-45F8-AE56-54CEA3DC6F9E}"/>
    <cellStyle name="Normal 3 2 10 2" xfId="12538" xr:uid="{52C04C35-444C-4CC4-BE97-EB75E22A9169}"/>
    <cellStyle name="Normal 3 2 11" xfId="10809" xr:uid="{25719FF9-7967-4D0D-8B49-F3AE9A7A068B}"/>
    <cellStyle name="Normal 3 2 2" xfId="74" xr:uid="{5D879982-62AA-4404-A2CF-5326A88A7048}"/>
    <cellStyle name="Normal 3 2 2 2" xfId="5646" xr:uid="{6E644931-9A48-4C7B-86BF-0D9D95B07AB3}"/>
    <cellStyle name="Normal 3 2 3" xfId="498" xr:uid="{FE7EB2B6-E21F-4DB1-BA1D-208B8744F611}"/>
    <cellStyle name="Normal 3 2 4" xfId="1072" xr:uid="{30C50C42-64D6-4240-9FFE-DA2B5AA0E846}"/>
    <cellStyle name="Normal 3 2 4 2" xfId="3107" xr:uid="{5BE76754-16F4-4EF9-ADE1-23EA53AF01D8}"/>
    <cellStyle name="Normal 3 2 4 2 2" xfId="5970" xr:uid="{E59F25B2-CA85-4250-AD61-81ADE5FB9275}"/>
    <cellStyle name="Normal 3 2 5" xfId="1797" xr:uid="{AD05BBE8-FE70-4111-AD0E-D6CC856DEA01}"/>
    <cellStyle name="Normal 3 2 5 2" xfId="3108" xr:uid="{22CD1EA2-01E5-4BF9-935C-0F47CD3DE8E6}"/>
    <cellStyle name="Normal 3 2 5 2 2" xfId="6711" xr:uid="{DFE65AD0-6715-4874-BD41-6A32EC0DD56B}"/>
    <cellStyle name="Normal 3 2 5 3" xfId="5442" xr:uid="{3B955C1C-B1B6-442E-B9F0-BD538E890ACD}"/>
    <cellStyle name="Normal 3 2 5 4" xfId="7172" xr:uid="{9725A9B5-FFE5-435E-8B13-B60E26AB6BF7}"/>
    <cellStyle name="Normal 3 2 5 4 2" xfId="9652" xr:uid="{8AB351FB-6459-4CE8-A061-74E7DDCDBA22}"/>
    <cellStyle name="Normal 3 2 5 4 2 2" xfId="13526" xr:uid="{997BF97E-3505-4460-9274-B51B76B6B42B}"/>
    <cellStyle name="Normal 3 2 5 4 3" xfId="11821" xr:uid="{AF2319AC-4E44-4444-9E0A-2448BBF33E2F}"/>
    <cellStyle name="Normal 3 2 5 5" xfId="8558" xr:uid="{21E1C8A8-5641-48D1-AB3B-2A8656389FAE}"/>
    <cellStyle name="Normal 3 2 5 5 2" xfId="12704" xr:uid="{7EC63940-BDD6-4A48-8EB4-1E8A7AF4264D}"/>
    <cellStyle name="Normal 3 2 5 6" xfId="10977" xr:uid="{4293EF22-E902-4871-B36C-94C0AE1F68EB}"/>
    <cellStyle name="Normal 3 2 6" xfId="3106" xr:uid="{A5F70AF6-A41D-4206-82BB-FFF04858EE9F}"/>
    <cellStyle name="Normal 3 2 6 2" xfId="4399" xr:uid="{DA34AB25-D1F8-4E4B-92FC-AD892E9F0E5D}"/>
    <cellStyle name="Normal 3 2 6 3" xfId="5736" xr:uid="{4057C6E6-77A3-427F-8A68-949F39627801}"/>
    <cellStyle name="Normal 3 2 7" xfId="5564" xr:uid="{8388E7FC-F91C-4A02-9E9D-5C5DDB6A44FE}"/>
    <cellStyle name="Normal 3 2 7 2" xfId="6142" xr:uid="{6085779A-5330-4AA9-BD21-E6588A4AC8C5}"/>
    <cellStyle name="Normal 3 2 8" xfId="4312" xr:uid="{2D6D1B03-A0B9-489C-9686-A59AC475D7FF}"/>
    <cellStyle name="Normal 3 2 9" xfId="7004" xr:uid="{392FDBFA-41B7-41F5-85B3-B4B16DF25568}"/>
    <cellStyle name="Normal 3 2 9 2" xfId="9484" xr:uid="{ACECF924-76EB-4D77-B523-E14CE57668BE}"/>
    <cellStyle name="Normal 3 2 9 2 2" xfId="13358" xr:uid="{A5E0B104-DFCF-445D-AD00-D8421FF4DC1B}"/>
    <cellStyle name="Normal 3 2 9 3" xfId="11653" xr:uid="{13ACDA28-4F21-45AC-AE15-146D37BA80A5}"/>
    <cellStyle name="Normal 3 3" xfId="251" xr:uid="{D84519C9-436C-4E0D-BBE9-F9E19E2AFDDC}"/>
    <cellStyle name="Normal 3 3 2" xfId="1075" xr:uid="{1FB6B387-D03F-4BB0-9922-A1B77690DBCC}"/>
    <cellStyle name="Normal 3 3 2 2" xfId="3110" xr:uid="{3FACA71E-2815-4FF1-A1BD-1EF665B48E48}"/>
    <cellStyle name="Normal 3 3 2 2 2" xfId="5971" xr:uid="{120D5EAE-433B-46F2-8744-C052ACA846DC}"/>
    <cellStyle name="Normal 3 3 3" xfId="3111" xr:uid="{047BEBE2-C5BD-47CE-A4D5-C99EBDF90D03}"/>
    <cellStyle name="Normal 3 3 3 2" xfId="5433" xr:uid="{B02F8E1B-3C04-48E7-ABC9-D6959FD93C26}"/>
    <cellStyle name="Normal 3 3 4" xfId="3109" xr:uid="{F27B253D-E248-44F0-85F2-458B8180E9DD}"/>
    <cellStyle name="Normal 3 3 4 2" xfId="4410" xr:uid="{D46690B8-2249-4909-A30C-AF460E7D7431}"/>
    <cellStyle name="Normal 3 3 4 3" xfId="5737" xr:uid="{F7984D1F-BA17-4EE9-8C80-F78FFA0C0FB0}"/>
    <cellStyle name="Normal 3 3 5" xfId="5542" xr:uid="{50898CFB-8F24-46D0-80BF-49C16DB03DFA}"/>
    <cellStyle name="Normal 3 3 5 2" xfId="5805" xr:uid="{F881048D-665C-4DCE-BB89-B7948BEDAF53}"/>
    <cellStyle name="Normal 3 3 6" xfId="4303" xr:uid="{BA61C058-863C-49DB-8B48-D4A2D2B535A6}"/>
    <cellStyle name="Normal 3 4" xfId="499" xr:uid="{8435D26E-D454-4087-B2B4-40CD4B2357B4}"/>
    <cellStyle name="Normal 3 4 2" xfId="1079" xr:uid="{65B2BBCC-3587-4BBA-86C7-63C4CFA6E9F1}"/>
    <cellStyle name="Normal 3 4 2 2" xfId="5133" xr:uid="{F404D160-CFDB-4035-93E8-A3C887443388}"/>
    <cellStyle name="Normal 3 4 2 2 2" xfId="6681" xr:uid="{37E782F1-40AE-41B4-850F-F6471F8F38C2}"/>
    <cellStyle name="Normal 3 4 2 2 3" xfId="5860" xr:uid="{CA3B5F75-4AD1-405C-80A1-F8FB04129303}"/>
    <cellStyle name="Normal 3 4 2 3" xfId="5684" xr:uid="{DE19504B-7870-4F20-B857-F3A60C84E4D5}"/>
    <cellStyle name="Normal 3 4 2 4" xfId="8144" xr:uid="{2AC6B89B-3A36-4E59-ABAB-B4A94350F4B6}"/>
    <cellStyle name="Normal 3 4 3" xfId="5628" xr:uid="{C94AFE78-4D65-42AC-8DEA-4B4ABE1E59EA}"/>
    <cellStyle name="Normal 3 4 3 2" xfId="5738" xr:uid="{832618DB-5D8B-4ED2-8E74-25BFC834F91F}"/>
    <cellStyle name="Normal 3 4 4" xfId="5739" xr:uid="{74568A30-0C86-4648-B813-F4BD500146DE}"/>
    <cellStyle name="Normal 3 5" xfId="957" xr:uid="{7803A6AB-E45F-493F-B0FA-1AFF2964B39E}"/>
    <cellStyle name="Normal 3 5 2" xfId="1084" xr:uid="{07E1FF00-3380-4DF2-9E64-F557F92EEA19}"/>
    <cellStyle name="Normal 3 5 3" xfId="5070" xr:uid="{87908667-76FD-437B-AFF9-92AF53F74EE0}"/>
    <cellStyle name="Normal 3 5 4" xfId="8121" xr:uid="{3ACEF78E-8341-4A70-B9B9-42E2692B2623}"/>
    <cellStyle name="Normal 3 6" xfId="960" xr:uid="{5B968E78-5CCC-4D79-816E-0D4E3AD7DA43}"/>
    <cellStyle name="Normal 3 6 2" xfId="5178" xr:uid="{1E7626CB-2A86-4DED-A348-3E88C5019B3F}"/>
    <cellStyle name="Normal 3 6 3" xfId="8122" xr:uid="{9ADD86DF-1440-41F3-ADFE-4A726F1C2E23}"/>
    <cellStyle name="Normal 3 7" xfId="509" xr:uid="{A5A0D89A-51CA-48BA-944F-42DC41D7442E}"/>
    <cellStyle name="Normal 3 8" xfId="1088" xr:uid="{62B1D570-A0B9-4F5E-9E5C-5C85BE31945D}"/>
    <cellStyle name="Normal 3 8 2" xfId="1172" xr:uid="{789438E6-FC55-4F38-AC2B-4CA2D2DAA269}"/>
    <cellStyle name="Normal 3 8 2 2" xfId="5861" xr:uid="{77BB0E48-3A0C-4414-B56A-47F1157F1FBA}"/>
    <cellStyle name="Normal 3 8 2 3" xfId="5685" xr:uid="{4D90F13C-C1DF-4A64-9C3E-2D7CB9684961}"/>
    <cellStyle name="Normal 3 8 3" xfId="1247" xr:uid="{42D1698D-6DC5-4A50-8AED-EECD9FDEE6AE}"/>
    <cellStyle name="Normal 3 8 4" xfId="3112" xr:uid="{88BC2BCE-C81D-4FB7-B348-C82B25D86A38}"/>
    <cellStyle name="Normal 3 8 4 2" xfId="5978" xr:uid="{C0423767-1D08-4C8C-B389-2B493934E733}"/>
    <cellStyle name="Normal 3 8 5" xfId="5806" xr:uid="{71ADE17B-7E2A-4E28-A981-2E0DA6D14B5A}"/>
    <cellStyle name="Normal 3 9" xfId="1229" xr:uid="{FAA4BACC-47B0-45E8-8ED3-D4E664294B6E}"/>
    <cellStyle name="Normal 3 9 2" xfId="3114" xr:uid="{F2E82C82-D3E6-4AFD-80E3-9CA6DBCBBE6A}"/>
    <cellStyle name="Normal 3 9 3" xfId="3115" xr:uid="{255CA715-A609-4BBE-9EDA-D834E8DD7851}"/>
    <cellStyle name="Normal 3 9 4" xfId="3113" xr:uid="{3286B41C-C955-49DC-99B3-C67B79B5CBC5}"/>
    <cellStyle name="Normal 3_Stat Order-2-Upload" xfId="1133" xr:uid="{0A567B8D-3C1E-4598-937A-A8EF486DE3C2}"/>
    <cellStyle name="Normal 30" xfId="290" xr:uid="{24DA4FD1-3E40-41AC-A00D-3F00595C0337}"/>
    <cellStyle name="Normal 30 2" xfId="500" xr:uid="{80425EF0-D017-4757-B235-71D8C47232F7}"/>
    <cellStyle name="Normal 30 2 2" xfId="1174" xr:uid="{F778D2DF-9583-41F6-BB99-EF3C70BE5483}"/>
    <cellStyle name="Normal 30 2 2 2" xfId="4957" xr:uid="{9ACB5DBC-7214-4F6C-8009-1B59FB1F9664}"/>
    <cellStyle name="Normal 30 2 2 3" xfId="8179" xr:uid="{546FF44A-3683-4F20-94DD-753D398EB5AD}"/>
    <cellStyle name="Normal 30 2 3" xfId="5807" xr:uid="{55A2891D-F6AC-49C8-854C-B3D7E0677C90}"/>
    <cellStyle name="Normal 30 3" xfId="1134" xr:uid="{F03B8C20-DEA6-4F6C-B2E0-AD0511961C4D}"/>
    <cellStyle name="Normal 30 3 2" xfId="3118" xr:uid="{8C4817B8-EA29-41B4-84FC-F19DA15959C8}"/>
    <cellStyle name="Normal 30 3 2 2" xfId="4803" xr:uid="{1BC93358-98FC-4FD5-883B-EDA38F9E421A}"/>
    <cellStyle name="Normal 30 3 3" xfId="3117" xr:uid="{2C31D853-4B7E-47ED-BABF-3762E04E4895}"/>
    <cellStyle name="Normal 30 3 3 2" xfId="6007" xr:uid="{49020833-0CE0-4280-83BB-9ED90565E703}"/>
    <cellStyle name="Normal 30 3 4" xfId="8161" xr:uid="{D63BAF03-238A-4100-8851-4C5FE89DD22C}"/>
    <cellStyle name="Normal 30 4" xfId="1173" xr:uid="{5769C7A1-5321-4F9A-8525-B83C7E7CF805}"/>
    <cellStyle name="Normal 30 4 2" xfId="3120" xr:uid="{1A8136DA-7257-4F44-AB73-56087B313EB7}"/>
    <cellStyle name="Normal 30 4 2 2" xfId="3121" xr:uid="{5E141479-A081-4317-A125-7F259B20E8B7}"/>
    <cellStyle name="Normal 30 4 3" xfId="3122" xr:uid="{03B4D5A4-2024-489A-A900-24A830503049}"/>
    <cellStyle name="Normal 30 4 3 2" xfId="3123" xr:uid="{631DCC3F-5B9D-493F-8F4B-BEE3ED39E7F9}"/>
    <cellStyle name="Normal 30 4 4" xfId="3124" xr:uid="{FE3C1161-6B40-42D2-82DC-77648EBAE931}"/>
    <cellStyle name="Normal 30 4 5" xfId="3119" xr:uid="{92AA555F-3451-4DB9-8427-E96693081607}"/>
    <cellStyle name="Normal 30 4 5 2" xfId="6022" xr:uid="{1A616DD5-58A2-482C-945D-3F86DB8826A8}"/>
    <cellStyle name="Normal 30 5" xfId="3125" xr:uid="{D8F818DD-6DA5-4934-B54D-DD070361C117}"/>
    <cellStyle name="Normal 30 5 2" xfId="3126" xr:uid="{A6C4AF96-4171-4A2B-A2EB-4003F9502573}"/>
    <cellStyle name="Normal 30 5 3" xfId="4413" xr:uid="{E758A373-9CB7-4702-8062-76A6512EC659}"/>
    <cellStyle name="Normal 30 6" xfId="3127" xr:uid="{CF546767-E5C4-42DC-8504-33C29CB770A5}"/>
    <cellStyle name="Normal 30 6 2" xfId="3128" xr:uid="{D30F45EA-C1AE-4F73-AB92-E491CCF3C9F4}"/>
    <cellStyle name="Normal 30 7" xfId="3129" xr:uid="{B9CCB081-415F-4043-BD74-0A0BDD120571}"/>
    <cellStyle name="Normal 30 8" xfId="3116" xr:uid="{2133134A-10C5-4378-A6B4-8EE05829959B}"/>
    <cellStyle name="Normal 300" xfId="6966" xr:uid="{BAC514D3-1583-4B35-9C74-5DB8486A6A17}"/>
    <cellStyle name="Normal 301" xfId="6967" xr:uid="{DF343EC1-2B01-4E4B-8F4B-3472417A7A06}"/>
    <cellStyle name="Normal 302" xfId="6968" xr:uid="{AE88B077-1A74-4791-BCD1-DF301BF16842}"/>
    <cellStyle name="Normal 303" xfId="6969" xr:uid="{02DEB66C-EAE7-4B7B-80A4-E03557C6B683}"/>
    <cellStyle name="Normal 304" xfId="6970" xr:uid="{D2BFEEA4-03DF-4F04-A1F3-F79C9D0DCE2F}"/>
    <cellStyle name="Normal 305" xfId="6971" xr:uid="{9A290399-E2E5-4611-B41D-110F35874FB9}"/>
    <cellStyle name="Normal 306" xfId="6972" xr:uid="{2D76A91E-083E-43D2-9412-A7D1EB3ACF4C}"/>
    <cellStyle name="Normal 307" xfId="6973" xr:uid="{DD057128-7281-4967-AD0C-DC9C1801F37C}"/>
    <cellStyle name="Normal 308" xfId="6974" xr:uid="{CC99EADB-6DF9-4CA4-B649-0D1352BC7910}"/>
    <cellStyle name="Normal 309" xfId="6975" xr:uid="{465CBD91-53CB-4F34-AE3D-6B923FD90CAD}"/>
    <cellStyle name="Normal 31" xfId="295" xr:uid="{70A49ED0-73DB-40A2-AD4D-CE1A64F900C8}"/>
    <cellStyle name="Normal 31 2" xfId="501" xr:uid="{9170B653-2ADD-44C9-A497-DB9126B97EA0}"/>
    <cellStyle name="Normal 31 2 2" xfId="4010" xr:uid="{388484F4-A2B7-45AA-8975-364EB358A633}"/>
    <cellStyle name="Normal 31 2 3" xfId="3131" xr:uid="{FAFEAE86-2C66-4187-BC83-746553688193}"/>
    <cellStyle name="Normal 31 3" xfId="1135" xr:uid="{BDD560EE-8437-4DFB-B3F0-4CBCF974FAD6}"/>
    <cellStyle name="Normal 31 3 2" xfId="3133" xr:uid="{B87228AE-559C-47DB-9302-54C253192136}"/>
    <cellStyle name="Normal 31 3 2 2" xfId="4807" xr:uid="{AB2BF801-1171-461E-93C8-4B3433218EF9}"/>
    <cellStyle name="Normal 31 3 3" xfId="3132" xr:uid="{E4E5BA42-B059-42E2-90A3-E33A226C1EB1}"/>
    <cellStyle name="Normal 31 3 3 2" xfId="6008" xr:uid="{669E11A8-7250-4DA3-82E0-96856E9632A4}"/>
    <cellStyle name="Normal 31 3 4" xfId="8162" xr:uid="{24032AB2-DED2-44FA-AEC2-E5D52315EA92}"/>
    <cellStyle name="Normal 31 4" xfId="989" xr:uid="{96FDD693-DE5E-4EE8-849A-B782C4861384}"/>
    <cellStyle name="Normal 31 4 2" xfId="3135" xr:uid="{050F7EC4-BDF9-4344-870C-3A4FD5ED77CA}"/>
    <cellStyle name="Normal 31 4 2 2" xfId="3136" xr:uid="{034321DF-A147-40D5-A8A9-251CC97195F2}"/>
    <cellStyle name="Normal 31 4 3" xfId="3137" xr:uid="{D64CFA44-ED1A-46CE-8799-12288F5AA1DA}"/>
    <cellStyle name="Normal 31 4 3 2" xfId="3138" xr:uid="{0F748080-A74E-4A11-9AAE-639C77AF7DB7}"/>
    <cellStyle name="Normal 31 4 4" xfId="3139" xr:uid="{D4289E34-FF8A-40A0-B641-DC641C146B6E}"/>
    <cellStyle name="Normal 31 4 5" xfId="3134" xr:uid="{75BE40CE-8E2C-43A0-88BA-1A14B9A81B91}"/>
    <cellStyle name="Normal 31 4 5 2" xfId="6462" xr:uid="{462A456D-2F1A-470F-80EA-2E53EF815F07}"/>
    <cellStyle name="Normal 31 5" xfId="3140" xr:uid="{1B655E84-40EF-4922-ABA7-2DB0FD20E8FA}"/>
    <cellStyle name="Normal 31 5 2" xfId="3141" xr:uid="{91519528-BE7B-45F4-BCF2-01C2A2764591}"/>
    <cellStyle name="Normal 31 5 3" xfId="5541" xr:uid="{8D8F8B7D-558E-41D5-89E6-40B6F528ED31}"/>
    <cellStyle name="Normal 31 6" xfId="3142" xr:uid="{52FC5F57-7C23-48E6-A362-6CD79C0E6B31}"/>
    <cellStyle name="Normal 31 6 2" xfId="3143" xr:uid="{E3048D3B-3269-44DC-A1CE-DA80316D101D}"/>
    <cellStyle name="Normal 31 7" xfId="3144" xr:uid="{CDBB4C43-C9F1-4C4D-A3A9-DC48B9D73A51}"/>
    <cellStyle name="Normal 31 8" xfId="3970" xr:uid="{477A53C8-DE9A-445C-9037-08EDD31A0699}"/>
    <cellStyle name="Normal 31 9" xfId="3130" xr:uid="{B6D89355-88FC-4949-9041-CAF92A3F43F6}"/>
    <cellStyle name="Normal 310" xfId="6976" xr:uid="{F5FEB7FF-0567-4CEE-ABF9-5B69AA4F8D72}"/>
    <cellStyle name="Normal 311" xfId="6977" xr:uid="{CC4ED3A4-B8EA-4BD1-957A-D998519E17DB}"/>
    <cellStyle name="Normal 312" xfId="6978" xr:uid="{8E479E12-707C-4319-BD7D-775A64871750}"/>
    <cellStyle name="Normal 313" xfId="6979" xr:uid="{4C020736-ECF8-4279-8D04-F16D181A3C6C}"/>
    <cellStyle name="Normal 314" xfId="6980" xr:uid="{DB6F3819-960B-4FC5-8D35-70CE4B4311F4}"/>
    <cellStyle name="Normal 315" xfId="6981" xr:uid="{EA617FFA-D666-498E-AA8A-4E9F114FE501}"/>
    <cellStyle name="Normal 316" xfId="6982" xr:uid="{E15B18B0-FD1A-4721-9504-62003D6A13A0}"/>
    <cellStyle name="Normal 317" xfId="6988" xr:uid="{2325DD81-CD00-425C-980F-1E631F25D1A9}"/>
    <cellStyle name="Normal 318" xfId="6991" xr:uid="{EF99D35E-1595-4F4F-97C8-A4B397F83E8B}"/>
    <cellStyle name="Normal 319" xfId="7848" xr:uid="{405AE3AA-E778-4B43-887B-99ADC576DB50}"/>
    <cellStyle name="Normal 32" xfId="296" xr:uid="{CDFB9E91-7B5A-489F-B838-444781AF3549}"/>
    <cellStyle name="Normal 32 2" xfId="502" xr:uid="{0C4CADD9-4C4D-4942-9657-AEB63691CBE5}"/>
    <cellStyle name="Normal 32 2 2" xfId="1412" xr:uid="{80FE370F-74BE-4977-B40B-AC1D4263A1C8}"/>
    <cellStyle name="Normal 32 2 2 2" xfId="3145" xr:uid="{85394AEF-ED98-4D35-9F7D-441C7EEA422A}"/>
    <cellStyle name="Normal 32 2 2 2 2" xfId="6073" xr:uid="{ED1F596C-C70D-4765-A012-3A332600DB87}"/>
    <cellStyle name="Normal 32 2 3" xfId="827" xr:uid="{CD052B80-C8AF-4066-83B4-2571A73B4FDA}"/>
    <cellStyle name="Normal 32 2 3 2" xfId="4228" xr:uid="{88C096AA-E6CA-4D02-8A21-89911983037B}"/>
    <cellStyle name="Normal 32 3" xfId="1136" xr:uid="{3FEC38D1-FF87-489B-BE98-1E77894C81B5}"/>
    <cellStyle name="Normal 32 3 2" xfId="3146" xr:uid="{91259B62-2CB2-4B57-979C-FF8B5A7B960B}"/>
    <cellStyle name="Normal 32 3 2 2" xfId="4808" xr:uid="{440300DB-0A7A-4875-96B4-0F650D0DDFAE}"/>
    <cellStyle name="Normal 32 3 2 3" xfId="6009" xr:uid="{9F6D9270-C38F-4D37-A29B-5000B0B8386F}"/>
    <cellStyle name="Normal 32 3 3" xfId="8163" xr:uid="{9BDEF292-1DC0-4C32-9B05-C0AC2FBF4E80}"/>
    <cellStyle name="Normal 32 4" xfId="1204" xr:uid="{76E8C4F5-F5BD-439F-8DAB-DF4ED593BDC1}"/>
    <cellStyle name="Normal 32 4 2" xfId="3147" xr:uid="{0622D3C7-4992-4FC5-8BD0-9DAE936ACF9E}"/>
    <cellStyle name="Normal 32 4 2 2" xfId="6032" xr:uid="{5D7BA692-5D27-4498-9516-8371ED31D0D1}"/>
    <cellStyle name="Normal 32 4 3" xfId="5808" xr:uid="{BB409AEA-6156-4D2E-8DE9-91B5B5E3761D}"/>
    <cellStyle name="Normal 32 4 4" xfId="5686" xr:uid="{B96982C0-94E9-46C2-9EDD-28C01092A71A}"/>
    <cellStyle name="Normal 32 5" xfId="1037" xr:uid="{E405B0DD-DA90-4C27-A9FA-8C8A268EED92}"/>
    <cellStyle name="Normal 32 5 2" xfId="3971" xr:uid="{24584055-BF84-46E1-8B24-BF563EC7AAFA}"/>
    <cellStyle name="Normal 32 6" xfId="5518" xr:uid="{DE25F56C-5306-4DDE-AE3D-9270CE8135B7}"/>
    <cellStyle name="Normal 320" xfId="7857" xr:uid="{336CD301-7089-4D9A-9381-9E2F4E2794AC}"/>
    <cellStyle name="Normal 321" xfId="7859" xr:uid="{CF8C96C5-43CB-4AEF-8BF5-9C6F84E7B4AD}"/>
    <cellStyle name="Normal 322" xfId="7862" xr:uid="{1DD4ABEA-D33F-4575-BF6C-501B5083691A}"/>
    <cellStyle name="Normal 323" xfId="7894" xr:uid="{60104E60-A2F2-447E-BCA3-BB470434479F}"/>
    <cellStyle name="Normal 324" xfId="7858" xr:uid="{228E2444-7BB3-49EB-8051-0C768D3AF597}"/>
    <cellStyle name="Normal 325" xfId="7892" xr:uid="{97B5EACC-ED67-4BFD-B600-5D2F24E4E89F}"/>
    <cellStyle name="Normal 326" xfId="7850" xr:uid="{D3623BEF-FE89-4C10-84EA-5F9D64B130C3}"/>
    <cellStyle name="Normal 327" xfId="7861" xr:uid="{1FEF21D9-E3F6-444C-A109-0FF3CDAF5CD9}"/>
    <cellStyle name="Normal 328" xfId="7891" xr:uid="{4DE9E8C4-0C9E-4B6C-8447-11663127EF6C}"/>
    <cellStyle name="Normal 329" xfId="7868" xr:uid="{E4B50CC0-B0A3-46DB-919A-3F05BF2E79EF}"/>
    <cellStyle name="Normal 33" xfId="297" xr:uid="{61B8F995-4378-497A-B4B3-8288A17D7C03}"/>
    <cellStyle name="Normal 33 2" xfId="503" xr:uid="{1DE871BE-FF8F-42A2-A291-5C92D0FC5924}"/>
    <cellStyle name="Normal 33 2 2" xfId="1413" xr:uid="{14198F22-3AA6-41E6-9571-A705C2B199A5}"/>
    <cellStyle name="Normal 33 2 2 2" xfId="3149" xr:uid="{67724571-D217-47E4-AAAF-CD1EEACE76A6}"/>
    <cellStyle name="Normal 33 2 2 2 2" xfId="6074" xr:uid="{2660C5AB-4167-458F-B0C3-589AC2D24821}"/>
    <cellStyle name="Normal 33 2 3" xfId="1004" xr:uid="{FAB80C24-8B9F-492C-9A3C-8F9267135F1F}"/>
    <cellStyle name="Normal 33 2 3 2" xfId="3150" xr:uid="{D952041C-AADC-47C4-9A8D-463AD4754710}"/>
    <cellStyle name="Normal 33 2 4" xfId="4229" xr:uid="{413A7CFC-0034-4572-A56C-1F0B19510BC7}"/>
    <cellStyle name="Normal 33 2 5" xfId="3148" xr:uid="{2A922DEB-3900-444E-BA34-FEBC563C762C}"/>
    <cellStyle name="Normal 33 3" xfId="1137" xr:uid="{99C1C1C0-6D6F-42F2-9AAB-CBCAD1AC2492}"/>
    <cellStyle name="Normal 33 3 2" xfId="3152" xr:uid="{C46D8B32-6CE6-4BCB-93F8-E4E8696035BD}"/>
    <cellStyle name="Normal 33 3 2 2" xfId="4809" xr:uid="{3BFE1583-61A1-46BF-ADCA-BE4E4C23299D}"/>
    <cellStyle name="Normal 33 3 3" xfId="3151" xr:uid="{A3445D27-A55E-408A-B7A1-C3CDA91F8485}"/>
    <cellStyle name="Normal 33 3 3 2" xfId="6010" xr:uid="{A01028AC-3A38-425F-BED6-A7245749E082}"/>
    <cellStyle name="Normal 33 3 4" xfId="8164" xr:uid="{20BEFAA7-08F2-4C38-ADC3-CB1D42385CBE}"/>
    <cellStyle name="Normal 33 4" xfId="1175" xr:uid="{FE7B7A0C-5AF9-4514-9D52-F64C2ACEE4A6}"/>
    <cellStyle name="Normal 33 5" xfId="1205" xr:uid="{1A161458-F052-4ABA-A16C-80585F47E966}"/>
    <cellStyle name="Normal 33 6" xfId="924" xr:uid="{9C7D4A43-898F-470C-A2A6-4DE9F4F4737A}"/>
    <cellStyle name="Normal 33 7" xfId="5511" xr:uid="{2E9536ED-A260-432B-91C7-16A730B4FA4A}"/>
    <cellStyle name="Normal 330" xfId="9348" xr:uid="{36CA885E-A70D-464D-8BD0-B61C499C9EDC}"/>
    <cellStyle name="Normal 331" xfId="8133" xr:uid="{D81A353F-4032-4909-A741-9735561B1EBE}"/>
    <cellStyle name="Normal 332" xfId="10328" xr:uid="{963C1E79-FCE2-4C0D-B4C7-3EB2C7EBB893}"/>
    <cellStyle name="Normal 333" xfId="8828" xr:uid="{0E65A156-90DD-4EA1-B7F2-228E9FBEC2CD}"/>
    <cellStyle name="Normal 334" xfId="7900" xr:uid="{66A8A15B-D7B9-41CC-841A-27E4365F21DC}"/>
    <cellStyle name="Normal 335" xfId="10339" xr:uid="{5EA774D7-E5F8-4CCD-865E-F738305E9FDE}"/>
    <cellStyle name="Normal 336" xfId="10334" xr:uid="{E28FCC74-095B-4BFA-A1D4-65D08AC1D078}"/>
    <cellStyle name="Normal 337" xfId="8740" xr:uid="{EDFC284E-F686-4858-AB90-038B02F51939}"/>
    <cellStyle name="Normal 338" xfId="10340" xr:uid="{512178B6-2191-427A-8FC3-868668187764}"/>
    <cellStyle name="Normal 339" xfId="64" xr:uid="{AD402E5D-E3B7-4022-980D-6F37A06D03FE}"/>
    <cellStyle name="Normal 34" xfId="303" xr:uid="{ED6021CF-13A9-4C7F-A9B1-A63B93A0BFFB}"/>
    <cellStyle name="Normal 34 2" xfId="81" xr:uid="{2CCC0FAE-2E94-434B-B95C-6F172B3DD91C}"/>
    <cellStyle name="Normal 34 2 2" xfId="4958" xr:uid="{74A3C777-366A-4F4C-AE34-E2C533E298D9}"/>
    <cellStyle name="Normal 34 3" xfId="1138" xr:uid="{78C7B6B4-CB80-48E4-A508-69A91A9C7A7A}"/>
    <cellStyle name="Normal 34 3 2" xfId="3154" xr:uid="{B7369C43-92B6-480E-970E-BD44CC66A757}"/>
    <cellStyle name="Normal 34 3 2 2" xfId="4812" xr:uid="{CAD44571-6DAD-4B44-A60E-5D7A940F2949}"/>
    <cellStyle name="Normal 34 3 2 3" xfId="6011" xr:uid="{D09FB16E-DE03-4812-9032-4A7D5E03D9D2}"/>
    <cellStyle name="Normal 34 3 3" xfId="8165" xr:uid="{64818B1C-B3C9-428B-8BBE-E8AFB7A59AF0}"/>
    <cellStyle name="Normal 34 4" xfId="1176" xr:uid="{EA547CEA-59BE-42E2-A786-32289D104192}"/>
    <cellStyle name="Normal 34 4 2" xfId="3155" xr:uid="{EAEEB649-7AC8-4BA5-9D4D-6763FD76D9B8}"/>
    <cellStyle name="Normal 34 4 2 2" xfId="6024" xr:uid="{C68E00B9-2280-43C9-AB8E-6C9CC2886F0A}"/>
    <cellStyle name="Normal 34 5" xfId="823" xr:uid="{F780C4CB-4B65-4BDB-8108-B9C4F4C1CE17}"/>
    <cellStyle name="Normal 34 6" xfId="3153" xr:uid="{055C2C7D-B3F4-4748-94B3-26CCD9CE6B20}"/>
    <cellStyle name="Normal 340" xfId="2012" xr:uid="{CDA6D87E-5FF3-42A3-AC03-6683BDAB1F34}"/>
    <cellStyle name="Normal 341" xfId="10714" xr:uid="{79A577DB-9C2E-4FCB-9E9E-EF9C15950301}"/>
    <cellStyle name="Normal 342" xfId="10797" xr:uid="{D493BC27-D70D-4BFD-A0F6-7ECF61955CA7}"/>
    <cellStyle name="Normal 343" xfId="10778" xr:uid="{7535F596-FF6B-42FF-99B9-1BDA59044569}"/>
    <cellStyle name="Normal 344" xfId="10784" xr:uid="{EEF1E070-D099-4652-BF07-AAA23768BC8C}"/>
    <cellStyle name="Normal 345" xfId="10707" xr:uid="{38E0A21C-0BD5-4180-AAD9-13A26B9DA2D4}"/>
    <cellStyle name="Normal 346" xfId="10764" xr:uid="{342CAF6A-AF00-4E88-8693-E91C4FF68B03}"/>
    <cellStyle name="Normal 347" xfId="10793" xr:uid="{9797A2E5-0A35-4034-B435-55DB6A3BD4C5}"/>
    <cellStyle name="Normal 348" xfId="10750" xr:uid="{F222EF78-DA21-4F0B-A531-88562F697AFF}"/>
    <cellStyle name="Normal 349" xfId="10790" xr:uid="{5B399DCE-4232-4526-BBC9-7C459EF8BD5C}"/>
    <cellStyle name="Normal 35" xfId="304" xr:uid="{4F460BC5-BB1F-4E9F-9FF8-5C4F20FEE614}"/>
    <cellStyle name="Normal 35 2" xfId="505" xr:uid="{07780B95-61A2-4A21-900E-B10FC6DD4BB5}"/>
    <cellStyle name="Normal 35 2 2" xfId="3158" xr:uid="{4893E823-AF8D-44DF-97A7-7DE939714465}"/>
    <cellStyle name="Normal 35 2 3" xfId="3157" xr:uid="{92AAADF9-BCFF-47AF-A540-BA15E6E3CA90}"/>
    <cellStyle name="Normal 35 3" xfId="695" xr:uid="{2E73C076-E710-4637-873F-546896156AC9}"/>
    <cellStyle name="Normal 35 3 2" xfId="3159" xr:uid="{7879918A-DC96-46DE-8BA6-1537D67DE3E3}"/>
    <cellStyle name="Normal 35 4" xfId="696" xr:uid="{224DD0F1-AF9D-4612-9A6B-3BB1BFAFA5CF}"/>
    <cellStyle name="Normal 35 5" xfId="1141" xr:uid="{7B13A52E-EBDE-4278-9786-C83ACF82C94B}"/>
    <cellStyle name="Normal 35 5 10" xfId="7007" xr:uid="{5900CC50-5946-4321-B54B-ADDE1D4A4B0E}"/>
    <cellStyle name="Normal 35 5 10 2" xfId="9487" xr:uid="{0C5BBB4D-D177-41A8-8A98-00D2CD56A262}"/>
    <cellStyle name="Normal 35 5 10 2 2" xfId="13361" xr:uid="{6784AD79-805E-4C1B-BE88-854CF022442B}"/>
    <cellStyle name="Normal 35 5 10 3" xfId="11656" xr:uid="{CFC2FEAD-0056-4360-979F-9406D88B50AC}"/>
    <cellStyle name="Normal 35 5 11" xfId="7884" xr:uid="{985BC08B-BF85-4A5B-9120-9D44AFE7A651}"/>
    <cellStyle name="Normal 35 5 11 2" xfId="12503" xr:uid="{1EA852EF-8AB1-40FA-B2C1-0647A8593DC9}"/>
    <cellStyle name="Normal 35 5 12" xfId="10344" xr:uid="{4B4752EB-AA06-4D26-A976-43A998679526}"/>
    <cellStyle name="Normal 35 5 12 2" xfId="14199" xr:uid="{5A2343EF-1A45-4811-A4CB-35F956F103EF}"/>
    <cellStyle name="Normal 35 5 13" xfId="10812" xr:uid="{9CE7A1F9-4A65-4065-8C34-896DF2979DC3}"/>
    <cellStyle name="Normal 35 5 2" xfId="1286" xr:uid="{9E583DB6-C263-4519-91AB-E32E555ABC7E}"/>
    <cellStyle name="Normal 35 5 2 10" xfId="7885" xr:uid="{AD90D4CA-2AF0-4DC2-9234-5D2B8CB1DB8E}"/>
    <cellStyle name="Normal 35 5 2 10 2" xfId="12504" xr:uid="{F0BA418C-B32C-41D6-8B04-DE2BD59ADC78}"/>
    <cellStyle name="Normal 35 5 2 11" xfId="10347" xr:uid="{F46876BE-D630-4E73-921D-2FC08475E9A8}"/>
    <cellStyle name="Normal 35 5 2 11 2" xfId="14201" xr:uid="{F890E30C-88B0-48FC-820B-D54427BAE0D9}"/>
    <cellStyle name="Normal 35 5 2 12" xfId="10814" xr:uid="{36B996D0-EBD8-42E6-94B3-D99DB8CE71E7}"/>
    <cellStyle name="Normal 35 5 2 2" xfId="1300" xr:uid="{823912CB-6F5B-457E-93C7-232E47B0EB07}"/>
    <cellStyle name="Normal 35 5 2 2 2" xfId="1366" xr:uid="{55D88A82-0CB6-46CC-A873-49B3A63015F4}"/>
    <cellStyle name="Normal 35 5 2 2 2 2" xfId="1566" xr:uid="{7029A634-8343-45E9-8908-6E54F8995323}"/>
    <cellStyle name="Normal 35 5 2 2 2 2 2" xfId="1947" xr:uid="{73A52DF1-995C-432A-A8E2-5B550678A3C9}"/>
    <cellStyle name="Normal 35 5 2 2 2 2 2 2" xfId="6538" xr:uid="{2312AD82-ACCE-4AEF-8636-1CC145607248}"/>
    <cellStyle name="Normal 35 5 2 2 2 2 2 2 2" xfId="7770" xr:uid="{D7B425A5-C386-4FEB-B558-B4253B304D7A}"/>
    <cellStyle name="Normal 35 5 2 2 2 2 2 2 2 2" xfId="10245" xr:uid="{91D7F285-0217-40CA-95F3-6B1FFAF36B8B}"/>
    <cellStyle name="Normal 35 5 2 2 2 2 2 2 2 2 2" xfId="14119" xr:uid="{85189A9B-BAE3-4621-A94E-DC479527668B}"/>
    <cellStyle name="Normal 35 5 2 2 2 2 2 2 2 3" xfId="12414" xr:uid="{1D920144-2F6C-4841-A6C8-3B8757951940}"/>
    <cellStyle name="Normal 35 5 2 2 2 2 2 2 3" xfId="9395" xr:uid="{89977A99-5414-4C43-AC93-7D62D535981B}"/>
    <cellStyle name="Normal 35 5 2 2 2 2 2 2 3 2" xfId="13275" xr:uid="{1A02C64B-CDFF-40D8-B3FB-57203B7948B7}"/>
    <cellStyle name="Normal 35 5 2 2 2 2 2 2 4" xfId="11570" xr:uid="{E77BB652-544D-4B97-9FBB-7E0A7BF8BD7C}"/>
    <cellStyle name="Normal 35 5 2 2 2 2 2 3" xfId="7273" xr:uid="{8D36EEB5-3414-410C-9684-CFFB161064FB}"/>
    <cellStyle name="Normal 35 5 2 2 2 2 2 3 2" xfId="9752" xr:uid="{F5C28B9B-4AB2-431D-96E7-9461F0948096}"/>
    <cellStyle name="Normal 35 5 2 2 2 2 2 3 2 2" xfId="13626" xr:uid="{4803C739-D096-43F4-B9C0-F41F9500B201}"/>
    <cellStyle name="Normal 35 5 2 2 2 2 2 3 3" xfId="11921" xr:uid="{F890AA43-A7D8-4A4F-AB9C-6F036E2EE526}"/>
    <cellStyle name="Normal 35 5 2 2 2 2 2 4" xfId="8684" xr:uid="{271B3624-A8D6-43AB-93ED-7D9C4481C615}"/>
    <cellStyle name="Normal 35 5 2 2 2 2 2 4 2" xfId="12804" xr:uid="{F2479D7E-CEAC-4699-A2CC-7D582C583D9A}"/>
    <cellStyle name="Normal 35 5 2 2 2 2 2 5" xfId="10655" xr:uid="{CB2B6557-ADD7-466C-8E59-E84B21EC33D2}"/>
    <cellStyle name="Normal 35 5 2 2 2 2 2 5 2" xfId="14509" xr:uid="{B9B4A6FF-65BA-4270-A942-1423B82DA5A0}"/>
    <cellStyle name="Normal 35 5 2 2 2 2 2 6" xfId="11077" xr:uid="{97F9133B-0801-41A4-9015-5648953BB946}"/>
    <cellStyle name="Normal 35 5 2 2 2 2 3" xfId="4645" xr:uid="{B9F32652-27D5-43E1-B7E7-80AAA9B5154B}"/>
    <cellStyle name="Normal 35 5 2 2 2 2 3 2" xfId="7494" xr:uid="{ED54A52F-23CA-4AB3-8B21-0FBFB31A6EF1}"/>
    <cellStyle name="Normal 35 5 2 2 2 2 3 2 2" xfId="9969" xr:uid="{643393BB-1200-4BB4-A4B6-5A8DA038FE3A}"/>
    <cellStyle name="Normal 35 5 2 2 2 2 3 2 2 2" xfId="13843" xr:uid="{44F4F172-2281-40AF-A3AB-CE29DC28CB0F}"/>
    <cellStyle name="Normal 35 5 2 2 2 2 3 2 3" xfId="12138" xr:uid="{DFF6DF03-707A-4B1E-8C81-DF10B1B59998}"/>
    <cellStyle name="Normal 35 5 2 2 2 2 3 3" xfId="9016" xr:uid="{C92DC904-7662-45AE-91A7-F526B2987C62}"/>
    <cellStyle name="Normal 35 5 2 2 2 2 3 3 2" xfId="12999" xr:uid="{FEE473BF-FD60-41E3-9D69-BBBC463D0771}"/>
    <cellStyle name="Normal 35 5 2 2 2 2 3 4" xfId="11294" xr:uid="{84749A02-5B9C-4CB9-8835-662439A50880}"/>
    <cellStyle name="Normal 35 5 2 2 2 2 4" xfId="7136" xr:uid="{91FEB7F5-DA0F-48D6-905F-F2BC7B636695}"/>
    <cellStyle name="Normal 35 5 2 2 2 2 4 2" xfId="9616" xr:uid="{93A9EBFA-00B6-41C6-836D-154C63AB9E03}"/>
    <cellStyle name="Normal 35 5 2 2 2 2 4 2 2" xfId="13490" xr:uid="{1E040B08-E3FE-4722-979A-1549D3A3C786}"/>
    <cellStyle name="Normal 35 5 2 2 2 2 4 3" xfId="11785" xr:uid="{EA98328A-A2E4-43C6-89D6-90EDE374271C}"/>
    <cellStyle name="Normal 35 5 2 2 2 2 5" xfId="8444" xr:uid="{481E383C-6620-4345-9FD8-68991CBCA0BB}"/>
    <cellStyle name="Normal 35 5 2 2 2 2 5 2" xfId="12668" xr:uid="{12195FB6-3051-4CF8-9298-17BFB3381E13}"/>
    <cellStyle name="Normal 35 5 2 2 2 2 6" xfId="10474" xr:uid="{FD6855C5-8375-4CBD-9E9E-582F3F1BB8F3}"/>
    <cellStyle name="Normal 35 5 2 2 2 2 6 2" xfId="14328" xr:uid="{587495BD-326B-4B7A-B866-D5892F04D99A}"/>
    <cellStyle name="Normal 35 5 2 2 2 2 7" xfId="10941" xr:uid="{9F7D27CE-0241-433A-BE35-1C30D37F201D}"/>
    <cellStyle name="Normal 35 5 2 2 2 3" xfId="1871" xr:uid="{663BDE81-87A5-4A87-A127-DA08E2B7C55C}"/>
    <cellStyle name="Normal 35 5 2 2 2 3 2" xfId="6301" xr:uid="{764A451A-1DC8-45CA-B053-BE5DC7F66669}"/>
    <cellStyle name="Normal 35 5 2 2 2 3 2 2" xfId="7616" xr:uid="{C6BB1285-6A4A-4F48-A4B8-CF90C832532F}"/>
    <cellStyle name="Normal 35 5 2 2 2 3 2 2 2" xfId="10091" xr:uid="{536414F9-8870-4656-8619-8546EF4CD8D1}"/>
    <cellStyle name="Normal 35 5 2 2 2 3 2 2 2 2" xfId="13965" xr:uid="{3B15CC21-7A83-492B-AF08-85542097AD69}"/>
    <cellStyle name="Normal 35 5 2 2 2 3 2 2 3" xfId="12260" xr:uid="{483534CE-36BD-4A34-AA1A-B90D9CD1BF37}"/>
    <cellStyle name="Normal 35 5 2 2 2 3 2 3" xfId="9240" xr:uid="{7BD74700-E78F-46CD-A043-3063DBCB97D2}"/>
    <cellStyle name="Normal 35 5 2 2 2 3 2 3 2" xfId="13121" xr:uid="{B37269BF-2B92-4A56-B71A-8921DB9398A0}"/>
    <cellStyle name="Normal 35 5 2 2 2 3 2 4" xfId="11416" xr:uid="{5DBD32E1-A923-4A4F-972A-4B448376E3E5}"/>
    <cellStyle name="Normal 35 5 2 2 2 3 3" xfId="7197" xr:uid="{CE3394F2-05E5-4451-884C-EA09CF83B969}"/>
    <cellStyle name="Normal 35 5 2 2 2 3 3 2" xfId="9676" xr:uid="{B3AED6C0-7E70-4D07-8746-750922B6C030}"/>
    <cellStyle name="Normal 35 5 2 2 2 3 3 2 2" xfId="13550" xr:uid="{5EA57636-4A16-4431-B291-8576472202F2}"/>
    <cellStyle name="Normal 35 5 2 2 2 3 3 3" xfId="11845" xr:uid="{717AA3B8-F36A-4244-B99A-B7DF91CD5345}"/>
    <cellStyle name="Normal 35 5 2 2 2 3 4" xfId="8608" xr:uid="{6E39BB6C-66D2-43B4-A81B-E3001BF29ECA}"/>
    <cellStyle name="Normal 35 5 2 2 2 3 4 2" xfId="12728" xr:uid="{54F45352-BC8A-4439-BFB2-E024CBBE5DC9}"/>
    <cellStyle name="Normal 35 5 2 2 2 3 5" xfId="10575" xr:uid="{5E3805E6-821C-4228-AF8C-9548ACDA3B78}"/>
    <cellStyle name="Normal 35 5 2 2 2 3 5 2" xfId="14429" xr:uid="{60A1FF03-1E3A-4368-B0C2-EE0BD96F05F4}"/>
    <cellStyle name="Normal 35 5 2 2 2 3 6" xfId="11001" xr:uid="{F3C3A921-62F9-4F30-B60B-C3FCCF89C2C0}"/>
    <cellStyle name="Normal 35 5 2 2 2 4" xfId="4562" xr:uid="{2FF6D2C0-DDF9-4684-90EE-8F5C58F82DFE}"/>
    <cellStyle name="Normal 35 5 2 2 2 4 2" xfId="7414" xr:uid="{CA4872BC-FE34-4642-BD9A-CB83A1C3ACFE}"/>
    <cellStyle name="Normal 35 5 2 2 2 4 2 2" xfId="9889" xr:uid="{6A1A7181-179B-4076-BF0A-128917E485AA}"/>
    <cellStyle name="Normal 35 5 2 2 2 4 2 2 2" xfId="13763" xr:uid="{EF84F656-C253-48A9-B29D-88935F74ABCE}"/>
    <cellStyle name="Normal 35 5 2 2 2 4 2 3" xfId="12058" xr:uid="{8CCDE6F5-2FF5-4651-A391-BBC9706D04E4}"/>
    <cellStyle name="Normal 35 5 2 2 2 4 3" xfId="8936" xr:uid="{94CE2C5F-B7F8-48E4-BC84-F7409ACB58E5}"/>
    <cellStyle name="Normal 35 5 2 2 2 4 3 2" xfId="12919" xr:uid="{1CA42228-F097-47C9-92FB-DA6D043BED96}"/>
    <cellStyle name="Normal 35 5 2 2 2 4 4" xfId="11214" xr:uid="{9857BC3E-30A0-47AB-85B5-9F3A18ED9A75}"/>
    <cellStyle name="Normal 35 5 2 2 2 5" xfId="7056" xr:uid="{883CC648-2B9C-47CA-A1E9-09671A6C42E1}"/>
    <cellStyle name="Normal 35 5 2 2 2 5 2" xfId="9536" xr:uid="{D7D1EAEA-F2C9-4C4F-BB8C-484618A7ECDF}"/>
    <cellStyle name="Normal 35 5 2 2 2 5 2 2" xfId="13410" xr:uid="{25A5922A-AB78-4558-957C-F9883D91A7B4}"/>
    <cellStyle name="Normal 35 5 2 2 2 5 3" xfId="11705" xr:uid="{DF8F0CA3-4558-4D39-BD5A-1112E2272042}"/>
    <cellStyle name="Normal 35 5 2 2 2 6" xfId="8285" xr:uid="{2DB7ED27-5FAF-40BC-8D6A-9C42A0342DA8}"/>
    <cellStyle name="Normal 35 5 2 2 2 6 2" xfId="12588" xr:uid="{45DA4854-18CF-4FE5-923A-607ACB472531}"/>
    <cellStyle name="Normal 35 5 2 2 2 7" xfId="10394" xr:uid="{C778125F-7F1F-4D93-B508-A26B6524C23E}"/>
    <cellStyle name="Normal 35 5 2 2 2 7 2" xfId="14248" xr:uid="{EA99DD66-419F-4077-B510-8E8629FFFEDC}"/>
    <cellStyle name="Normal 35 5 2 2 2 8" xfId="10861" xr:uid="{D7FF3DEE-0718-4872-8FAD-FE3CE4A23312}"/>
    <cellStyle name="Normal 35 5 2 2 3" xfId="1523" xr:uid="{3D4F95FE-A6E6-493F-BF52-6182A51D9C86}"/>
    <cellStyle name="Normal 35 5 2 2 3 2" xfId="1908" xr:uid="{B7F63242-435F-4964-968A-F1EB98CBFFD5}"/>
    <cellStyle name="Normal 35 5 2 2 3 2 2" xfId="6519" xr:uid="{DCAFAEF2-9641-4B27-9EDC-205748F135B8}"/>
    <cellStyle name="Normal 35 5 2 2 3 2 2 2" xfId="7751" xr:uid="{AFEAE113-9641-495A-AC29-4E57030BE1B3}"/>
    <cellStyle name="Normal 35 5 2 2 3 2 2 2 2" xfId="10226" xr:uid="{06345D5C-6BAB-4977-92C0-2E28E2DE7F66}"/>
    <cellStyle name="Normal 35 5 2 2 3 2 2 2 2 2" xfId="14100" xr:uid="{186ED20C-3051-44A7-A6C7-06CA15B989FC}"/>
    <cellStyle name="Normal 35 5 2 2 3 2 2 2 3" xfId="12395" xr:uid="{0BBE1C34-C953-49F8-9693-BE10C803F7F1}"/>
    <cellStyle name="Normal 35 5 2 2 3 2 2 3" xfId="9376" xr:uid="{B6B03586-7577-4B00-99A0-6CDAB7AC3823}"/>
    <cellStyle name="Normal 35 5 2 2 3 2 2 3 2" xfId="13256" xr:uid="{C4983AB7-E0B0-46B5-BAEC-B9C4D0E00A7E}"/>
    <cellStyle name="Normal 35 5 2 2 3 2 2 4" xfId="11551" xr:uid="{23657271-0E2A-4FA7-80FD-A6BBCA9F4EAD}"/>
    <cellStyle name="Normal 35 5 2 2 3 2 3" xfId="7234" xr:uid="{91E5A2C3-2B28-4C20-87AF-692BA2DB250F}"/>
    <cellStyle name="Normal 35 5 2 2 3 2 3 2" xfId="9713" xr:uid="{1CD6B538-F058-48C3-983B-82465717ACAB}"/>
    <cellStyle name="Normal 35 5 2 2 3 2 3 2 2" xfId="13587" xr:uid="{7E7CDA18-265A-4C07-BB2C-580643269489}"/>
    <cellStyle name="Normal 35 5 2 2 3 2 3 3" xfId="11882" xr:uid="{715D6BDD-28D1-4EB4-AACA-9BDB0943BB3F}"/>
    <cellStyle name="Normal 35 5 2 2 3 2 4" xfId="8645" xr:uid="{186FE195-172D-4C04-99B5-E8E337BBD463}"/>
    <cellStyle name="Normal 35 5 2 2 3 2 4 2" xfId="12765" xr:uid="{EF82DC99-78C6-4729-BEBC-3BC3AFBF4CE8}"/>
    <cellStyle name="Normal 35 5 2 2 3 2 5" xfId="10615" xr:uid="{EC2D3123-44F0-468D-8914-5A34A504FB8E}"/>
    <cellStyle name="Normal 35 5 2 2 3 2 5 2" xfId="14469" xr:uid="{96606C8C-6B9B-47CF-BF57-334A8F4AEEB7}"/>
    <cellStyle name="Normal 35 5 2 2 3 2 6" xfId="11038" xr:uid="{D9EDC8EC-1BAB-4F9E-97F6-98BCD4A10A90}"/>
    <cellStyle name="Normal 35 5 2 2 3 3" xfId="4605" xr:uid="{42C7EC5E-9919-4343-B224-5271232C393A}"/>
    <cellStyle name="Normal 35 5 2 2 3 3 2" xfId="7454" xr:uid="{F2D1000C-3846-4618-95F2-42B4BE8B57DC}"/>
    <cellStyle name="Normal 35 5 2 2 3 3 2 2" xfId="9929" xr:uid="{665C1463-F60D-4FB7-8AB5-9CB5B1CE4D3C}"/>
    <cellStyle name="Normal 35 5 2 2 3 3 2 2 2" xfId="13803" xr:uid="{3E6BBDAB-B8F9-45B6-B58D-8B691D5B4595}"/>
    <cellStyle name="Normal 35 5 2 2 3 3 2 3" xfId="12098" xr:uid="{009E397F-4469-48F7-862A-18CCE83439F2}"/>
    <cellStyle name="Normal 35 5 2 2 3 3 3" xfId="8976" xr:uid="{E26041C6-F740-425E-989D-FA58B65A3BB7}"/>
    <cellStyle name="Normal 35 5 2 2 3 3 3 2" xfId="12959" xr:uid="{7D18036D-7EBF-45CB-A98B-E1DC7A07C74E}"/>
    <cellStyle name="Normal 35 5 2 2 3 3 4" xfId="11254" xr:uid="{D24EEEBC-EAD0-4548-BBB0-6DF35A2EEC68}"/>
    <cellStyle name="Normal 35 5 2 2 3 4" xfId="7096" xr:uid="{6449688D-3FB0-466B-9EB3-4F863F50DC65}"/>
    <cellStyle name="Normal 35 5 2 2 3 4 2" xfId="9576" xr:uid="{B326CACE-42EF-494F-B9A8-027AB64650B6}"/>
    <cellStyle name="Normal 35 5 2 2 3 4 2 2" xfId="13450" xr:uid="{4961690D-35B0-498B-9FD4-27E92A9CFE5D}"/>
    <cellStyle name="Normal 35 5 2 2 3 4 3" xfId="11745" xr:uid="{7A61ED5A-0671-4616-A482-B49D5C3BDF6F}"/>
    <cellStyle name="Normal 35 5 2 2 3 5" xfId="8404" xr:uid="{63DA6A81-990E-47A3-ABC7-D55123945196}"/>
    <cellStyle name="Normal 35 5 2 2 3 5 2" xfId="12628" xr:uid="{014FBCC4-777E-477F-8151-107BDEF158A1}"/>
    <cellStyle name="Normal 35 5 2 2 3 6" xfId="10434" xr:uid="{F1C45A86-D7A1-43B4-9033-D4C4314CE758}"/>
    <cellStyle name="Normal 35 5 2 2 3 6 2" xfId="14288" xr:uid="{4FE8EF06-8C23-4AF2-8C2E-16B5289E715E}"/>
    <cellStyle name="Normal 35 5 2 2 3 7" xfId="10901" xr:uid="{7AFFAE31-D3B8-45C3-906D-09BECE3E41B4}"/>
    <cellStyle name="Normal 35 5 2 2 4" xfId="1852" xr:uid="{2E242575-B874-410D-B579-B02D412995DC}"/>
    <cellStyle name="Normal 35 5 2 2 4 2" xfId="6261" xr:uid="{ED1DEA1B-B17F-4A74-B3F8-DB1E1F72098C}"/>
    <cellStyle name="Normal 35 5 2 2 4 2 2" xfId="7576" xr:uid="{43DBCF8B-094A-4D6D-818A-EB2617DF3621}"/>
    <cellStyle name="Normal 35 5 2 2 4 2 2 2" xfId="10051" xr:uid="{7BEDE345-006B-4108-B04A-392F5A624450}"/>
    <cellStyle name="Normal 35 5 2 2 4 2 2 2 2" xfId="13925" xr:uid="{15900383-FE36-4127-A6B1-A0331126C169}"/>
    <cellStyle name="Normal 35 5 2 2 4 2 2 3" xfId="12220" xr:uid="{72302C09-D9B5-4F09-A711-A82A62D89A34}"/>
    <cellStyle name="Normal 35 5 2 2 4 2 3" xfId="9200" xr:uid="{13E4DF08-4730-469B-B44D-8ADD1E561E8F}"/>
    <cellStyle name="Normal 35 5 2 2 4 2 3 2" xfId="13081" xr:uid="{B4B9DF5C-24E5-4A43-828E-EA135706F97F}"/>
    <cellStyle name="Normal 35 5 2 2 4 2 4" xfId="11376" xr:uid="{44E02819-379B-4DE1-981C-7CAF769BD8DB}"/>
    <cellStyle name="Normal 35 5 2 2 4 3" xfId="7178" xr:uid="{166A377D-6990-41E7-9411-E636B42AEC5C}"/>
    <cellStyle name="Normal 35 5 2 2 4 3 2" xfId="9657" xr:uid="{F3F37FDA-6AD1-4066-9820-A15CC4ED7578}"/>
    <cellStyle name="Normal 35 5 2 2 4 3 2 2" xfId="13531" xr:uid="{7172D87A-9F45-431C-90D3-1E91F3955835}"/>
    <cellStyle name="Normal 35 5 2 2 4 3 3" xfId="11826" xr:uid="{2CAC8B7F-CCE2-4879-8D21-5BFFB9E784B9}"/>
    <cellStyle name="Normal 35 5 2 2 4 4" xfId="8589" xr:uid="{A95D6AE5-5AB5-4687-85A9-0FBE2263E2FD}"/>
    <cellStyle name="Normal 35 5 2 2 4 4 2" xfId="12709" xr:uid="{6B2E8C95-23F7-4384-A038-67A6AD90D419}"/>
    <cellStyle name="Normal 35 5 2 2 4 5" xfId="10535" xr:uid="{7BFE5C15-AB16-4D78-B144-CE4507284C9D}"/>
    <cellStyle name="Normal 35 5 2 2 4 5 2" xfId="14389" xr:uid="{407C9120-63CA-449C-8E95-65D9144BD760}"/>
    <cellStyle name="Normal 35 5 2 2 4 6" xfId="10982" xr:uid="{DA78C07C-C730-47A4-AA43-76EFB03F19DC}"/>
    <cellStyle name="Normal 35 5 2 2 5" xfId="4521" xr:uid="{4476711D-869D-47E7-BA87-D82F80F927C5}"/>
    <cellStyle name="Normal 35 5 2 2 5 2" xfId="7374" xr:uid="{19CD60CD-D055-4828-BF6E-5CE47C996558}"/>
    <cellStyle name="Normal 35 5 2 2 5 2 2" xfId="9849" xr:uid="{BDBF6AC4-66D1-4674-A32F-B99BA2474101}"/>
    <cellStyle name="Normal 35 5 2 2 5 2 2 2" xfId="13723" xr:uid="{3417D955-613E-4BA0-AEED-E8B5BCA9E970}"/>
    <cellStyle name="Normal 35 5 2 2 5 2 3" xfId="12018" xr:uid="{8F4D0AEF-8F29-476F-8C01-568AEEAD959F}"/>
    <cellStyle name="Normal 35 5 2 2 5 3" xfId="8896" xr:uid="{18D3ECDD-0C10-4427-A673-EF8D74FE9FDE}"/>
    <cellStyle name="Normal 35 5 2 2 5 3 2" xfId="12879" xr:uid="{D659DF31-36E0-43F0-8412-5DCA916118D1}"/>
    <cellStyle name="Normal 35 5 2 2 5 4" xfId="11174" xr:uid="{FFFF0832-5099-4974-8EEB-A03D569AE334}"/>
    <cellStyle name="Normal 35 5 2 2 6" xfId="7016" xr:uid="{1009F437-0C56-4D21-B44A-EB9A0634B112}"/>
    <cellStyle name="Normal 35 5 2 2 6 2" xfId="9496" xr:uid="{5C5F1CEC-EEC2-467D-8619-4702CF35B066}"/>
    <cellStyle name="Normal 35 5 2 2 6 2 2" xfId="13370" xr:uid="{E8FFA27E-B2CE-44FC-9F43-3E6383D3B793}"/>
    <cellStyle name="Normal 35 5 2 2 6 3" xfId="11665" xr:uid="{1AE0B46A-5C79-4C6B-938B-567FCA8DB380}"/>
    <cellStyle name="Normal 35 5 2 2 7" xfId="8222" xr:uid="{FC0AC3D4-5D30-44B2-A6C4-3857CC2DB93F}"/>
    <cellStyle name="Normal 35 5 2 2 7 2" xfId="12548" xr:uid="{B0B3FCFC-1557-4E57-B0CF-1B800F3B8CBF}"/>
    <cellStyle name="Normal 35 5 2 2 8" xfId="10354" xr:uid="{6517C3C4-48A5-408D-AB8A-528EDE452B69}"/>
    <cellStyle name="Normal 35 5 2 2 8 2" xfId="14208" xr:uid="{7451A2D8-1000-4CC0-9DC0-53F2D96248BE}"/>
    <cellStyle name="Normal 35 5 2 2 9" xfId="10821" xr:uid="{79B24EF4-3B38-4BAD-BC87-F7728330C58A}"/>
    <cellStyle name="Normal 35 5 2 3" xfId="1359" xr:uid="{EF6B8A36-0FA4-458F-8F5F-B95CC92D4E4B}"/>
    <cellStyle name="Normal 35 5 2 3 2" xfId="1559" xr:uid="{E1E381CB-DF0E-4C3E-BE43-4915EC4A1EA3}"/>
    <cellStyle name="Normal 35 5 2 3 2 2" xfId="1940" xr:uid="{EAA0A081-8A1A-439D-A293-76DACE966339}"/>
    <cellStyle name="Normal 35 5 2 3 2 2 2" xfId="6532" xr:uid="{E9A67757-FB8D-45BD-818D-82A1C699EF99}"/>
    <cellStyle name="Normal 35 5 2 3 2 2 2 2" xfId="7764" xr:uid="{BB0F7375-DD11-498E-BE6D-801798553F2C}"/>
    <cellStyle name="Normal 35 5 2 3 2 2 2 2 2" xfId="10239" xr:uid="{7A211DD4-37A9-4980-A0C3-FDA886D643DD}"/>
    <cellStyle name="Normal 35 5 2 3 2 2 2 2 2 2" xfId="14113" xr:uid="{8B00C63C-6A1E-4171-BEF5-C8A3DADCF953}"/>
    <cellStyle name="Normal 35 5 2 3 2 2 2 2 3" xfId="12408" xr:uid="{D86B1A38-A477-4F66-B03D-F8224799A9B2}"/>
    <cellStyle name="Normal 35 5 2 3 2 2 2 3" xfId="9389" xr:uid="{B2E4271C-974A-41C8-9E83-9884F5416EA6}"/>
    <cellStyle name="Normal 35 5 2 3 2 2 2 3 2" xfId="13269" xr:uid="{A2AC2B0A-F86E-463D-AD2A-F9BD892E2981}"/>
    <cellStyle name="Normal 35 5 2 3 2 2 2 4" xfId="11564" xr:uid="{571637F6-CD30-420B-81CF-7F212166F4FB}"/>
    <cellStyle name="Normal 35 5 2 3 2 2 3" xfId="7266" xr:uid="{2C91EAEB-D07E-4E3A-BD25-DA81730CDC7C}"/>
    <cellStyle name="Normal 35 5 2 3 2 2 3 2" xfId="9745" xr:uid="{7684FDCC-25BC-4905-B878-BEDC3A5E634A}"/>
    <cellStyle name="Normal 35 5 2 3 2 2 3 2 2" xfId="13619" xr:uid="{7EF94390-BE1D-4925-95DF-F1DFA6AD5EFF}"/>
    <cellStyle name="Normal 35 5 2 3 2 2 3 3" xfId="11914" xr:uid="{6674790B-7502-488E-9384-34E792A3FCC6}"/>
    <cellStyle name="Normal 35 5 2 3 2 2 4" xfId="8677" xr:uid="{AB683B48-D1EB-4E03-9CC2-895872A13262}"/>
    <cellStyle name="Normal 35 5 2 3 2 2 4 2" xfId="12797" xr:uid="{AE13C846-A2D4-486C-BF82-06AA521EA88B}"/>
    <cellStyle name="Normal 35 5 2 3 2 2 5" xfId="10648" xr:uid="{2B51F155-50CF-4052-ADCD-6F309E4DB6AC}"/>
    <cellStyle name="Normal 35 5 2 3 2 2 5 2" xfId="14502" xr:uid="{936FCC89-9604-4B2B-A601-93F3F4A66BDF}"/>
    <cellStyle name="Normal 35 5 2 3 2 2 6" xfId="11070" xr:uid="{58AB109C-0812-43CA-86A1-0C184F8768A3}"/>
    <cellStyle name="Normal 35 5 2 3 2 3" xfId="4638" xr:uid="{60C297A2-5DC2-4460-B934-623F6E0A9457}"/>
    <cellStyle name="Normal 35 5 2 3 2 3 2" xfId="7487" xr:uid="{EE74136B-7977-413F-8C1D-27751F431B43}"/>
    <cellStyle name="Normal 35 5 2 3 2 3 2 2" xfId="9962" xr:uid="{DBC5D7C6-91F6-49C8-A021-7D066426E998}"/>
    <cellStyle name="Normal 35 5 2 3 2 3 2 2 2" xfId="13836" xr:uid="{A4E3CA64-FB34-4535-8D38-D9CE9E38E08F}"/>
    <cellStyle name="Normal 35 5 2 3 2 3 2 3" xfId="12131" xr:uid="{3C44CC02-61D0-4909-80DA-45915CA34294}"/>
    <cellStyle name="Normal 35 5 2 3 2 3 3" xfId="9009" xr:uid="{9482B5A9-DA7F-40ED-84A8-20909D38FEC5}"/>
    <cellStyle name="Normal 35 5 2 3 2 3 3 2" xfId="12992" xr:uid="{9800F139-9A2D-445B-B7C0-474FEFF68447}"/>
    <cellStyle name="Normal 35 5 2 3 2 3 4" xfId="11287" xr:uid="{75BA90AD-EDC7-4EF2-80BA-19025CF88030}"/>
    <cellStyle name="Normal 35 5 2 3 2 4" xfId="7129" xr:uid="{64277DE8-A974-4D7D-9ADC-5A935675ECDA}"/>
    <cellStyle name="Normal 35 5 2 3 2 4 2" xfId="9609" xr:uid="{51906CAE-E2B9-41BA-914F-62BEA09E4E73}"/>
    <cellStyle name="Normal 35 5 2 3 2 4 2 2" xfId="13483" xr:uid="{B440AE63-7914-4DA6-9D0A-5F4507441762}"/>
    <cellStyle name="Normal 35 5 2 3 2 4 3" xfId="11778" xr:uid="{EC32B026-B3DB-46A6-A89F-A61930C8364E}"/>
    <cellStyle name="Normal 35 5 2 3 2 5" xfId="8437" xr:uid="{4A968F95-AC5D-4A9C-A61C-3E2227E24F2E}"/>
    <cellStyle name="Normal 35 5 2 3 2 5 2" xfId="12661" xr:uid="{49BDBB58-F51A-4C89-879B-8EB1898F2031}"/>
    <cellStyle name="Normal 35 5 2 3 2 6" xfId="10467" xr:uid="{AEE96F2E-039B-4E30-9730-6D1201052E18}"/>
    <cellStyle name="Normal 35 5 2 3 2 6 2" xfId="14321" xr:uid="{3A38B55F-A9BD-43BF-8C63-1F0563DF8623}"/>
    <cellStyle name="Normal 35 5 2 3 2 7" xfId="10934" xr:uid="{9E480EFD-5D2F-49F9-B8D2-704943D3D61E}"/>
    <cellStyle name="Normal 35 5 2 3 3" xfId="1864" xr:uid="{1E28E520-2758-4678-BD5F-634A5D0EFD4A}"/>
    <cellStyle name="Normal 35 5 2 3 3 2" xfId="6294" xr:uid="{47C49212-9121-4BAF-926B-1C8DC054D0EB}"/>
    <cellStyle name="Normal 35 5 2 3 3 2 2" xfId="7609" xr:uid="{662700C0-3670-489C-A65B-DD9E559BB236}"/>
    <cellStyle name="Normal 35 5 2 3 3 2 2 2" xfId="10084" xr:uid="{E3DA835B-022C-437B-BA6E-B288BD3B70B6}"/>
    <cellStyle name="Normal 35 5 2 3 3 2 2 2 2" xfId="13958" xr:uid="{4B7256C8-D131-4769-901A-02882F96EACE}"/>
    <cellStyle name="Normal 35 5 2 3 3 2 2 3" xfId="12253" xr:uid="{0684A4AB-8A88-4FDA-A035-08CECBE872DD}"/>
    <cellStyle name="Normal 35 5 2 3 3 2 3" xfId="9233" xr:uid="{149839F6-833F-4493-9DE3-7F96240AF628}"/>
    <cellStyle name="Normal 35 5 2 3 3 2 3 2" xfId="13114" xr:uid="{076FD468-51D4-44CA-8452-6B2C01CD974C}"/>
    <cellStyle name="Normal 35 5 2 3 3 2 4" xfId="11409" xr:uid="{C4CBA67E-1C50-4C19-BD2C-C32A7F250079}"/>
    <cellStyle name="Normal 35 5 2 3 3 3" xfId="7190" xr:uid="{912ADF0C-8D8A-43BA-A92A-3CCB8CD31DAC}"/>
    <cellStyle name="Normal 35 5 2 3 3 3 2" xfId="9669" xr:uid="{CD5E1F44-273A-493D-8D90-A8DD61F145D4}"/>
    <cellStyle name="Normal 35 5 2 3 3 3 2 2" xfId="13543" xr:uid="{591ED6D2-0567-425A-9AB9-40ECD8D46A3F}"/>
    <cellStyle name="Normal 35 5 2 3 3 3 3" xfId="11838" xr:uid="{1F98FA74-EF1C-4E02-BD6C-8B126B4AAEFF}"/>
    <cellStyle name="Normal 35 5 2 3 3 4" xfId="8601" xr:uid="{74065C2D-3541-4C61-A504-E7BB2369E2CE}"/>
    <cellStyle name="Normal 35 5 2 3 3 4 2" xfId="12721" xr:uid="{1289CBCF-48E7-4C30-B622-EC8B0C83326D}"/>
    <cellStyle name="Normal 35 5 2 3 3 5" xfId="10568" xr:uid="{F5613B55-93C2-4200-84B1-F353C5FDFFC1}"/>
    <cellStyle name="Normal 35 5 2 3 3 5 2" xfId="14422" xr:uid="{2D86B889-E766-4D38-9113-1706C743D519}"/>
    <cellStyle name="Normal 35 5 2 3 3 6" xfId="10994" xr:uid="{79314795-87EC-4249-966C-C78A5CF55406}"/>
    <cellStyle name="Normal 35 5 2 3 4" xfId="4555" xr:uid="{020B0ADF-CE9D-40BE-973E-67EB7E38565C}"/>
    <cellStyle name="Normal 35 5 2 3 4 2" xfId="7407" xr:uid="{EBA4BC66-E3C1-4657-8918-FB87EE9554B9}"/>
    <cellStyle name="Normal 35 5 2 3 4 2 2" xfId="9882" xr:uid="{EF84A00E-2B21-4434-816E-01FC76888369}"/>
    <cellStyle name="Normal 35 5 2 3 4 2 2 2" xfId="13756" xr:uid="{6C5FB5AC-F327-4F2C-8ED2-5F3859F86AE6}"/>
    <cellStyle name="Normal 35 5 2 3 4 2 3" xfId="12051" xr:uid="{1554E957-9820-44C8-869B-F7203D89C9C1}"/>
    <cellStyle name="Normal 35 5 2 3 4 3" xfId="8929" xr:uid="{FAE3D2EA-6D2E-4E9D-B172-EBDD0FC4FDE8}"/>
    <cellStyle name="Normal 35 5 2 3 4 3 2" xfId="12912" xr:uid="{AE924485-2F7E-49F5-B36B-96A137536CB2}"/>
    <cellStyle name="Normal 35 5 2 3 4 4" xfId="11207" xr:uid="{FA50BBA5-8692-4331-86E2-4CBE1C1CD528}"/>
    <cellStyle name="Normal 35 5 2 3 5" xfId="7049" xr:uid="{8E849825-E755-4C73-AD63-FB2247B383A3}"/>
    <cellStyle name="Normal 35 5 2 3 5 2" xfId="9529" xr:uid="{9B023AC1-FB4D-4A91-930E-9BA7BF9EF573}"/>
    <cellStyle name="Normal 35 5 2 3 5 2 2" xfId="13403" xr:uid="{9AB75721-2620-491F-87D8-71924E48A7DE}"/>
    <cellStyle name="Normal 35 5 2 3 5 3" xfId="11698" xr:uid="{C0C74B97-F49B-409B-A03F-C55E73BEAEA6}"/>
    <cellStyle name="Normal 35 5 2 3 6" xfId="8278" xr:uid="{92ED9120-516F-4688-BCAE-2928AC3F0114}"/>
    <cellStyle name="Normal 35 5 2 3 6 2" xfId="12581" xr:uid="{E0A0385F-B018-423C-8907-4F210116E75E}"/>
    <cellStyle name="Normal 35 5 2 3 7" xfId="10387" xr:uid="{22098D2F-A1FC-4FEF-97DF-61945465BD6B}"/>
    <cellStyle name="Normal 35 5 2 3 7 2" xfId="14241" xr:uid="{F0DBC237-A148-4700-9DC3-D1E9A5EB1F00}"/>
    <cellStyle name="Normal 35 5 2 3 8" xfId="10854" xr:uid="{9B10B17C-C05F-4103-8D09-D095B250FE78}"/>
    <cellStyle name="Normal 35 5 2 4" xfId="1516" xr:uid="{F2936026-66CF-4BF3-811E-F414E84DDC10}"/>
    <cellStyle name="Normal 35 5 2 4 2" xfId="1901" xr:uid="{8F1DCC0A-F5FC-44C4-819A-377654979D09}"/>
    <cellStyle name="Normal 35 5 2 4 2 2" xfId="6333" xr:uid="{1820BB09-EA59-4D55-A631-4822F650C1A5}"/>
    <cellStyle name="Normal 35 5 2 4 2 2 2" xfId="7648" xr:uid="{D3F7AD23-C073-4DB1-9F44-616C1E06A4AD}"/>
    <cellStyle name="Normal 35 5 2 4 2 2 2 2" xfId="10123" xr:uid="{C8683F54-6652-4F95-BB4D-F72F2EB7DDD7}"/>
    <cellStyle name="Normal 35 5 2 4 2 2 2 2 2" xfId="13997" xr:uid="{AEDEAF3F-8CF0-4F5D-ADBF-CDF22815E7AA}"/>
    <cellStyle name="Normal 35 5 2 4 2 2 2 3" xfId="12292" xr:uid="{13E89C76-0797-46CC-BC84-C36E793B3EE4}"/>
    <cellStyle name="Normal 35 5 2 4 2 2 3" xfId="9272" xr:uid="{185C4F80-BE52-4E99-9897-A15E91A79329}"/>
    <cellStyle name="Normal 35 5 2 4 2 2 3 2" xfId="13153" xr:uid="{76AAC723-BD60-41D9-AD1F-87AA2A0C2CB0}"/>
    <cellStyle name="Normal 35 5 2 4 2 2 4" xfId="11448" xr:uid="{A3D45DDE-7C42-4BD3-9EB9-1CF22FB6F1B6}"/>
    <cellStyle name="Normal 35 5 2 4 2 3" xfId="7227" xr:uid="{56896180-7959-4B75-8586-58F75B1730C1}"/>
    <cellStyle name="Normal 35 5 2 4 2 3 2" xfId="9706" xr:uid="{F6A71D01-86AD-4E40-9472-3B435345B996}"/>
    <cellStyle name="Normal 35 5 2 4 2 3 2 2" xfId="13580" xr:uid="{5613D8AD-2892-4C27-BC91-4FE0422BA4AD}"/>
    <cellStyle name="Normal 35 5 2 4 2 3 3" xfId="11875" xr:uid="{C9EB9E86-BE22-46DD-B95F-D8C9DF0B2F08}"/>
    <cellStyle name="Normal 35 5 2 4 2 4" xfId="8638" xr:uid="{A825E6EA-3F8D-463D-A092-6A61DD63D7C4}"/>
    <cellStyle name="Normal 35 5 2 4 2 4 2" xfId="12758" xr:uid="{E826265D-496A-45FE-811A-53D7D6849866}"/>
    <cellStyle name="Normal 35 5 2 4 2 5" xfId="10608" xr:uid="{960BC49B-7655-4EA0-AE7A-9BF868D3E8B4}"/>
    <cellStyle name="Normal 35 5 2 4 2 5 2" xfId="14462" xr:uid="{9BA6040B-97BA-480F-B060-CF037F7E761E}"/>
    <cellStyle name="Normal 35 5 2 4 2 6" xfId="11031" xr:uid="{9E0E0256-091F-456E-9306-FC1B06FC1833}"/>
    <cellStyle name="Normal 35 5 2 4 3" xfId="4598" xr:uid="{3134F741-63BE-4F36-A1BD-23AF9668F5CE}"/>
    <cellStyle name="Normal 35 5 2 4 3 2" xfId="7447" xr:uid="{17598835-8C95-4CE9-AA27-6BDF1CC8E93E}"/>
    <cellStyle name="Normal 35 5 2 4 3 2 2" xfId="9922" xr:uid="{5A7B3FC9-1861-43E0-9241-C3C8FBF16F3F}"/>
    <cellStyle name="Normal 35 5 2 4 3 2 2 2" xfId="13796" xr:uid="{65911D36-31C4-42AE-B127-5F170DA6A78A}"/>
    <cellStyle name="Normal 35 5 2 4 3 2 3" xfId="12091" xr:uid="{9E45F0E0-1CE7-4AF2-8B76-E93D9B25F914}"/>
    <cellStyle name="Normal 35 5 2 4 3 3" xfId="8969" xr:uid="{9DC69539-3EC6-48BC-9B4E-C1E65112BA11}"/>
    <cellStyle name="Normal 35 5 2 4 3 3 2" xfId="12952" xr:uid="{AB68A23B-73FB-40ED-A848-F74B3D4341B9}"/>
    <cellStyle name="Normal 35 5 2 4 3 4" xfId="11247" xr:uid="{C1919629-A733-40EE-B3FF-35244A1084DF}"/>
    <cellStyle name="Normal 35 5 2 4 4" xfId="7089" xr:uid="{929E66C5-7901-4569-90F3-F16D58758865}"/>
    <cellStyle name="Normal 35 5 2 4 4 2" xfId="9569" xr:uid="{F4192DEB-2760-4B11-ADA8-334CCD7ECB13}"/>
    <cellStyle name="Normal 35 5 2 4 4 2 2" xfId="13443" xr:uid="{CAE26825-2F01-47BE-899A-0A02A5882315}"/>
    <cellStyle name="Normal 35 5 2 4 4 3" xfId="11738" xr:uid="{904D1572-BAC8-4631-8D09-6E1C90DF3775}"/>
    <cellStyle name="Normal 35 5 2 4 5" xfId="8397" xr:uid="{92749742-A50A-46B8-ABCF-AEFAECDFAF3C}"/>
    <cellStyle name="Normal 35 5 2 4 5 2" xfId="12621" xr:uid="{87E51F0B-C13B-4285-80A1-B388C3088CA3}"/>
    <cellStyle name="Normal 35 5 2 4 6" xfId="10427" xr:uid="{881A0F8E-E3D0-475D-9E5E-4335AF052982}"/>
    <cellStyle name="Normal 35 5 2 4 6 2" xfId="14281" xr:uid="{001A4311-0776-4045-96AE-947A7794ADE5}"/>
    <cellStyle name="Normal 35 5 2 4 7" xfId="10894" xr:uid="{BE6E017F-0FCA-49A9-B695-F29CA55912E8}"/>
    <cellStyle name="Normal 35 5 2 5" xfId="1849" xr:uid="{64CEA38C-B77D-4DB8-98B8-2EADBE7043DC}"/>
    <cellStyle name="Normal 35 5 2 5 2" xfId="6255" xr:uid="{A3F72204-6033-419D-A083-00736A92C599}"/>
    <cellStyle name="Normal 35 5 2 5 2 2" xfId="7570" xr:uid="{52F8F649-7BC8-40B3-99FA-E931CAB1D6B1}"/>
    <cellStyle name="Normal 35 5 2 5 2 2 2" xfId="10045" xr:uid="{475CA384-B1FF-4735-8821-67BA74A1C7B8}"/>
    <cellStyle name="Normal 35 5 2 5 2 2 2 2" xfId="13919" xr:uid="{E7FA11EA-9747-4732-BAB9-D705443EFB71}"/>
    <cellStyle name="Normal 35 5 2 5 2 2 3" xfId="12214" xr:uid="{659AABE4-B1AC-4C5B-B7FA-8D96436874B3}"/>
    <cellStyle name="Normal 35 5 2 5 2 3" xfId="9194" xr:uid="{6FB342B5-87E5-405B-9781-7E672EA38ED2}"/>
    <cellStyle name="Normal 35 5 2 5 2 3 2" xfId="13075" xr:uid="{F8756B89-FD34-45D9-8E59-62E8B096C11C}"/>
    <cellStyle name="Normal 35 5 2 5 2 4" xfId="11370" xr:uid="{092DA33A-CAD0-4D8C-8D3B-F9869F32F57E}"/>
    <cellStyle name="Normal 35 5 2 5 3" xfId="7175" xr:uid="{6771A636-664F-454D-AFC2-0E725050F0BB}"/>
    <cellStyle name="Normal 35 5 2 5 3 2" xfId="9654" xr:uid="{ECBCCC30-87A7-4D13-891A-9D89CFEBF9D5}"/>
    <cellStyle name="Normal 35 5 2 5 3 2 2" xfId="13528" xr:uid="{5C69B672-EABD-4B90-A7A1-7D3D4EAF5D1C}"/>
    <cellStyle name="Normal 35 5 2 5 3 3" xfId="11823" xr:uid="{81DF167D-22F4-4BB7-BF3E-A5219B23C4ED}"/>
    <cellStyle name="Normal 35 5 2 5 4" xfId="8586" xr:uid="{F3A29765-4445-4287-9CD0-166E06B3EEEE}"/>
    <cellStyle name="Normal 35 5 2 5 4 2" xfId="12706" xr:uid="{3C7FD8D4-9AF2-479D-AFB3-185CD040CD94}"/>
    <cellStyle name="Normal 35 5 2 5 5" xfId="10528" xr:uid="{3F05B85E-619A-40B2-A674-F9E7593B78E6}"/>
    <cellStyle name="Normal 35 5 2 5 5 2" xfId="14382" xr:uid="{556EFADE-51DD-4264-9C2B-B599223F399B}"/>
    <cellStyle name="Normal 35 5 2 5 6" xfId="10979" xr:uid="{46705757-CC07-4A43-9284-4DD13FD50A6D}"/>
    <cellStyle name="Normal 35 5 2 6" xfId="3161" xr:uid="{01D8639C-F0A6-4923-804E-D8162EBC2ABE}"/>
    <cellStyle name="Normal 35 5 2 6 2" xfId="5888" xr:uid="{0D8E81C3-C266-49CF-8E60-02BF91BD9599}"/>
    <cellStyle name="Normal 35 5 2 6 2 2" xfId="7566" xr:uid="{268C25FB-3C12-41D3-AB53-93419AC251FC}"/>
    <cellStyle name="Normal 35 5 2 6 2 2 2" xfId="10041" xr:uid="{8A002E1E-37C2-4B88-B338-6D7114FCC7E4}"/>
    <cellStyle name="Normal 35 5 2 6 2 2 2 2" xfId="13915" xr:uid="{C214716F-A2EC-420E-A1DC-610AD4BBFB86}"/>
    <cellStyle name="Normal 35 5 2 6 2 2 3" xfId="12210" xr:uid="{503568C8-8666-4AA3-A934-5A401DF8D69B}"/>
    <cellStyle name="Normal 35 5 2 6 2 3" xfId="9190" xr:uid="{0D2D3529-1208-4DF8-8417-61CF2228340A}"/>
    <cellStyle name="Normal 35 5 2 6 2 3 2" xfId="13071" xr:uid="{1B543E78-8E96-41C0-BBBD-1C8962A4ED4E}"/>
    <cellStyle name="Normal 35 5 2 6 2 4" xfId="11366" xr:uid="{6ABBC692-38E8-46BA-9B98-17B99D2682C5}"/>
    <cellStyle name="Normal 35 5 2 6 3" xfId="7332" xr:uid="{1AD6D322-CD07-44FD-8653-E9B7632EA5FD}"/>
    <cellStyle name="Normal 35 5 2 6 3 2" xfId="9807" xr:uid="{C75BB4FF-4441-4079-A695-41C5A4306CC9}"/>
    <cellStyle name="Normal 35 5 2 6 3 2 2" xfId="13681" xr:uid="{D50D9A0B-AC52-472D-B6C8-B470A20684B7}"/>
    <cellStyle name="Normal 35 5 2 6 3 3" xfId="11976" xr:uid="{FD73B75F-7FE1-480C-B706-CFB0A758E090}"/>
    <cellStyle name="Normal 35 5 2 6 4" xfId="8799" xr:uid="{8E0D49A5-1B16-4F24-998C-BDF8EE9C9B73}"/>
    <cellStyle name="Normal 35 5 2 6 4 2" xfId="12845" xr:uid="{750D1023-3B2A-42C2-9170-1F8A10BE97AB}"/>
    <cellStyle name="Normal 35 5 2 6 5" xfId="11132" xr:uid="{613842AF-836D-427A-BBFE-7FDEEFFCB4ED}"/>
    <cellStyle name="Normal 35 5 2 7" xfId="4509" xr:uid="{E21D548B-1C6F-40B6-8ACE-A651EDD5D232}"/>
    <cellStyle name="Normal 35 5 2 7 2" xfId="7367" xr:uid="{B66B1AFC-D1BF-4437-AC10-D2B88EA03930}"/>
    <cellStyle name="Normal 35 5 2 7 2 2" xfId="9842" xr:uid="{07624A54-529E-4A08-8466-96B4CCB92D27}"/>
    <cellStyle name="Normal 35 5 2 7 2 2 2" xfId="13716" xr:uid="{96FF3140-E767-4A86-9881-068707E4D5B2}"/>
    <cellStyle name="Normal 35 5 2 7 2 3" xfId="12011" xr:uid="{64DF05CB-3838-4D2C-BB08-77135BDB81E7}"/>
    <cellStyle name="Normal 35 5 2 7 3" xfId="8889" xr:uid="{08235B2D-8F42-4303-BF6D-EE840647DD7A}"/>
    <cellStyle name="Normal 35 5 2 7 3 2" xfId="12872" xr:uid="{3FBF8DB0-10A0-4A6B-98B7-6CC56CF4A6D3}"/>
    <cellStyle name="Normal 35 5 2 7 4" xfId="11167" xr:uid="{A457B999-0727-4984-BEB6-E2BFAD11FCB9}"/>
    <cellStyle name="Normal 35 5 2 8" xfId="6740" xr:uid="{6BED9301-1996-4610-8BD9-45F4B2ABD7E9}"/>
    <cellStyle name="Normal 35 5 2 8 2" xfId="7816" xr:uid="{F287C1B8-9EFE-4903-BA86-29FBEA196E22}"/>
    <cellStyle name="Normal 35 5 2 8 2 2" xfId="10291" xr:uid="{D9C3B5BA-29DE-47BB-B413-9073729B572D}"/>
    <cellStyle name="Normal 35 5 2 8 2 2 2" xfId="14165" xr:uid="{F2422625-FFF5-4C07-AF1C-4DEE12250D92}"/>
    <cellStyle name="Normal 35 5 2 8 2 3" xfId="12460" xr:uid="{7CCD1E81-F209-434C-BFBD-4F545BFC289F}"/>
    <cellStyle name="Normal 35 5 2 8 3" xfId="9442" xr:uid="{CAB8304F-9FE9-4963-B567-EF79B6C02A35}"/>
    <cellStyle name="Normal 35 5 2 8 3 2" xfId="13321" xr:uid="{92F96516-234F-4FDB-BF9D-477B3F639B10}"/>
    <cellStyle name="Normal 35 5 2 8 4" xfId="11616" xr:uid="{F84FC150-F402-443E-989C-167C35DE221C}"/>
    <cellStyle name="Normal 35 5 2 9" xfId="7009" xr:uid="{7AEBFBA2-5990-4E1E-B2E0-4D7B7710A752}"/>
    <cellStyle name="Normal 35 5 2 9 2" xfId="9489" xr:uid="{C60DA7DB-2B3C-4195-89E6-7AF918A0243C}"/>
    <cellStyle name="Normal 35 5 2 9 2 2" xfId="13363" xr:uid="{CBE2B9C5-73F1-40DE-BC7A-880AEC4FAF00}"/>
    <cellStyle name="Normal 35 5 2 9 3" xfId="11658" xr:uid="{A524A696-8CB4-4C63-B566-01A2FFC9EDAF}"/>
    <cellStyle name="Normal 35 5 3" xfId="1299" xr:uid="{C0442FBC-61C0-48CA-8D2D-935F3DFCC0C5}"/>
    <cellStyle name="Normal 35 5 3 2" xfId="1365" xr:uid="{C6D90898-C4EF-4A9D-AFCF-87E29E2C9069}"/>
    <cellStyle name="Normal 35 5 3 2 2" xfId="1565" xr:uid="{8970A4EC-D0CE-4AE8-9E11-7F67E8DC253D}"/>
    <cellStyle name="Normal 35 5 3 2 2 2" xfId="1946" xr:uid="{1C05BC1A-23F2-46F9-8EBC-03637D846237}"/>
    <cellStyle name="Normal 35 5 3 2 2 2 2" xfId="6537" xr:uid="{19B66375-8B8E-4EE6-86F4-21C973F670D2}"/>
    <cellStyle name="Normal 35 5 3 2 2 2 2 2" xfId="7769" xr:uid="{2867245D-6DA0-4B9B-992D-B693156C560D}"/>
    <cellStyle name="Normal 35 5 3 2 2 2 2 2 2" xfId="10244" xr:uid="{1A7DE597-6A29-495F-AEC8-8AC0093A246C}"/>
    <cellStyle name="Normal 35 5 3 2 2 2 2 2 2 2" xfId="14118" xr:uid="{DC5B0B0B-F10C-486B-9B0E-98B15ADC8503}"/>
    <cellStyle name="Normal 35 5 3 2 2 2 2 2 3" xfId="12413" xr:uid="{69D496D3-99F9-4CF4-8BFC-867B12062928}"/>
    <cellStyle name="Normal 35 5 3 2 2 2 2 3" xfId="9394" xr:uid="{1DC86136-B5E9-4C13-B954-9BF080C09B11}"/>
    <cellStyle name="Normal 35 5 3 2 2 2 2 3 2" xfId="13274" xr:uid="{613179B3-7E1F-47A2-A9FA-B90BEC70910A}"/>
    <cellStyle name="Normal 35 5 3 2 2 2 2 4" xfId="11569" xr:uid="{178DAFA0-2603-4BFE-9C0E-B753914E75A6}"/>
    <cellStyle name="Normal 35 5 3 2 2 2 3" xfId="7272" xr:uid="{D2F06192-C44B-4946-816E-CAAE9AEE54A8}"/>
    <cellStyle name="Normal 35 5 3 2 2 2 3 2" xfId="9751" xr:uid="{B295AB59-FF46-4FCE-8A59-47ACF2829043}"/>
    <cellStyle name="Normal 35 5 3 2 2 2 3 2 2" xfId="13625" xr:uid="{F2C58C01-FA94-4938-A3A4-6BF136F00E95}"/>
    <cellStyle name="Normal 35 5 3 2 2 2 3 3" xfId="11920" xr:uid="{927F60BA-544F-4DE9-AFB5-6A5291DDAE4D}"/>
    <cellStyle name="Normal 35 5 3 2 2 2 4" xfId="8683" xr:uid="{A1864480-E950-4461-AF2B-CE437530A642}"/>
    <cellStyle name="Normal 35 5 3 2 2 2 4 2" xfId="12803" xr:uid="{DB0D77DD-DD41-4819-BB8E-C7BC143D0C1A}"/>
    <cellStyle name="Normal 35 5 3 2 2 2 5" xfId="10654" xr:uid="{D40C8233-DCA3-4D1D-AD6B-A51E073FAF8E}"/>
    <cellStyle name="Normal 35 5 3 2 2 2 5 2" xfId="14508" xr:uid="{3D871BD8-FAEF-41E9-8B53-1C6B08C2CCDB}"/>
    <cellStyle name="Normal 35 5 3 2 2 2 6" xfId="11076" xr:uid="{F86793E1-CB9C-4583-96FF-71BA833486B5}"/>
    <cellStyle name="Normal 35 5 3 2 2 3" xfId="4644" xr:uid="{2BDE85BD-11A6-4430-A9FB-02325BBB5D3C}"/>
    <cellStyle name="Normal 35 5 3 2 2 3 2" xfId="7493" xr:uid="{ED46A4EA-205F-4595-9583-B45CF11859A5}"/>
    <cellStyle name="Normal 35 5 3 2 2 3 2 2" xfId="9968" xr:uid="{478CC59F-8AF5-46F3-8A3B-AB8C420A7C84}"/>
    <cellStyle name="Normal 35 5 3 2 2 3 2 2 2" xfId="13842" xr:uid="{96A71255-197F-42A6-B93F-8D457BD01B99}"/>
    <cellStyle name="Normal 35 5 3 2 2 3 2 3" xfId="12137" xr:uid="{2388DE88-C47B-4EA3-91F7-2A4B98C3FC8C}"/>
    <cellStyle name="Normal 35 5 3 2 2 3 3" xfId="9015" xr:uid="{70AD376B-4470-475C-94A6-B7BC1F5C724D}"/>
    <cellStyle name="Normal 35 5 3 2 2 3 3 2" xfId="12998" xr:uid="{0364CE28-B886-4C75-8DBE-8468C5C9EC6F}"/>
    <cellStyle name="Normal 35 5 3 2 2 3 4" xfId="11293" xr:uid="{5235B204-B2AA-4CA2-AABF-9CECC7571EB7}"/>
    <cellStyle name="Normal 35 5 3 2 2 4" xfId="7135" xr:uid="{B962F42A-F927-4F52-B2B3-5E84B79389D4}"/>
    <cellStyle name="Normal 35 5 3 2 2 4 2" xfId="9615" xr:uid="{A6FD71AA-A6FC-4CBD-A1BB-A8A882465F70}"/>
    <cellStyle name="Normal 35 5 3 2 2 4 2 2" xfId="13489" xr:uid="{C021D5D2-E2B4-41BE-8925-2A132061DA89}"/>
    <cellStyle name="Normal 35 5 3 2 2 4 3" xfId="11784" xr:uid="{517EE623-9D59-4498-AC90-CAB910C2B494}"/>
    <cellStyle name="Normal 35 5 3 2 2 5" xfId="8443" xr:uid="{CFA6519B-86BA-4C34-A016-7DFEFDD75D96}"/>
    <cellStyle name="Normal 35 5 3 2 2 5 2" xfId="12667" xr:uid="{DEBCACD2-1D08-4746-8E49-05437F6E3651}"/>
    <cellStyle name="Normal 35 5 3 2 2 6" xfId="10473" xr:uid="{FA6F034B-406C-40BA-8E41-132F4569F624}"/>
    <cellStyle name="Normal 35 5 3 2 2 6 2" xfId="14327" xr:uid="{2BFBE4CD-E105-4446-9E97-013063264C96}"/>
    <cellStyle name="Normal 35 5 3 2 2 7" xfId="10940" xr:uid="{E3A8F17D-2D73-42FA-8CF1-2E2FE750535F}"/>
    <cellStyle name="Normal 35 5 3 2 3" xfId="1870" xr:uid="{D8F88E28-B7C4-45E6-9668-125FB320AD31}"/>
    <cellStyle name="Normal 35 5 3 2 3 2" xfId="6300" xr:uid="{4F1BF96D-2C11-433A-BCDE-A85684646381}"/>
    <cellStyle name="Normal 35 5 3 2 3 2 2" xfId="7615" xr:uid="{B89B9D42-FD36-4B17-87EB-236F64963C94}"/>
    <cellStyle name="Normal 35 5 3 2 3 2 2 2" xfId="10090" xr:uid="{590351E2-5315-43F7-A198-38DA46E33C7C}"/>
    <cellStyle name="Normal 35 5 3 2 3 2 2 2 2" xfId="13964" xr:uid="{3F62DE16-1B5F-42D6-8295-1A03AF587A91}"/>
    <cellStyle name="Normal 35 5 3 2 3 2 2 3" xfId="12259" xr:uid="{18E6FCF7-2076-412F-9FEA-856FF50B8374}"/>
    <cellStyle name="Normal 35 5 3 2 3 2 3" xfId="9239" xr:uid="{304DDEC7-5F73-4108-8C43-0A7E3BAB7ACA}"/>
    <cellStyle name="Normal 35 5 3 2 3 2 3 2" xfId="13120" xr:uid="{2E7C408B-AEB0-4033-B153-401C8B94E208}"/>
    <cellStyle name="Normal 35 5 3 2 3 2 4" xfId="11415" xr:uid="{D5703904-DAFF-4A05-B6DB-0F9D63C9852F}"/>
    <cellStyle name="Normal 35 5 3 2 3 3" xfId="7196" xr:uid="{9AECE9AA-925D-4BA0-9B18-C372231938F9}"/>
    <cellStyle name="Normal 35 5 3 2 3 3 2" xfId="9675" xr:uid="{31B8152F-6131-4D5B-9B5E-F3D868D338F1}"/>
    <cellStyle name="Normal 35 5 3 2 3 3 2 2" xfId="13549" xr:uid="{4138DC63-E2AD-4A3B-B3F4-E46B182BA869}"/>
    <cellStyle name="Normal 35 5 3 2 3 3 3" xfId="11844" xr:uid="{4AF3F10A-586A-4E30-B6E5-65FEA01431E4}"/>
    <cellStyle name="Normal 35 5 3 2 3 4" xfId="8607" xr:uid="{DBCD068F-D46B-421C-A2F9-DFF63298AB22}"/>
    <cellStyle name="Normal 35 5 3 2 3 4 2" xfId="12727" xr:uid="{FA2F289C-59E7-43B3-AB6C-9E221D11214D}"/>
    <cellStyle name="Normal 35 5 3 2 3 5" xfId="10574" xr:uid="{1AFAED81-F03C-4463-8229-9E0904FF689C}"/>
    <cellStyle name="Normal 35 5 3 2 3 5 2" xfId="14428" xr:uid="{82CBF392-EE12-4EB3-8DCF-5B2CC96AE0B5}"/>
    <cellStyle name="Normal 35 5 3 2 3 6" xfId="11000" xr:uid="{24B77D78-87D1-4B82-A001-7A1C252A316F}"/>
    <cellStyle name="Normal 35 5 3 2 4" xfId="4561" xr:uid="{2B18DC06-6974-434A-95F5-887F2467287A}"/>
    <cellStyle name="Normal 35 5 3 2 4 2" xfId="7413" xr:uid="{5729CDD4-31A9-4A06-B854-B997A4249B92}"/>
    <cellStyle name="Normal 35 5 3 2 4 2 2" xfId="9888" xr:uid="{2698C600-FAAC-4875-84D6-4C15652670BD}"/>
    <cellStyle name="Normal 35 5 3 2 4 2 2 2" xfId="13762" xr:uid="{FB1E6A9B-86DC-4BB8-A190-0B5113764904}"/>
    <cellStyle name="Normal 35 5 3 2 4 2 3" xfId="12057" xr:uid="{FA9B4F4C-696B-4B63-8EA8-ACE4A1EE2D82}"/>
    <cellStyle name="Normal 35 5 3 2 4 3" xfId="8935" xr:uid="{3B8E5361-28F6-4F6D-AB3B-F3745E1230E6}"/>
    <cellStyle name="Normal 35 5 3 2 4 3 2" xfId="12918" xr:uid="{43F0CB12-06A9-44C2-B809-CF6E8FCF8136}"/>
    <cellStyle name="Normal 35 5 3 2 4 4" xfId="11213" xr:uid="{1E68CA7C-368B-489F-A4A3-FBE2493D9EE0}"/>
    <cellStyle name="Normal 35 5 3 2 5" xfId="7055" xr:uid="{047FCAD8-6C98-4EC8-90CE-FE94F253706E}"/>
    <cellStyle name="Normal 35 5 3 2 5 2" xfId="9535" xr:uid="{B9C52238-E8B2-49EF-B53D-D3994389F797}"/>
    <cellStyle name="Normal 35 5 3 2 5 2 2" xfId="13409" xr:uid="{FA599CA2-D048-47C9-A26D-50BC96624A60}"/>
    <cellStyle name="Normal 35 5 3 2 5 3" xfId="11704" xr:uid="{BC7A7733-2849-48C0-8A00-BA27F80928FC}"/>
    <cellStyle name="Normal 35 5 3 2 6" xfId="8284" xr:uid="{47B5EE8B-C690-48D7-B977-0BAC1D713169}"/>
    <cellStyle name="Normal 35 5 3 2 6 2" xfId="12587" xr:uid="{E2C1E367-C2D7-4EAB-9740-E3E0F5BE6993}"/>
    <cellStyle name="Normal 35 5 3 2 7" xfId="10393" xr:uid="{CEED8DA2-3C46-4C5B-97D9-5A61ACBC24CB}"/>
    <cellStyle name="Normal 35 5 3 2 7 2" xfId="14247" xr:uid="{7AFBD9A5-D78E-4B05-AE43-8558068CCC6F}"/>
    <cellStyle name="Normal 35 5 3 2 8" xfId="10860" xr:uid="{6595EC95-40BB-48AE-B567-07AB07A51D41}"/>
    <cellStyle name="Normal 35 5 3 3" xfId="1522" xr:uid="{282620AE-7F44-436A-87AE-5C562AD1B909}"/>
    <cellStyle name="Normal 35 5 3 3 2" xfId="1907" xr:uid="{607A0D87-4B75-479A-B802-CECDC374A0BC}"/>
    <cellStyle name="Normal 35 5 3 3 2 2" xfId="6518" xr:uid="{42FD3355-1F74-4E6B-946F-AEA69848729B}"/>
    <cellStyle name="Normal 35 5 3 3 2 2 2" xfId="7750" xr:uid="{18FB5867-9D56-483C-ABA6-BE850B48F3D3}"/>
    <cellStyle name="Normal 35 5 3 3 2 2 2 2" xfId="10225" xr:uid="{11AE87FB-DA4A-483A-97BC-3C584EDFCCDB}"/>
    <cellStyle name="Normal 35 5 3 3 2 2 2 2 2" xfId="14099" xr:uid="{6750C414-6BDD-4ADA-B20E-2393F7478EF3}"/>
    <cellStyle name="Normal 35 5 3 3 2 2 2 3" xfId="12394" xr:uid="{68FDABD2-C32B-44F2-821D-15F70293C916}"/>
    <cellStyle name="Normal 35 5 3 3 2 2 3" xfId="9375" xr:uid="{2CB7D2C4-D982-41BD-B393-DBAE2D3EC06A}"/>
    <cellStyle name="Normal 35 5 3 3 2 2 3 2" xfId="13255" xr:uid="{BB92E264-05CA-4C7E-A31A-FEC105F2F2D4}"/>
    <cellStyle name="Normal 35 5 3 3 2 2 4" xfId="11550" xr:uid="{5B83A228-B6F0-404B-921D-FF9DD0F69760}"/>
    <cellStyle name="Normal 35 5 3 3 2 3" xfId="7233" xr:uid="{ED793E42-6CA7-4A9F-8CD8-1F0D40FAC1E7}"/>
    <cellStyle name="Normal 35 5 3 3 2 3 2" xfId="9712" xr:uid="{7A374F06-AFF2-4920-9CCF-4934A29882E9}"/>
    <cellStyle name="Normal 35 5 3 3 2 3 2 2" xfId="13586" xr:uid="{DE598BFC-3E43-4B82-9363-D15281F26771}"/>
    <cellStyle name="Normal 35 5 3 3 2 3 3" xfId="11881" xr:uid="{646C5579-25B0-4F05-9E32-0FC76B5E4232}"/>
    <cellStyle name="Normal 35 5 3 3 2 4" xfId="8644" xr:uid="{127D123B-D37B-4BAA-A3CA-FEBBFA428CC5}"/>
    <cellStyle name="Normal 35 5 3 3 2 4 2" xfId="12764" xr:uid="{3455555A-244A-4615-BF52-33C27EC4EF62}"/>
    <cellStyle name="Normal 35 5 3 3 2 5" xfId="10614" xr:uid="{BCF62B79-8C02-4D79-8AEA-40E1F6334D3C}"/>
    <cellStyle name="Normal 35 5 3 3 2 5 2" xfId="14468" xr:uid="{9776D877-980F-4940-991C-3495009C05BD}"/>
    <cellStyle name="Normal 35 5 3 3 2 6" xfId="11037" xr:uid="{925753CA-93ED-486E-A353-A7FCC56AFD33}"/>
    <cellStyle name="Normal 35 5 3 3 3" xfId="4604" xr:uid="{5A5788EB-A873-4DFC-B296-E5778859D995}"/>
    <cellStyle name="Normal 35 5 3 3 3 2" xfId="7453" xr:uid="{424824BA-42D0-4437-AFFB-E96E2458A47A}"/>
    <cellStyle name="Normal 35 5 3 3 3 2 2" xfId="9928" xr:uid="{EB95AA49-FF9C-4C0A-87E6-15E50BA5365B}"/>
    <cellStyle name="Normal 35 5 3 3 3 2 2 2" xfId="13802" xr:uid="{B6D2F9F2-4FAE-4983-8667-F5B2B8495F96}"/>
    <cellStyle name="Normal 35 5 3 3 3 2 3" xfId="12097" xr:uid="{8C57DD3E-C0FC-4D7F-BBFE-44CBCDCD019C}"/>
    <cellStyle name="Normal 35 5 3 3 3 3" xfId="8975" xr:uid="{8360482D-2D5B-4269-AB02-09522BDACB96}"/>
    <cellStyle name="Normal 35 5 3 3 3 3 2" xfId="12958" xr:uid="{97E2C7DD-C871-4E1C-A74B-CF8F8B6106DD}"/>
    <cellStyle name="Normal 35 5 3 3 3 4" xfId="11253" xr:uid="{11DC7B8E-20E0-4C5D-8402-F898D18ED0DB}"/>
    <cellStyle name="Normal 35 5 3 3 4" xfId="7095" xr:uid="{2A4D18F7-AD06-4843-902A-A0ECD9B2C37E}"/>
    <cellStyle name="Normal 35 5 3 3 4 2" xfId="9575" xr:uid="{A230E8C5-EB6D-4A39-A4B1-63AA7C847FBD}"/>
    <cellStyle name="Normal 35 5 3 3 4 2 2" xfId="13449" xr:uid="{AC761A99-26D5-404D-9FA4-C634A14F3307}"/>
    <cellStyle name="Normal 35 5 3 3 4 3" xfId="11744" xr:uid="{3C9D46F0-70C3-4339-811C-67B574DAE82A}"/>
    <cellStyle name="Normal 35 5 3 3 5" xfId="8403" xr:uid="{9E52BAB1-99CD-4B92-A522-FE99BC7A597B}"/>
    <cellStyle name="Normal 35 5 3 3 5 2" xfId="12627" xr:uid="{0138E17E-B9C2-4CD2-8785-523B20E310F1}"/>
    <cellStyle name="Normal 35 5 3 3 6" xfId="10433" xr:uid="{42CEE90C-51EB-4363-A1E0-D0C9E016A43F}"/>
    <cellStyle name="Normal 35 5 3 3 6 2" xfId="14287" xr:uid="{B9769F0B-E562-4402-8327-227281F18B07}"/>
    <cellStyle name="Normal 35 5 3 3 7" xfId="10900" xr:uid="{C69A8EB2-1160-4CEA-BD1A-E51DDA56C832}"/>
    <cellStyle name="Normal 35 5 3 4" xfId="1851" xr:uid="{24C91B46-D490-47BF-8634-2460A77B8FBF}"/>
    <cellStyle name="Normal 35 5 3 4 2" xfId="6260" xr:uid="{0B04A208-CCA1-44F5-B606-988780EE2AF7}"/>
    <cellStyle name="Normal 35 5 3 4 2 2" xfId="7575" xr:uid="{643DB16D-9B82-4949-AAA6-C547D5024ADC}"/>
    <cellStyle name="Normal 35 5 3 4 2 2 2" xfId="10050" xr:uid="{561401C0-E90E-4691-B46D-76F5C2A908DD}"/>
    <cellStyle name="Normal 35 5 3 4 2 2 2 2" xfId="13924" xr:uid="{CBBEACB0-6E18-4C02-A483-288FF5C75C44}"/>
    <cellStyle name="Normal 35 5 3 4 2 2 3" xfId="12219" xr:uid="{61EF1671-C6E1-4A98-BAF0-EAEB28121B9E}"/>
    <cellStyle name="Normal 35 5 3 4 2 3" xfId="9199" xr:uid="{559DB739-D248-4A4F-AB04-C258A820CA3A}"/>
    <cellStyle name="Normal 35 5 3 4 2 3 2" xfId="13080" xr:uid="{4FCA8D3D-A8B1-4D35-9093-F3B09E0BFA39}"/>
    <cellStyle name="Normal 35 5 3 4 2 4" xfId="11375" xr:uid="{9537CF63-E8A4-4A6B-809F-C79E0689C1D0}"/>
    <cellStyle name="Normal 35 5 3 4 3" xfId="7177" xr:uid="{541A5B28-10D7-442A-BD38-254C570097BF}"/>
    <cellStyle name="Normal 35 5 3 4 3 2" xfId="9656" xr:uid="{18309092-C3DC-4741-A5D0-A21F3CC99344}"/>
    <cellStyle name="Normal 35 5 3 4 3 2 2" xfId="13530" xr:uid="{C3FFA512-3B74-44C3-B93D-BA3FA65118E9}"/>
    <cellStyle name="Normal 35 5 3 4 3 3" xfId="11825" xr:uid="{46B29895-234C-4A2E-87BF-FD3BCD42E9EC}"/>
    <cellStyle name="Normal 35 5 3 4 4" xfId="8588" xr:uid="{3701BBF8-0AC6-483A-AAD7-04279CA10096}"/>
    <cellStyle name="Normal 35 5 3 4 4 2" xfId="12708" xr:uid="{F1025B86-3EE5-40AA-80DE-EDD155F8809A}"/>
    <cellStyle name="Normal 35 5 3 4 5" xfId="10534" xr:uid="{14F22E5D-BDE4-40E4-B989-8B67CA0121E0}"/>
    <cellStyle name="Normal 35 5 3 4 5 2" xfId="14388" xr:uid="{1A4F06EB-2E66-4A4E-B7BC-CC7A9DBAC2FF}"/>
    <cellStyle name="Normal 35 5 3 4 6" xfId="10981" xr:uid="{69F160A3-D3AE-4938-A5C2-CB69D97C00E3}"/>
    <cellStyle name="Normal 35 5 3 5" xfId="4520" xr:uid="{13A42B1B-C2E3-44BD-A2AF-F82E0C07B9EE}"/>
    <cellStyle name="Normal 35 5 3 5 2" xfId="7373" xr:uid="{612C3EF2-A5D5-46CC-B0DE-2101F17AE2A3}"/>
    <cellStyle name="Normal 35 5 3 5 2 2" xfId="9848" xr:uid="{82E851BB-C77C-4420-A775-A5B75C8B9B6F}"/>
    <cellStyle name="Normal 35 5 3 5 2 2 2" xfId="13722" xr:uid="{163FA5F0-361E-414D-B58E-2491AD151EE4}"/>
    <cellStyle name="Normal 35 5 3 5 2 3" xfId="12017" xr:uid="{6C3FF99A-F078-405B-ACBA-00B4380BEC69}"/>
    <cellStyle name="Normal 35 5 3 5 3" xfId="8895" xr:uid="{2E86D127-2516-4AEA-A135-53386A9AAC17}"/>
    <cellStyle name="Normal 35 5 3 5 3 2" xfId="12878" xr:uid="{B289D68E-302D-4350-875B-E2D8F638AC0A}"/>
    <cellStyle name="Normal 35 5 3 5 4" xfId="11173" xr:uid="{831FD5B9-D5C0-4D1D-A208-F4B0EE1EEA61}"/>
    <cellStyle name="Normal 35 5 3 6" xfId="7015" xr:uid="{BA9CD5C7-B64E-4A4B-8BA1-C620F6B94CE8}"/>
    <cellStyle name="Normal 35 5 3 6 2" xfId="9495" xr:uid="{0DE512AA-B9B6-4B7B-9DED-D3CBA1C6BAAA}"/>
    <cellStyle name="Normal 35 5 3 6 2 2" xfId="13369" xr:uid="{354DFC7D-BD20-4830-B200-2B34E87EF476}"/>
    <cellStyle name="Normal 35 5 3 6 3" xfId="11664" xr:uid="{D6A38C62-47E6-42F9-BA0F-A5318D4754E5}"/>
    <cellStyle name="Normal 35 5 3 7" xfId="8221" xr:uid="{4BD5DFEB-D924-43AE-BF63-AEC3CE0E3240}"/>
    <cellStyle name="Normal 35 5 3 7 2" xfId="12547" xr:uid="{15A83F47-B41F-410B-A9A1-46AE43C2CEB5}"/>
    <cellStyle name="Normal 35 5 3 8" xfId="10353" xr:uid="{8AE40014-3E31-455D-AD76-DE3112C0EE0A}"/>
    <cellStyle name="Normal 35 5 3 8 2" xfId="14207" xr:uid="{5886B749-F8C8-4AA6-8516-29DDFADC3E95}"/>
    <cellStyle name="Normal 35 5 3 9" xfId="10820" xr:uid="{CACC779C-C4EF-4879-A280-BECFA2CABD2C}"/>
    <cellStyle name="Normal 35 5 4" xfId="1357" xr:uid="{A857ABDC-2DFE-4575-B6C5-CDAF9389CF47}"/>
    <cellStyle name="Normal 35 5 4 2" xfId="1557" xr:uid="{F99311DC-BD06-4575-AA73-C33CF67F55EC}"/>
    <cellStyle name="Normal 35 5 4 2 2" xfId="1938" xr:uid="{0281496B-86EA-4821-B91B-D6DBFA931984}"/>
    <cellStyle name="Normal 35 5 4 2 2 2" xfId="6530" xr:uid="{1374CBFE-A7D4-4D68-8E49-D9F705EDFD67}"/>
    <cellStyle name="Normal 35 5 4 2 2 2 2" xfId="7762" xr:uid="{276F5BF0-3464-497E-9A58-58BC5DFDD198}"/>
    <cellStyle name="Normal 35 5 4 2 2 2 2 2" xfId="10237" xr:uid="{EF2A67AC-7028-465F-A728-F6D77DA75ECE}"/>
    <cellStyle name="Normal 35 5 4 2 2 2 2 2 2" xfId="14111" xr:uid="{8B9C3566-F15E-47E2-B5BD-91EC090B56F9}"/>
    <cellStyle name="Normal 35 5 4 2 2 2 2 3" xfId="12406" xr:uid="{701535BF-21CB-4DF4-A134-70A7A458F91A}"/>
    <cellStyle name="Normal 35 5 4 2 2 2 3" xfId="9387" xr:uid="{33B5D6EE-B451-4675-BC3C-DC67E2B036F4}"/>
    <cellStyle name="Normal 35 5 4 2 2 2 3 2" xfId="13267" xr:uid="{F3B9471D-35D9-4A7D-9BB0-E16FF4B2BAC9}"/>
    <cellStyle name="Normal 35 5 4 2 2 2 4" xfId="11562" xr:uid="{E06759D0-DBA2-4752-8C20-6DF489B65930}"/>
    <cellStyle name="Normal 35 5 4 2 2 3" xfId="7264" xr:uid="{8E39374D-E131-4DBE-B9B7-96D4B03F5D02}"/>
    <cellStyle name="Normal 35 5 4 2 2 3 2" xfId="9743" xr:uid="{8907F409-4434-4E91-94BD-40E8F7749412}"/>
    <cellStyle name="Normal 35 5 4 2 2 3 2 2" xfId="13617" xr:uid="{316C57A2-7CAC-4F02-908D-EFA0855B6152}"/>
    <cellStyle name="Normal 35 5 4 2 2 3 3" xfId="11912" xr:uid="{A70FB1C6-E118-42D5-AF84-54EC9F0B68C5}"/>
    <cellStyle name="Normal 35 5 4 2 2 4" xfId="8675" xr:uid="{8F20C007-39A4-4DF0-946C-83EDCA0C5701}"/>
    <cellStyle name="Normal 35 5 4 2 2 4 2" xfId="12795" xr:uid="{EFB13EE3-454B-489C-85B3-283765D7DCD5}"/>
    <cellStyle name="Normal 35 5 4 2 2 5" xfId="10646" xr:uid="{BBD90960-7276-4943-9FD5-36599894888A}"/>
    <cellStyle name="Normal 35 5 4 2 2 5 2" xfId="14500" xr:uid="{007EA51A-4E62-4CEA-8429-85813621C318}"/>
    <cellStyle name="Normal 35 5 4 2 2 6" xfId="11068" xr:uid="{8F0DA9B0-18B1-43C4-9CB3-3A4D0FFF3FBB}"/>
    <cellStyle name="Normal 35 5 4 2 3" xfId="4636" xr:uid="{E01D321B-3A97-4BFE-8D58-186612801240}"/>
    <cellStyle name="Normal 35 5 4 2 3 2" xfId="7485" xr:uid="{6292B31A-EF83-4CA9-81BF-1BA701C75EFC}"/>
    <cellStyle name="Normal 35 5 4 2 3 2 2" xfId="9960" xr:uid="{B9A1D321-AC74-43B5-9251-2934C6BDF389}"/>
    <cellStyle name="Normal 35 5 4 2 3 2 2 2" xfId="13834" xr:uid="{55FF5F0D-1B68-418E-853F-8B363799619A}"/>
    <cellStyle name="Normal 35 5 4 2 3 2 3" xfId="12129" xr:uid="{AB7B692F-312F-4583-8BE1-2995B9EFD34D}"/>
    <cellStyle name="Normal 35 5 4 2 3 3" xfId="9007" xr:uid="{603950C1-DB05-4A53-8CFD-A0A1680D4DFE}"/>
    <cellStyle name="Normal 35 5 4 2 3 3 2" xfId="12990" xr:uid="{61101313-9363-4C86-9374-9BA282E92F47}"/>
    <cellStyle name="Normal 35 5 4 2 3 4" xfId="11285" xr:uid="{B2056224-4903-42D5-8972-5F94D795D52C}"/>
    <cellStyle name="Normal 35 5 4 2 4" xfId="7127" xr:uid="{50CFE0E3-5B07-41D1-9957-C5AE6443978C}"/>
    <cellStyle name="Normal 35 5 4 2 4 2" xfId="9607" xr:uid="{C6E4623B-6BE9-4F28-B659-435CDE731D65}"/>
    <cellStyle name="Normal 35 5 4 2 4 2 2" xfId="13481" xr:uid="{899B201D-FEED-486B-B001-05531C484758}"/>
    <cellStyle name="Normal 35 5 4 2 4 3" xfId="11776" xr:uid="{991AFA72-DD03-412E-81EF-F2609B0F43C4}"/>
    <cellStyle name="Normal 35 5 4 2 5" xfId="8435" xr:uid="{6B842A4A-DD1B-4365-9662-C3D7739199C7}"/>
    <cellStyle name="Normal 35 5 4 2 5 2" xfId="12659" xr:uid="{75665823-65DD-4975-A9C6-20E40C33AEF1}"/>
    <cellStyle name="Normal 35 5 4 2 6" xfId="10465" xr:uid="{39791F2C-E22E-4B60-B977-A378B30AAC13}"/>
    <cellStyle name="Normal 35 5 4 2 6 2" xfId="14319" xr:uid="{17ACE3BC-EC7E-46BD-8EDF-F887AD7735C2}"/>
    <cellStyle name="Normal 35 5 4 2 7" xfId="10932" xr:uid="{1D3D6493-3955-4B68-9E50-7A8BDC56B4D6}"/>
    <cellStyle name="Normal 35 5 4 3" xfId="1862" xr:uid="{A3081B0A-4DB1-4EA6-A63D-F5E895147FDE}"/>
    <cellStyle name="Normal 35 5 4 3 2" xfId="6292" xr:uid="{1283F7C0-05F4-48B7-BA37-7F3D58AC2213}"/>
    <cellStyle name="Normal 35 5 4 3 2 2" xfId="7607" xr:uid="{B5F9513F-AACC-44AA-9D98-F50D7A19C936}"/>
    <cellStyle name="Normal 35 5 4 3 2 2 2" xfId="10082" xr:uid="{B3412E5E-5234-404A-B02C-0FC974A300CD}"/>
    <cellStyle name="Normal 35 5 4 3 2 2 2 2" xfId="13956" xr:uid="{C17FA0FB-FDDC-43E5-9D10-2AFEB49C0478}"/>
    <cellStyle name="Normal 35 5 4 3 2 2 3" xfId="12251" xr:uid="{62683D34-53D6-45D8-9B40-9361A7F997CD}"/>
    <cellStyle name="Normal 35 5 4 3 2 3" xfId="9231" xr:uid="{7EDDEFD8-2911-4917-BA8A-01781E0A007F}"/>
    <cellStyle name="Normal 35 5 4 3 2 3 2" xfId="13112" xr:uid="{A3D730BD-EB61-4DAF-A903-C1C8D9AD0CF7}"/>
    <cellStyle name="Normal 35 5 4 3 2 4" xfId="11407" xr:uid="{14AFD950-0694-41F7-B6C0-004B3E2DFFDB}"/>
    <cellStyle name="Normal 35 5 4 3 3" xfId="7188" xr:uid="{96F7F22A-F35E-4723-B800-D9B5903A3648}"/>
    <cellStyle name="Normal 35 5 4 3 3 2" xfId="9667" xr:uid="{E40A2A0B-CC74-401A-9967-B801D1D7E3B3}"/>
    <cellStyle name="Normal 35 5 4 3 3 2 2" xfId="13541" xr:uid="{C340BBAB-BA3D-46AB-B850-D4BFA305D619}"/>
    <cellStyle name="Normal 35 5 4 3 3 3" xfId="11836" xr:uid="{8DBFE2C5-784F-4931-B86F-CCBA3E0584DB}"/>
    <cellStyle name="Normal 35 5 4 3 4" xfId="8599" xr:uid="{6EC046A3-D221-4DC6-A77D-6DC8885ACFF4}"/>
    <cellStyle name="Normal 35 5 4 3 4 2" xfId="12719" xr:uid="{EB5E0D90-3C1C-4713-980A-43E3EC140442}"/>
    <cellStyle name="Normal 35 5 4 3 5" xfId="10566" xr:uid="{5C5D1CD3-AF6D-4447-9CC1-5DCE33B40ED3}"/>
    <cellStyle name="Normal 35 5 4 3 5 2" xfId="14420" xr:uid="{1394E2A3-FBB0-4A11-AF90-17A9560924AB}"/>
    <cellStyle name="Normal 35 5 4 3 6" xfId="10992" xr:uid="{14BFDC3C-B3DB-4DE1-8125-931B3BC68C54}"/>
    <cellStyle name="Normal 35 5 4 4" xfId="4553" xr:uid="{C2941CC3-75E9-4037-9473-C56E2F634F66}"/>
    <cellStyle name="Normal 35 5 4 4 2" xfId="7405" xr:uid="{71DDCC8D-5B21-47E5-8002-10BA5CE22637}"/>
    <cellStyle name="Normal 35 5 4 4 2 2" xfId="9880" xr:uid="{FA510F3E-D1C7-4F79-A7F2-B97AFA966DBF}"/>
    <cellStyle name="Normal 35 5 4 4 2 2 2" xfId="13754" xr:uid="{309869A0-B4E3-48B4-B217-0D96AC417A21}"/>
    <cellStyle name="Normal 35 5 4 4 2 3" xfId="12049" xr:uid="{2789A695-F193-4F9E-8D5F-4F17D5DA0B03}"/>
    <cellStyle name="Normal 35 5 4 4 3" xfId="8927" xr:uid="{7591A609-CDA5-41CE-A5CF-FB00DACF3A6A}"/>
    <cellStyle name="Normal 35 5 4 4 3 2" xfId="12910" xr:uid="{93C1FD00-377A-4282-8590-65A7D2946D8E}"/>
    <cellStyle name="Normal 35 5 4 4 4" xfId="11205" xr:uid="{473217B5-08C9-4A74-8A51-3208A7A5BEF6}"/>
    <cellStyle name="Normal 35 5 4 5" xfId="7047" xr:uid="{4B6B37DB-1F29-4B27-80F8-F3F168614A94}"/>
    <cellStyle name="Normal 35 5 4 5 2" xfId="9527" xr:uid="{0CC799C0-512F-4297-BBEE-F29D7F609E47}"/>
    <cellStyle name="Normal 35 5 4 5 2 2" xfId="13401" xr:uid="{AFB9E511-D14A-49E8-A0D6-AFB8C3434195}"/>
    <cellStyle name="Normal 35 5 4 5 3" xfId="11696" xr:uid="{ED673A07-B836-42AA-B185-0683947A76B3}"/>
    <cellStyle name="Normal 35 5 4 6" xfId="8276" xr:uid="{546A1674-0A79-47C0-A600-D14F8F0CB8E7}"/>
    <cellStyle name="Normal 35 5 4 6 2" xfId="12579" xr:uid="{54446808-A38F-4C5D-877B-49A36748F1C6}"/>
    <cellStyle name="Normal 35 5 4 7" xfId="10385" xr:uid="{DF4A5F28-2F06-423A-A6D7-55BD942C7A2C}"/>
    <cellStyle name="Normal 35 5 4 7 2" xfId="14239" xr:uid="{8B6BF4FA-0917-47DF-BE48-71F79F327C3E}"/>
    <cellStyle name="Normal 35 5 4 8" xfId="10852" xr:uid="{DD197327-CF97-4D9A-B3CB-0D04096D09BC}"/>
    <cellStyle name="Normal 35 5 5" xfId="1513" xr:uid="{EF29BBA0-5A66-4636-965F-23FA46F5F733}"/>
    <cellStyle name="Normal 35 5 5 2" xfId="1899" xr:uid="{3B0266D0-22DD-4A0C-B806-F6CEF6D24356}"/>
    <cellStyle name="Normal 35 5 5 2 2" xfId="6331" xr:uid="{CD692C02-EF04-4A09-9F30-3FDEFAC9F97C}"/>
    <cellStyle name="Normal 35 5 5 2 2 2" xfId="7646" xr:uid="{BA87170E-C12F-4D6A-9956-BEF3E68766CD}"/>
    <cellStyle name="Normal 35 5 5 2 2 2 2" xfId="10121" xr:uid="{1ED91E96-95BC-461A-9BEA-5248165011EA}"/>
    <cellStyle name="Normal 35 5 5 2 2 2 2 2" xfId="13995" xr:uid="{1149AB91-6E19-493B-8DB0-1B3D849A7F40}"/>
    <cellStyle name="Normal 35 5 5 2 2 2 3" xfId="12290" xr:uid="{475F6D6D-0815-4FD5-848F-46E986F14226}"/>
    <cellStyle name="Normal 35 5 5 2 2 3" xfId="9270" xr:uid="{C4A01CB2-273E-4A1A-AE2D-ACB543DA4875}"/>
    <cellStyle name="Normal 35 5 5 2 2 3 2" xfId="13151" xr:uid="{48607D78-77CE-44B1-9105-1A887C9567B5}"/>
    <cellStyle name="Normal 35 5 5 2 2 4" xfId="11446" xr:uid="{B3D0F6F0-322F-479B-845D-8833504DC363}"/>
    <cellStyle name="Normal 35 5 5 2 3" xfId="7225" xr:uid="{4F8BFF00-0AD2-4234-B143-18BBFD35CD01}"/>
    <cellStyle name="Normal 35 5 5 2 3 2" xfId="9704" xr:uid="{5D07D0C0-0FE3-4509-BE9A-1E23640B4FED}"/>
    <cellStyle name="Normal 35 5 5 2 3 2 2" xfId="13578" xr:uid="{3629E85E-393B-4FDE-9F3E-A34EE03481F8}"/>
    <cellStyle name="Normal 35 5 5 2 3 3" xfId="11873" xr:uid="{251B6FF3-0B67-4548-AF82-91F6E9E8C6AF}"/>
    <cellStyle name="Normal 35 5 5 2 4" xfId="8636" xr:uid="{6C907B38-9BDA-485F-A085-0E27F99A2548}"/>
    <cellStyle name="Normal 35 5 5 2 4 2" xfId="12756" xr:uid="{76343297-3A28-41B7-A22F-5619260A11EF}"/>
    <cellStyle name="Normal 35 5 5 2 5" xfId="10606" xr:uid="{B21AA887-BA66-438F-9E10-636C1DFE5CA8}"/>
    <cellStyle name="Normal 35 5 5 2 5 2" xfId="14460" xr:uid="{8A501FA9-E8D9-44FE-B7D7-A671F2B30EDF}"/>
    <cellStyle name="Normal 35 5 5 2 6" xfId="11029" xr:uid="{418CB363-54AB-48B9-A5F8-27033283F52D}"/>
    <cellStyle name="Normal 35 5 5 3" xfId="4596" xr:uid="{DD703C7D-13C6-4F87-9E6D-8CFD548647CB}"/>
    <cellStyle name="Normal 35 5 5 3 2" xfId="7445" xr:uid="{42B4475A-470D-4A73-802A-E1C7FA730A3B}"/>
    <cellStyle name="Normal 35 5 5 3 2 2" xfId="9920" xr:uid="{D63780B4-9402-455A-8790-82C699A17FE5}"/>
    <cellStyle name="Normal 35 5 5 3 2 2 2" xfId="13794" xr:uid="{46DB73F5-1D43-4D25-BFB8-BF3D9E0ED190}"/>
    <cellStyle name="Normal 35 5 5 3 2 3" xfId="12089" xr:uid="{6E01029F-DD7C-4625-969C-DD344F8C000A}"/>
    <cellStyle name="Normal 35 5 5 3 3" xfId="8967" xr:uid="{48418D94-0609-4B6E-A22C-4E02D259A3E2}"/>
    <cellStyle name="Normal 35 5 5 3 3 2" xfId="12950" xr:uid="{C19C8F93-D5EB-4DB8-A57A-C78D18054893}"/>
    <cellStyle name="Normal 35 5 5 3 4" xfId="11245" xr:uid="{EC29DB3E-4EED-48AF-B67C-5034EF5FC372}"/>
    <cellStyle name="Normal 35 5 5 4" xfId="7087" xr:uid="{1F87683A-E391-4EB8-B6BC-65CFDA578C70}"/>
    <cellStyle name="Normal 35 5 5 4 2" xfId="9567" xr:uid="{6E281D81-82B1-4250-A050-65ABB9AEA3E5}"/>
    <cellStyle name="Normal 35 5 5 4 2 2" xfId="13441" xr:uid="{86104C34-DD79-432C-AF5D-F4557178A841}"/>
    <cellStyle name="Normal 35 5 5 4 3" xfId="11736" xr:uid="{355B2AF6-EC72-4B9D-B955-283DD5E62F3F}"/>
    <cellStyle name="Normal 35 5 5 5" xfId="8395" xr:uid="{1C3FA39F-80E9-4058-AE35-3B53748A3CB9}"/>
    <cellStyle name="Normal 35 5 5 5 2" xfId="12619" xr:uid="{CAACFA1D-FECD-47A2-8E8B-8CD72341DA1C}"/>
    <cellStyle name="Normal 35 5 5 6" xfId="10425" xr:uid="{CCA3500B-EFB3-462B-9C8B-194C8F90ADBE}"/>
    <cellStyle name="Normal 35 5 5 6 2" xfId="14279" xr:uid="{75B65847-D593-4EBF-8D06-C1FD284509BC}"/>
    <cellStyle name="Normal 35 5 5 7" xfId="10892" xr:uid="{E802DB2A-3FCF-4554-AEE8-4728B103015F}"/>
    <cellStyle name="Normal 35 5 6" xfId="1848" xr:uid="{72ED29A6-555D-4F04-BF38-49DC56563616}"/>
    <cellStyle name="Normal 35 5 6 2" xfId="6252" xr:uid="{2C9CBAA6-5A9B-4196-8B07-2F666DD6001C}"/>
    <cellStyle name="Normal 35 5 6 2 2" xfId="7569" xr:uid="{9422B594-F3F2-47B8-906A-746E5FB99A88}"/>
    <cellStyle name="Normal 35 5 6 2 2 2" xfId="10044" xr:uid="{CE82C2AF-B64D-42B6-823E-99E8DEA1ED20}"/>
    <cellStyle name="Normal 35 5 6 2 2 2 2" xfId="13918" xr:uid="{63F74058-2701-44D0-A51C-0D544D90CF3A}"/>
    <cellStyle name="Normal 35 5 6 2 2 3" xfId="12213" xr:uid="{4C1A4016-696B-4A42-91BD-AF118E784659}"/>
    <cellStyle name="Normal 35 5 6 2 3" xfId="9193" xr:uid="{C52831B5-35F6-48B8-9B5C-88BDBB03B3CD}"/>
    <cellStyle name="Normal 35 5 6 2 3 2" xfId="13074" xr:uid="{7FA23FFA-0944-4F2A-82C8-D7E5EC86244D}"/>
    <cellStyle name="Normal 35 5 6 2 4" xfId="11369" xr:uid="{8B792C9E-F3CD-4BFD-ABC0-0B7AEA678DE6}"/>
    <cellStyle name="Normal 35 5 6 3" xfId="7174" xr:uid="{411AE565-F742-4648-9F78-1A9893975505}"/>
    <cellStyle name="Normal 35 5 6 3 2" xfId="9653" xr:uid="{F4A84D96-6076-4B43-AFBA-0145C518D47B}"/>
    <cellStyle name="Normal 35 5 6 3 2 2" xfId="13527" xr:uid="{7D3C308B-0D2C-4770-8B4C-E1E65BD4E5FE}"/>
    <cellStyle name="Normal 35 5 6 3 3" xfId="11822" xr:uid="{F35C617C-F7CA-4578-9B35-C50BBDBDB020}"/>
    <cellStyle name="Normal 35 5 6 4" xfId="8585" xr:uid="{14B90185-0646-4606-9BAF-6FC0058C40CD}"/>
    <cellStyle name="Normal 35 5 6 4 2" xfId="12705" xr:uid="{A6BCDEA6-D3DC-4CD5-9FFA-FE276FD01315}"/>
    <cellStyle name="Normal 35 5 6 5" xfId="10526" xr:uid="{EA6D0A9F-C970-457A-9FA3-B66F617CB690}"/>
    <cellStyle name="Normal 35 5 6 5 2" xfId="14380" xr:uid="{D74B21A6-2D7D-4170-9EDF-896B39849EF1}"/>
    <cellStyle name="Normal 35 5 6 6" xfId="10978" xr:uid="{3B5F5251-4539-45AC-B8D6-B8CE5587A80C}"/>
    <cellStyle name="Normal 35 5 7" xfId="3160" xr:uid="{743D8C95-8DF0-4E58-A822-AD6666B429BD}"/>
    <cellStyle name="Normal 35 5 7 2" xfId="5862" xr:uid="{8266124A-53B7-4C4A-BB58-B36E4F1A9F51}"/>
    <cellStyle name="Normal 35 5 7 2 2" xfId="7553" xr:uid="{29B3ED1C-0C20-4C71-AA35-AD743CDCEA3C}"/>
    <cellStyle name="Normal 35 5 7 2 2 2" xfId="10028" xr:uid="{62C66F63-DA6F-417B-85F0-EBFFD4183662}"/>
    <cellStyle name="Normal 35 5 7 2 2 2 2" xfId="13902" xr:uid="{53E6E5BD-7EA2-4213-97B4-6C852BC7758D}"/>
    <cellStyle name="Normal 35 5 7 2 2 3" xfId="12197" xr:uid="{91DB6EF1-B1E0-49C5-9DE6-D3328817A47B}"/>
    <cellStyle name="Normal 35 5 7 2 3" xfId="9177" xr:uid="{3546037D-4F34-4C8C-BA9D-B67DF41D5C9D}"/>
    <cellStyle name="Normal 35 5 7 2 3 2" xfId="13058" xr:uid="{B8CEE0C6-4764-4545-8C53-3627BB9DF66C}"/>
    <cellStyle name="Normal 35 5 7 2 4" xfId="11353" xr:uid="{2D3BD6B7-7988-49F9-9AB3-4C57850CB716}"/>
    <cellStyle name="Normal 35 5 7 3" xfId="7331" xr:uid="{3C7898DA-F4CA-4AAB-9986-3EE3D49201C4}"/>
    <cellStyle name="Normal 35 5 7 3 2" xfId="9806" xr:uid="{74AE37B9-9ED4-4AD3-8510-3AD55E248EF2}"/>
    <cellStyle name="Normal 35 5 7 3 2 2" xfId="13680" xr:uid="{12093DD0-364F-4560-8385-3BE18E8A0A7F}"/>
    <cellStyle name="Normal 35 5 7 3 3" xfId="11975" xr:uid="{B17AE2E9-C2FA-49DF-BAD4-BE47FFF38537}"/>
    <cellStyle name="Normal 35 5 7 4" xfId="8798" xr:uid="{4228EC43-E797-47E2-AA98-ACC2EE393FFF}"/>
    <cellStyle name="Normal 35 5 7 4 2" xfId="12844" xr:uid="{7CEF124A-5CFF-4688-B34E-B568309E47B2}"/>
    <cellStyle name="Normal 35 5 7 5" xfId="11131" xr:uid="{5E324BB7-E7CE-4434-9474-409B2E7E6260}"/>
    <cellStyle name="Normal 35 5 8" xfId="4499" xr:uid="{DA72671D-E29B-4CF7-B7A5-6AB2323CCCBC}"/>
    <cellStyle name="Normal 35 5 8 2" xfId="7364" xr:uid="{8E7C52B9-4E50-4951-A1DF-B9F6EE96E711}"/>
    <cellStyle name="Normal 35 5 8 2 2" xfId="9839" xr:uid="{EE7BBD83-41B6-4E5D-AE40-BEB5B93B2205}"/>
    <cellStyle name="Normal 35 5 8 2 2 2" xfId="13713" xr:uid="{AF9E6055-3900-43EC-8D92-DBEC7C8033E3}"/>
    <cellStyle name="Normal 35 5 8 2 3" xfId="12008" xr:uid="{71B3088E-F3C2-4ACA-AB1A-01179859EAF5}"/>
    <cellStyle name="Normal 35 5 8 3" xfId="8886" xr:uid="{628CE928-8839-46FA-94BF-45AE60DE2BD1}"/>
    <cellStyle name="Normal 35 5 8 3 2" xfId="12869" xr:uid="{B0C7FA79-CAD8-4032-98BB-A3261A12847F}"/>
    <cellStyle name="Normal 35 5 8 4" xfId="11164" xr:uid="{09438298-941D-4458-8D05-719B203D7BE1}"/>
    <cellStyle name="Normal 35 5 9" xfId="6739" xr:uid="{5E4A13E9-6E61-45DE-8C9F-740231DCFDAD}"/>
    <cellStyle name="Normal 35 5 9 2" xfId="7815" xr:uid="{3D98879F-B919-4225-8D8F-4329402E83D0}"/>
    <cellStyle name="Normal 35 5 9 2 2" xfId="10290" xr:uid="{2C25C6B9-4ABC-4D20-BAE4-AD83499FC44B}"/>
    <cellStyle name="Normal 35 5 9 2 2 2" xfId="14164" xr:uid="{B7A5A8D7-2AD4-4477-BCEC-D955103AE286}"/>
    <cellStyle name="Normal 35 5 9 2 3" xfId="12459" xr:uid="{5F0A60EB-FFE4-4979-944F-3CEEBB9608BE}"/>
    <cellStyle name="Normal 35 5 9 3" xfId="9441" xr:uid="{D2989515-03C0-42B3-86F9-9159425EE06B}"/>
    <cellStyle name="Normal 35 5 9 3 2" xfId="13320" xr:uid="{FF6665D9-9EE3-4949-BD3F-6447935A0747}"/>
    <cellStyle name="Normal 35 5 9 4" xfId="11615" xr:uid="{FAD6FB0A-E159-4923-B722-EFD283BC03A4}"/>
    <cellStyle name="Normal 35 6" xfId="1035" xr:uid="{ACAECF3F-C8F5-4EB4-BFF6-A34A61DF8A26}"/>
    <cellStyle name="Normal 35 6 2" xfId="5444" xr:uid="{A88900AB-FA99-40F7-8D95-E8F3459A5A2F}"/>
    <cellStyle name="Normal 35 7" xfId="3156" xr:uid="{0805D96E-6673-4FC7-8000-65BC6C4EE55F}"/>
    <cellStyle name="Normal 35 7 2" xfId="4415" xr:uid="{0903861B-B9AE-4707-ACF8-90556C475190}"/>
    <cellStyle name="Normal 35 8" xfId="5540" xr:uid="{823B5EF9-F957-4BD1-A42D-BC877E0E1503}"/>
    <cellStyle name="Normal 35 9" xfId="4315" xr:uid="{820DBDF4-58FD-4D39-B078-FE138BAC7747}"/>
    <cellStyle name="Normal 350" xfId="10729" xr:uid="{B83AAE98-ACC6-48E8-AEF9-EA4531E8C2BC}"/>
    <cellStyle name="Normal 351" xfId="10800" xr:uid="{628B201B-5FF3-45AB-BC4F-33146BD3A2A7}"/>
    <cellStyle name="Normal 352" xfId="10789" xr:uid="{C7A729F2-B7FA-409E-852D-2BB3FC8A7F6F}"/>
    <cellStyle name="Normal 353" xfId="10760" xr:uid="{3F4028E5-FDE8-4811-B764-FC5DD59CB983}"/>
    <cellStyle name="Normal 354" xfId="10711" xr:uid="{9BDD649E-8708-4996-A416-129F908C6191}"/>
    <cellStyle name="Normal 355" xfId="10765" xr:uid="{30E9E680-0FC0-4426-AB23-429C33606634}"/>
    <cellStyle name="Normal 356" xfId="10754" xr:uid="{0FAC4062-6F57-492B-9E16-8BCC69455E78}"/>
    <cellStyle name="Normal 357" xfId="10710" xr:uid="{C6FEB0A1-AED0-4AB0-A814-A6DE6AA06E43}"/>
    <cellStyle name="Normal 358" xfId="10726" xr:uid="{1689CB89-9B32-41D6-A2A6-8F9ED2F705C3}"/>
    <cellStyle name="Normal 359" xfId="10749" xr:uid="{7AB4E5A2-9E53-492B-BCAA-D7A2B414AD5C}"/>
    <cellStyle name="Normal 36" xfId="306" xr:uid="{DA9D3D07-3772-4F65-A1FE-8F82D7957E85}"/>
    <cellStyle name="Normal 36 2" xfId="506" xr:uid="{845B354D-722F-4CC6-9E42-ED1FF4D75D01}"/>
    <cellStyle name="Normal 36 2 2" xfId="4959" xr:uid="{09C2F697-B8C1-4EFF-983A-E7C1CBF18986}"/>
    <cellStyle name="Normal 36 3" xfId="3163" xr:uid="{BB72F883-F69C-4E7C-AB38-20E573E0B617}"/>
    <cellStyle name="Normal 36 3 2" xfId="4816" xr:uid="{35C4FDF3-B419-4C1E-912A-DF71AD77005C}"/>
    <cellStyle name="Normal 36 3 3" xfId="8800" xr:uid="{DB40A490-A7C7-456A-9A1C-D4D1FE0F929D}"/>
    <cellStyle name="Normal 36 4" xfId="3162" xr:uid="{EDC6D7AA-74E4-42D1-BE96-952280C87192}"/>
    <cellStyle name="Normal 36 4 2" xfId="5445" xr:uid="{C72F747D-054C-44D4-878F-4A165ECAF981}"/>
    <cellStyle name="Normal 36 5" xfId="4416" xr:uid="{16037661-2099-4CA3-ABB1-B27D09AD038B}"/>
    <cellStyle name="Normal 36 6" xfId="5539" xr:uid="{18E73815-A1BA-4F16-97C8-0962A64EE9AB}"/>
    <cellStyle name="Normal 36 7" xfId="4316" xr:uid="{0042E890-137F-451E-BE01-5B915A0857E3}"/>
    <cellStyle name="Normal 360" xfId="10715" xr:uid="{AA2E6176-437D-4E55-9311-875AB7A6D2DD}"/>
    <cellStyle name="Normal 361" xfId="10739" xr:uid="{9F9C79B5-1979-495A-AE80-58B60857212C}"/>
    <cellStyle name="Normal 362" xfId="10748" xr:uid="{B29BB74D-EB55-443D-87B1-5A1F9996FA46}"/>
    <cellStyle name="Normal 363" xfId="10747" xr:uid="{0B34A54C-D813-4AB2-96CA-D6AA965559C4}"/>
    <cellStyle name="Normal 364" xfId="10755" xr:uid="{240B1A50-DD2D-4110-9BBB-D6EABC381427}"/>
    <cellStyle name="Normal 365" xfId="10716" xr:uid="{29ACF33A-6B28-4A33-A16E-13FE62078D0B}"/>
    <cellStyle name="Normal 366" xfId="10712" xr:uid="{1B107AA5-A326-4AE2-A343-DCE77A84B250}"/>
    <cellStyle name="Normal 367" xfId="10759" xr:uid="{005BE329-A034-4332-AF67-67DAE8894E42}"/>
    <cellStyle name="Normal 368" xfId="10783" xr:uid="{262E3BFD-FF71-4FB2-943A-ED8F67747DAF}"/>
    <cellStyle name="Normal 369" xfId="10787" xr:uid="{0941667E-A7A9-4711-A2C7-4F540CA89295}"/>
    <cellStyle name="Normal 37" xfId="309" xr:uid="{8F03FDF8-356C-4F27-BEAB-776015AABB85}"/>
    <cellStyle name="Normal 37 2" xfId="507" xr:uid="{9AA8F50C-EF57-4C70-9460-13C6EED4C682}"/>
    <cellStyle name="Normal 37 2 2" xfId="3166" xr:uid="{F406AC8F-F6E5-41D2-82F4-4A999E6FC318}"/>
    <cellStyle name="Normal 37 2 3" xfId="3165" xr:uid="{8B4FBE83-FDCB-4F11-8E42-BE72969DE558}"/>
    <cellStyle name="Normal 37 2 3 2" xfId="5446" xr:uid="{0031B1A5-FAD5-457B-96C0-A856A167A48F}"/>
    <cellStyle name="Normal 37 2 4" xfId="4485" xr:uid="{8B4B68C6-25D7-4F7B-9B29-EF0BC6EE6C24}"/>
    <cellStyle name="Normal 37 2 5" xfId="4317" xr:uid="{82570829-2720-45FD-998A-44DA5CA84151}"/>
    <cellStyle name="Normal 37 3" xfId="3167" xr:uid="{30D0717B-7A42-4205-92D7-76E8845B276F}"/>
    <cellStyle name="Normal 37 4" xfId="3164" xr:uid="{2D465C33-E427-4BF2-B4E0-BE300AED3651}"/>
    <cellStyle name="Normal 37 5" xfId="4417" xr:uid="{DF9FB79F-6D34-496A-8B71-E3F9A4BD1E5D}"/>
    <cellStyle name="Normal 37 5 2" xfId="6463" xr:uid="{C430181A-F9D4-4216-BA01-3517DD7E8F0A}"/>
    <cellStyle name="Normal 37 5 3" xfId="6138" xr:uid="{C605EB20-D1A3-474C-B503-959FA1EABEA4}"/>
    <cellStyle name="Normal 370" xfId="10794" xr:uid="{CB32C223-BCD0-49EB-A749-C16CF3B04B95}"/>
    <cellStyle name="Normal 371" xfId="10774" xr:uid="{21AC0CC9-05A7-4347-B5F6-25554AB0A4E3}"/>
    <cellStyle name="Normal 372" xfId="10770" xr:uid="{36A6650D-DF63-4A7E-AD3B-EF57C6630E2F}"/>
    <cellStyle name="Normal 38" xfId="313" xr:uid="{6686F191-2E6B-46DE-92A1-923433A1746B}"/>
    <cellStyle name="Normal 38 2" xfId="508" xr:uid="{C9F34130-C0EC-463D-91ED-3290390F2A98}"/>
    <cellStyle name="Normal 38 2 2" xfId="3170" xr:uid="{26A2FAF6-C2C2-49FD-B48D-33B86B57C51A}"/>
    <cellStyle name="Normal 38 2 3" xfId="3169" xr:uid="{B90D0735-6E4B-4678-9AC4-208755482A79}"/>
    <cellStyle name="Normal 38 3" xfId="1177" xr:uid="{547895C4-53EC-4F39-B8E2-EAC9FA0F01F2}"/>
    <cellStyle name="Normal 38 3 2" xfId="3172" xr:uid="{AA14D245-AF4D-4F23-922E-A783112CBF26}"/>
    <cellStyle name="Normal 38 3 2 2" xfId="3173" xr:uid="{D34686E1-68CF-42D4-A2B5-8963E6DB0D9E}"/>
    <cellStyle name="Normal 38 3 2 2 2" xfId="5889" xr:uid="{025D167F-6BA5-42EB-BCA3-455DF42A6542}"/>
    <cellStyle name="Normal 38 3 2 2 2 2" xfId="7567" xr:uid="{DEFD6084-FDCF-49D7-8972-CD25FC5A44B5}"/>
    <cellStyle name="Normal 38 3 2 2 2 2 2" xfId="10042" xr:uid="{14ED1657-E359-43A8-875C-EA301A8440B5}"/>
    <cellStyle name="Normal 38 3 2 2 2 2 2 2" xfId="13916" xr:uid="{444C071E-C362-4933-B1FC-F3A850C795AA}"/>
    <cellStyle name="Normal 38 3 2 2 2 2 3" xfId="12211" xr:uid="{10730144-63C3-423B-B6C9-AB720EC1A0E1}"/>
    <cellStyle name="Normal 38 3 2 2 2 3" xfId="9191" xr:uid="{D8AB89FD-A0FF-44DF-86E9-431175BB0E7F}"/>
    <cellStyle name="Normal 38 3 2 2 2 3 2" xfId="13072" xr:uid="{B38032F6-05E9-45C8-98D6-03D38F948943}"/>
    <cellStyle name="Normal 38 3 2 2 2 4" xfId="11367" xr:uid="{E86E8690-6F63-4DE1-BF04-C822BC23E42B}"/>
    <cellStyle name="Normal 38 3 2 2 3" xfId="5740" xr:uid="{59B4DC60-1018-4226-A092-65097C89CD2F}"/>
    <cellStyle name="Normal 38 3 2 2 3 2" xfId="7550" xr:uid="{DDE21E6F-A089-4378-9AA0-9CB322BDC85C}"/>
    <cellStyle name="Normal 38 3 2 2 3 2 2" xfId="10025" xr:uid="{7B86A014-B645-417D-B364-44F1FDF2CAF9}"/>
    <cellStyle name="Normal 38 3 2 2 3 2 2 2" xfId="13899" xr:uid="{46C727CD-8C61-4F68-B0B4-497843038EA1}"/>
    <cellStyle name="Normal 38 3 2 2 3 2 3" xfId="12194" xr:uid="{F37E5FE2-FD7F-42C3-82B9-31587A889F48}"/>
    <cellStyle name="Normal 38 3 2 2 3 3" xfId="9174" xr:uid="{D10588FC-A85B-430B-9C68-A77B85F7DBE5}"/>
    <cellStyle name="Normal 38 3 2 2 3 3 2" xfId="13055" xr:uid="{DDA6B9F0-7452-4694-BC7E-BE54328F3F9B}"/>
    <cellStyle name="Normal 38 3 2 2 3 4" xfId="11350" xr:uid="{9C7A955D-CD6E-4435-9248-424F75F43A64}"/>
    <cellStyle name="Normal 38 3 2 2 4" xfId="6742" xr:uid="{E8C6D6D7-B1F3-47A1-9E0C-DDE9B08C4D17}"/>
    <cellStyle name="Normal 38 3 2 2 4 2" xfId="7818" xr:uid="{0CCEF655-F312-4207-B31A-9E75A2820977}"/>
    <cellStyle name="Normal 38 3 2 2 4 2 2" xfId="10293" xr:uid="{5BD637A6-7BA4-438B-9914-830DC4192859}"/>
    <cellStyle name="Normal 38 3 2 2 4 2 2 2" xfId="14167" xr:uid="{AA1A2800-79CA-41F0-A2D9-F41AB39C4DDE}"/>
    <cellStyle name="Normal 38 3 2 2 4 2 3" xfId="12462" xr:uid="{AF1FF6E1-EB1C-49F3-8457-66F45C223FED}"/>
    <cellStyle name="Normal 38 3 2 2 4 3" xfId="9444" xr:uid="{AE2C9413-2DE6-4A51-A52C-594FE046E4B2}"/>
    <cellStyle name="Normal 38 3 2 2 4 3 2" xfId="13323" xr:uid="{B9DF3803-3764-4850-BDDC-2EC9FA309B59}"/>
    <cellStyle name="Normal 38 3 2 2 4 4" xfId="11618" xr:uid="{3BC4B9BA-9836-4388-877F-D5A565AC0D6F}"/>
    <cellStyle name="Normal 38 3 2 2 5" xfId="7334" xr:uid="{A3DB13AE-B6C0-44E5-8510-4519691913CF}"/>
    <cellStyle name="Normal 38 3 2 2 5 2" xfId="9809" xr:uid="{A3D9BEBE-375C-4EAB-B095-08990F8BE1E0}"/>
    <cellStyle name="Normal 38 3 2 2 5 2 2" xfId="13683" xr:uid="{CB18F839-4DEE-4794-A72A-7D7C15896AD7}"/>
    <cellStyle name="Normal 38 3 2 2 5 3" xfId="11978" xr:uid="{23A7A587-C178-41E3-B322-58A8511FE92A}"/>
    <cellStyle name="Normal 38 3 2 2 6" xfId="7887" xr:uid="{4C56F182-82BE-43EC-9B09-CC5D995DF1BC}"/>
    <cellStyle name="Normal 38 3 2 2 6 2" xfId="12506" xr:uid="{C0C8C15E-9CCF-496D-AA24-09F78FAC0962}"/>
    <cellStyle name="Normal 38 3 2 2 7" xfId="11134" xr:uid="{BE95BE67-A460-48A7-91AF-FE9CA66CDBB1}"/>
    <cellStyle name="Normal 38 3 2 3" xfId="4823" xr:uid="{F3537B5E-216B-4A7A-A292-F13BA31D967B}"/>
    <cellStyle name="Normal 38 3 2 3 2" xfId="5877" xr:uid="{50CA212C-68BC-4EF4-A79A-7F75D7BFBC5F}"/>
    <cellStyle name="Normal 38 3 2 3 2 2" xfId="7555" xr:uid="{393B1AEF-9857-4680-BDE6-0FA38F74DFA8}"/>
    <cellStyle name="Normal 38 3 2 3 2 2 2" xfId="10030" xr:uid="{6376C8B6-297B-41C7-AD61-40C78D2FCC7E}"/>
    <cellStyle name="Normal 38 3 2 3 2 2 2 2" xfId="13904" xr:uid="{5CA0FD99-60D0-4257-9A1F-F7FC502EB973}"/>
    <cellStyle name="Normal 38 3 2 3 2 2 3" xfId="12199" xr:uid="{AA22DFFE-0235-4DBC-917B-768449C15728}"/>
    <cellStyle name="Normal 38 3 2 3 2 3" xfId="9179" xr:uid="{7A4769FB-B321-4260-92C9-1322AE34727D}"/>
    <cellStyle name="Normal 38 3 2 3 2 3 2" xfId="13060" xr:uid="{5E6B7FF0-4AA2-4F1D-817A-68BC41931FD3}"/>
    <cellStyle name="Normal 38 3 2 3 2 4" xfId="11355" xr:uid="{7FCEE5D9-1E75-4238-B0FB-D0FA17B2F2EE}"/>
    <cellStyle name="Normal 38 3 2 4" xfId="6667" xr:uid="{4B5FC470-EDEE-489A-BC08-798CC268E7EB}"/>
    <cellStyle name="Normal 38 3 2 5" xfId="5687" xr:uid="{4203F3B3-51B7-46BA-9EEB-68D387A8B080}"/>
    <cellStyle name="Normal 38 3 2 5 2" xfId="7540" xr:uid="{82F20E48-BF3F-4AC8-95BD-4E026F816B18}"/>
    <cellStyle name="Normal 38 3 2 5 2 2" xfId="10015" xr:uid="{0A3AC427-505C-45A7-ABA0-BED6D93C8FBC}"/>
    <cellStyle name="Normal 38 3 2 5 2 2 2" xfId="13889" xr:uid="{81C8BF5C-485F-4E20-A74F-267F4ADF53DE}"/>
    <cellStyle name="Normal 38 3 2 5 2 3" xfId="12184" xr:uid="{A841B963-352D-4212-9AEC-D48F78B28A10}"/>
    <cellStyle name="Normal 38 3 2 5 3" xfId="9163" xr:uid="{CACF25DB-9CA8-4F9D-AA89-EFFB395FC889}"/>
    <cellStyle name="Normal 38 3 2 5 3 2" xfId="13045" xr:uid="{2FEF616A-6C41-474C-AC8D-D50A2D667368}"/>
    <cellStyle name="Normal 38 3 2 5 4" xfId="11340" xr:uid="{1C37E759-684A-45A3-8AC1-1C60057AA9D5}"/>
    <cellStyle name="Normal 38 3 2 6" xfId="6741" xr:uid="{5DE0E060-D805-4E8A-ACD8-FB415DA69D1D}"/>
    <cellStyle name="Normal 38 3 2 6 2" xfId="7817" xr:uid="{8D881C21-5F8D-4C76-9332-7635A6878440}"/>
    <cellStyle name="Normal 38 3 2 6 2 2" xfId="10292" xr:uid="{50CC3E73-5552-42EC-ADBF-A0A3B4A6E78E}"/>
    <cellStyle name="Normal 38 3 2 6 2 2 2" xfId="14166" xr:uid="{FC1EA7AB-E5FC-4C84-82D6-95BF177E4832}"/>
    <cellStyle name="Normal 38 3 2 6 2 3" xfId="12461" xr:uid="{9F875035-918A-4A77-8EAD-A715960BCCED}"/>
    <cellStyle name="Normal 38 3 2 6 3" xfId="9443" xr:uid="{48F307B0-74DD-47E2-9330-272AB70238EC}"/>
    <cellStyle name="Normal 38 3 2 6 3 2" xfId="13322" xr:uid="{F69D9396-FFFE-4DCC-AF12-2F2B6D68FE22}"/>
    <cellStyle name="Normal 38 3 2 6 4" xfId="11617" xr:uid="{F559165C-2EC9-47E2-A536-9D344ACE86C8}"/>
    <cellStyle name="Normal 38 3 2 7" xfId="7333" xr:uid="{62D17318-C09F-4842-BEC6-601F31395806}"/>
    <cellStyle name="Normal 38 3 2 7 2" xfId="9808" xr:uid="{B0B9E4E0-8EBD-4580-ABEC-8799F2DA1884}"/>
    <cellStyle name="Normal 38 3 2 7 2 2" xfId="13682" xr:uid="{6FBC99E9-1873-4FA6-9E72-EC001E6F8D02}"/>
    <cellStyle name="Normal 38 3 2 7 3" xfId="11977" xr:uid="{DA370E04-052B-4375-9075-EA322D9BED85}"/>
    <cellStyle name="Normal 38 3 2 8" xfId="7886" xr:uid="{3CE1F09D-0B25-461F-8F64-5A8553B73D43}"/>
    <cellStyle name="Normal 38 3 2 8 2" xfId="12505" xr:uid="{3109C8F8-8F4E-495C-9138-ECFB70527067}"/>
    <cellStyle name="Normal 38 3 2 9" xfId="11133" xr:uid="{FFFF5F95-833E-4584-AA9E-8664264FD1DF}"/>
    <cellStyle name="Normal 38 3 3" xfId="3171" xr:uid="{55076461-512B-404D-B49E-BE86120F535C}"/>
    <cellStyle name="Normal 38 3 3 2" xfId="6025" xr:uid="{21DFDA89-9C0E-46C2-931C-E5131906309C}"/>
    <cellStyle name="Normal 38 3 4" xfId="8180" xr:uid="{45E896BE-C9A9-4D39-B6B0-34017A55E7C2}"/>
    <cellStyle name="Normal 38 4" xfId="912" xr:uid="{FC84D27D-C402-4730-9DDE-0053C1E8E0A1}"/>
    <cellStyle name="Normal 38 4 2" xfId="3174" xr:uid="{1955A623-C217-407B-8666-6077AC693B38}"/>
    <cellStyle name="Normal 38 4 3" xfId="5447" xr:uid="{CF5910DA-9993-4CE5-9FE8-EB766A2AFE8C}"/>
    <cellStyle name="Normal 38 4 4" xfId="5688" xr:uid="{0C542AB8-C553-415F-9261-88E457E09614}"/>
    <cellStyle name="Normal 38 5" xfId="3175" xr:uid="{326ACABD-AF69-4129-9455-D4673BE7B129}"/>
    <cellStyle name="Normal 38 5 2" xfId="4418" xr:uid="{0C73CE58-9559-40ED-B07F-E6CD62EB35FD}"/>
    <cellStyle name="Normal 38 6" xfId="3176" xr:uid="{8461948D-CE06-47D5-BDD5-FAD9A9ED52CF}"/>
    <cellStyle name="Normal 38 6 2" xfId="5510" xr:uid="{AB718113-6F8D-4D5A-BCF3-32E39AC79ACB}"/>
    <cellStyle name="Normal 38 7" xfId="3168" xr:uid="{D3398C3B-3178-4760-AE42-73E10100A043}"/>
    <cellStyle name="Normal 38 7 2" xfId="5741" xr:uid="{EBC2F806-5C27-4723-AE1E-310DBA48BF70}"/>
    <cellStyle name="Normal 38 8" xfId="4318" xr:uid="{0BD5731F-136E-46EF-847D-5570447D76F5}"/>
    <cellStyle name="Normal 38 8 2" xfId="5912" xr:uid="{88DECA33-6DBB-4209-8D8B-A5A86DA8578B}"/>
    <cellStyle name="Normal 38 9" xfId="6158" xr:uid="{0838F1BC-2D23-4AA8-A32E-A65C91600605}"/>
    <cellStyle name="Normal 39" xfId="315" xr:uid="{E12EAEEF-C8BD-41F6-9648-C563E94B1C99}"/>
    <cellStyle name="Normal 39 2" xfId="77" xr:uid="{A04FF016-ED9E-4150-9840-003DCD8D8769}"/>
    <cellStyle name="Normal 39 2 2" xfId="3179" xr:uid="{0FD4635A-7F79-459C-8331-C475F57E0BD9}"/>
    <cellStyle name="Normal 39 2 3" xfId="3178" xr:uid="{81DCE14F-82AB-49E8-A62D-F63089CDC5F7}"/>
    <cellStyle name="Normal 39 3" xfId="1178" xr:uid="{10D60B0A-E496-4F56-AB08-337EA224D18A}"/>
    <cellStyle name="Normal 39 3 2" xfId="3181" xr:uid="{C8F38462-EC4C-4D79-8003-B28C74A3493D}"/>
    <cellStyle name="Normal 39 3 2 2" xfId="4825" xr:uid="{2CA2D477-48D9-4649-850E-49112C8210C2}"/>
    <cellStyle name="Normal 39 3 2 2 2" xfId="6423" xr:uid="{44806A58-F72B-40A3-9AB7-E6564E2EA472}"/>
    <cellStyle name="Normal 39 3 2 2 2 2" xfId="7706" xr:uid="{777E3F1C-7207-4102-B955-B80493FB8B82}"/>
    <cellStyle name="Normal 39 3 2 2 2 2 2" xfId="10181" xr:uid="{9C4784C0-CB8B-43A4-9770-5BD65FFFA15E}"/>
    <cellStyle name="Normal 39 3 2 2 2 2 2 2" xfId="14055" xr:uid="{0458816B-7ED4-4C4D-B439-83267456390F}"/>
    <cellStyle name="Normal 39 3 2 2 2 2 3" xfId="12350" xr:uid="{F51A5924-69CB-4CBD-9F07-B0A490665124}"/>
    <cellStyle name="Normal 39 3 2 2 2 3" xfId="9330" xr:uid="{29219ECB-1FAD-4E12-83FD-4317AD93C5F1}"/>
    <cellStyle name="Normal 39 3 2 2 2 3 2" xfId="13211" xr:uid="{B5DB35A3-8EAD-49BE-AA86-A73F2F9903FF}"/>
    <cellStyle name="Normal 39 3 2 2 2 4" xfId="11506" xr:uid="{42C91259-79CB-4C84-8991-C2EAEB1B32B7}"/>
    <cellStyle name="Normal 39 3 2 3" xfId="6668" xr:uid="{1DA3905E-BA1B-4754-BD15-6700B01870E6}"/>
    <cellStyle name="Normal 39 3 3" xfId="3180" xr:uid="{A21F19C2-DC89-47EA-9E33-507FDFA6650A}"/>
    <cellStyle name="Normal 39 3 4" xfId="5689" xr:uid="{C9E9F16E-5B9A-49F3-9EF1-5C3AECDC19DE}"/>
    <cellStyle name="Normal 39 3 5" xfId="8181" xr:uid="{AABF66A5-DDEA-43C7-BA9A-75755BBD9CFB}"/>
    <cellStyle name="Normal 39 4" xfId="806" xr:uid="{CD8262F8-EB1B-4874-A63F-9A5763251EBA}"/>
    <cellStyle name="Normal 39 4 2" xfId="3182" xr:uid="{3799F419-0112-4325-AB4A-AFDE5ABED78B}"/>
    <cellStyle name="Normal 39 4 2 2" xfId="6713" xr:uid="{869827F4-9E9E-4DEF-9D2B-AD8F8A045FD3}"/>
    <cellStyle name="Normal 39 4 3" xfId="5448" xr:uid="{C8E5CDC3-C845-4795-B801-D249AD402EA2}"/>
    <cellStyle name="Normal 39 5" xfId="3183" xr:uid="{3E7116CE-BCE8-4ECB-ADB6-9460EDBC63E5}"/>
    <cellStyle name="Normal 39 6" xfId="3177" xr:uid="{62F291E6-92ED-4AF4-B4E9-0159F26482BA}"/>
    <cellStyle name="Normal 39 6 2" xfId="5509" xr:uid="{E238894E-F5B4-40D9-9AE7-01DDA8D6D3E5}"/>
    <cellStyle name="Normal 39 6 3" xfId="5742" xr:uid="{6E436AED-A454-4EFC-BD22-000F6FBE6249}"/>
    <cellStyle name="Normal 39 7" xfId="4319" xr:uid="{66D256F0-1362-41FC-9067-C49D4BA29C84}"/>
    <cellStyle name="Normal 4" xfId="182" xr:uid="{EF4F356F-D6AF-4A11-804C-C40997C0B68F}"/>
    <cellStyle name="Normal 4 10" xfId="1091" xr:uid="{D78D21D4-6977-4DAC-AF95-0E806F50B653}"/>
    <cellStyle name="Normal 4 10 2" xfId="1248" xr:uid="{A8CAA101-18DE-4C03-978D-87AA3D0AFF6D}"/>
    <cellStyle name="Normal 4 10 3" xfId="5508" xr:uid="{E6847467-5B46-4F0E-ABB7-A9A301F64599}"/>
    <cellStyle name="Normal 4 10 3 2" xfId="7933" xr:uid="{9AA0261E-D50E-46A9-A8BC-ECC8F1454AD8}"/>
    <cellStyle name="Normal 4 10 4" xfId="5981" xr:uid="{77AAA9F1-9142-4CC3-8DDC-970ADFA16A99}"/>
    <cellStyle name="Normal 4 10 5" xfId="6995" xr:uid="{3D586792-41F1-4815-A49C-46CE8B85E61F}"/>
    <cellStyle name="Normal 4 10 6" xfId="8147" xr:uid="{B88D0674-D87C-463F-ABC6-2385313EABCE}"/>
    <cellStyle name="Normal 4 11" xfId="975" xr:uid="{4CC0F7C5-D044-4978-AABD-41600B1AF578}"/>
    <cellStyle name="Normal 4 11 2" xfId="3186" xr:uid="{A9852689-DD56-4255-9033-4A968D176744}"/>
    <cellStyle name="Normal 4 11 2 2" xfId="5619" xr:uid="{E0CAA7BF-2251-47E2-A44C-3D98D51E6753}"/>
    <cellStyle name="Normal 4 11 3" xfId="3185" xr:uid="{750CC047-473C-4E85-819E-99036BAE854F}"/>
    <cellStyle name="Normal 4 11 3 2" xfId="5743" xr:uid="{71E51C2C-A377-420A-ACA5-033B8D3570DE}"/>
    <cellStyle name="Normal 4 11 4" xfId="5434" xr:uid="{85A8585D-8F02-40B5-AD82-7387F820CDAD}"/>
    <cellStyle name="Normal 4 11 4 2" xfId="6388" xr:uid="{A5A484DD-55F2-4BED-9FD8-9CA036F78BF2}"/>
    <cellStyle name="Normal 4 11 5" xfId="6706" xr:uid="{366C9A5D-AD6E-4F16-B7CA-AFAFC33C4796}"/>
    <cellStyle name="Normal 4 12" xfId="3187" xr:uid="{693370AA-439B-4486-8135-B3450AE82042}"/>
    <cellStyle name="Normal 4 12 2" xfId="4394" xr:uid="{BB8146CA-973E-4ED7-90A8-582BA4132F0F}"/>
    <cellStyle name="Normal 4 13" xfId="3188" xr:uid="{D0ED039E-8AA6-4ABE-BD38-EBA1D3A1302C}"/>
    <cellStyle name="Normal 4 14" xfId="3184" xr:uid="{3EDED849-5133-49B3-9284-F9ADFB899D42}"/>
    <cellStyle name="Normal 4 14 2" xfId="6133" xr:uid="{192017F7-28F1-4EB4-820D-27605F5527EA}"/>
    <cellStyle name="Normal 4 15" xfId="4168" xr:uid="{F0AE5978-9E90-4964-9614-A8A9463A1AE2}"/>
    <cellStyle name="Normal 4 16" xfId="4304" xr:uid="{AC4CD7A3-251A-435A-853F-91B26F77AFA6}"/>
    <cellStyle name="Normal 4 2" xfId="252" xr:uid="{7CCD135D-4486-4DE6-AEDD-D2D0F4337E4B}"/>
    <cellStyle name="Normal 4 2 10" xfId="7918" xr:uid="{58621792-6D2C-41A8-B9A8-C1BC8EFA9F70}"/>
    <cellStyle name="Normal 4 2 2" xfId="300" xr:uid="{9146C5C1-5CA6-46F6-B5E5-C8299021E97F}"/>
    <cellStyle name="Normal 4 2 2 2" xfId="510" xr:uid="{C142D4AB-F1DA-4C75-B21C-4B18D075B497}"/>
    <cellStyle name="Normal 4 2 2 2 2" xfId="3190" xr:uid="{AA3F1EF5-7697-49E5-B25F-E6637B0967DA}"/>
    <cellStyle name="Normal 4 2 2 3" xfId="4810" xr:uid="{41B73111-1AA8-4AF0-AD10-B79B622EC2D4}"/>
    <cellStyle name="Normal 4 2 2 3 2" xfId="6663" xr:uid="{3A7D6379-BF1E-414C-8F8E-2D2AF5CF4CFE}"/>
    <cellStyle name="Normal 4 2 2 3 3" xfId="5744" xr:uid="{289BA29D-3500-4E31-ADF1-4F76675F8E09}"/>
    <cellStyle name="Normal 4 2 2 4" xfId="5549" xr:uid="{1DA18FDC-574A-4B09-BB23-F649E66E71AE}"/>
    <cellStyle name="Normal 4 2 3" xfId="301" xr:uid="{B6210241-91E5-48B3-AB6E-8A8F616A2849}"/>
    <cellStyle name="Normal 4 2 3 2" xfId="511" xr:uid="{A0EE86DC-B29E-4708-AE61-129F5CBBEFF9}"/>
    <cellStyle name="Normal 4 2 3 2 2" xfId="4960" xr:uid="{BD0BB0D3-CB3C-4739-BC0E-3EC69994CF75}"/>
    <cellStyle name="Normal 4 2 3 3" xfId="4811" xr:uid="{5CA7AF3E-EF76-4C30-8C93-B15EC2E524FE}"/>
    <cellStyle name="Normal 4 2 4" xfId="512" xr:uid="{4ACF02BF-BB55-4867-953F-55C98450C4AD}"/>
    <cellStyle name="Normal 4 2 4 2" xfId="981" xr:uid="{59DB0C4F-9F15-4E21-BE89-4EFE1A4AA408}"/>
    <cellStyle name="Normal 4 2 5" xfId="697" xr:uid="{BD93A447-8D14-4DDE-95CB-2710F5E04C7C}"/>
    <cellStyle name="Normal 4 2 5 2" xfId="3192" xr:uid="{C4A556DD-5DA6-438D-A1A3-A18ACD634253}"/>
    <cellStyle name="Normal 4 2 5 3" xfId="3191" xr:uid="{B318BC72-2C90-4735-B52F-E2CFE67EC480}"/>
    <cellStyle name="Normal 4 2 6" xfId="1077" xr:uid="{7AEE3203-936A-47D6-8043-F9CE213E8450}"/>
    <cellStyle name="Normal 4 2 6 2" xfId="3193" xr:uid="{88974750-8AED-4B68-BF6D-3725DB28EB36}"/>
    <cellStyle name="Normal 4 2 6 2 2" xfId="5972" xr:uid="{F00D0C87-7329-43D9-B533-DAF48FAFAAB9}"/>
    <cellStyle name="Normal 4 2 6 3" xfId="6932" xr:uid="{70D26CCC-CF54-48E6-A4B0-6F0C0B1DA504}"/>
    <cellStyle name="Normal 4 2 6 4" xfId="8143" xr:uid="{219F5FB5-84F6-4E94-865A-28EF62377AFD}"/>
    <cellStyle name="Normal 4 2 7" xfId="3189" xr:uid="{11ADF3C0-ADB2-47F4-B461-F475F1204ADB}"/>
    <cellStyle name="Normal 4 2 7 2" xfId="5550" xr:uid="{31C03A6C-D4E8-49CE-BCE3-A5013F2CC318}"/>
    <cellStyle name="Normal 4 2 7 3" xfId="6943" xr:uid="{B5D13128-F7C2-4B26-AE86-88630329ACC0}"/>
    <cellStyle name="Normal 4 2 7 4" xfId="8801" xr:uid="{529D15FF-393F-4FBD-927D-158FA6FC3090}"/>
    <cellStyle name="Normal 4 2 8" xfId="6945" xr:uid="{0A4FC474-EDF7-4109-A668-9171D6907A48}"/>
    <cellStyle name="Normal 4 2 8 2" xfId="9470" xr:uid="{7E41403F-357D-42F9-B3AC-DEEA7A054B25}"/>
    <cellStyle name="Normal 4 2 9" xfId="7880" xr:uid="{235E0955-1F13-4B15-8B45-568B33500BD9}"/>
    <cellStyle name="Normal 4 2 9 2" xfId="10322" xr:uid="{57D5A330-7A26-43F5-A2B4-BDBB0EFC14CC}"/>
    <cellStyle name="Normal 4 3" xfId="263" xr:uid="{3DEC4656-50D8-4AC5-A795-C1589863108E}"/>
    <cellStyle name="Normal 4 3 2" xfId="513" xr:uid="{A7D9F79B-714C-4DD0-B585-24171DAF7232}"/>
    <cellStyle name="Normal 4 3 2 2" xfId="4961" xr:uid="{A3FAD2F5-7AEB-4225-9654-43D7DFAC8AC6}"/>
    <cellStyle name="Normal 4 3 3" xfId="1080" xr:uid="{DF1F20B9-4899-4B82-9597-EC055740A213}"/>
    <cellStyle name="Normal 4 3 3 2" xfId="3195" xr:uid="{2D271578-1233-4925-A40D-426072866295}"/>
    <cellStyle name="Normal 4 3 3 2 2" xfId="4784" xr:uid="{D20B85CC-7EA0-46B2-83DA-088023BB30A3}"/>
    <cellStyle name="Normal 4 3 3 2 3" xfId="5973" xr:uid="{395C2BF1-0218-4D32-AE3E-86B66CB3E2F5}"/>
    <cellStyle name="Normal 4 3 3 3" xfId="8145" xr:uid="{D6EEBEF8-684D-4507-B11B-6101AE653735}"/>
    <cellStyle name="Normal 4 3 4" xfId="3196" xr:uid="{3C210CB3-9667-40CB-86AB-AD66336A78FD}"/>
    <cellStyle name="Normal 4 3 4 2" xfId="5548" xr:uid="{D3799A37-95C0-4B51-9E9E-776D5124E9B4}"/>
    <cellStyle name="Normal 4 3 5" xfId="3194" xr:uid="{5D6CE4F9-A5E4-41C3-81FC-95F64F29AADE}"/>
    <cellStyle name="Normal 4 4" xfId="265" xr:uid="{7F8D2E88-9C8B-482F-9095-8514A258A113}"/>
    <cellStyle name="Normal 4 4 2" xfId="308" xr:uid="{3A0F8A1B-ACDB-41DD-A658-CB08E022800A}"/>
    <cellStyle name="Normal 4 4 2 2" xfId="514" xr:uid="{8FE69FB2-1D44-4474-BBAF-C774AAABE6E7}"/>
    <cellStyle name="Normal 4 4 2 2 2" xfId="4962" xr:uid="{9F5CA80B-EEAA-42DF-A98B-ADA0883DBFE8}"/>
    <cellStyle name="Normal 4 4 2 3" xfId="4818" xr:uid="{39F8EEE1-2685-4AD5-8DA7-1496E3799CE3}"/>
    <cellStyle name="Normal 4 4 3" xfId="324" xr:uid="{0268CD35-8BC0-4189-B034-F0AE6A8F6881}"/>
    <cellStyle name="Normal 4 4 3 2" xfId="515" xr:uid="{C84C1421-B0F1-43EB-A362-1A47BB7D4319}"/>
    <cellStyle name="Normal 4 4 3 2 2" xfId="4963" xr:uid="{F3039F27-C3BA-463D-8141-EFB5642D0490}"/>
    <cellStyle name="Normal 4 4 3 3" xfId="3197" xr:uid="{7E0CB7FF-380A-4EC9-8D4F-690C90A3D3C7}"/>
    <cellStyle name="Normal 4 4 3 3 2" xfId="4832" xr:uid="{B19E01B6-B591-42FC-A5D9-E687B3F46D5E}"/>
    <cellStyle name="Normal 4 4 3 3 3" xfId="8802" xr:uid="{79396148-E255-4538-95EA-5C3CC1E3FBCC}"/>
    <cellStyle name="Normal 4 4 4" xfId="335" xr:uid="{8662E8F8-3A55-48C4-87FC-D4568BE1CD88}"/>
    <cellStyle name="Normal 4 4 4 2" xfId="349" xr:uid="{1F1A7041-AA86-471F-A083-6216925DC093}"/>
    <cellStyle name="Normal 4 4 4 2 2" xfId="362" xr:uid="{D518A81C-CEC2-4210-BF57-3DF1C0750F16}"/>
    <cellStyle name="Normal 4 4 4 2 2 2" xfId="516" xr:uid="{9C05BF05-15AE-45C8-A4A7-29A2C86AE50C}"/>
    <cellStyle name="Normal 4 4 4 2 2 2 2" xfId="4964" xr:uid="{D31AE5E0-404A-412B-B81E-F06560CB81D0}"/>
    <cellStyle name="Normal 4 4 4 2 2 3" xfId="4857" xr:uid="{B0AD07E9-A21A-4822-BDBD-D3299EAB0E0F}"/>
    <cellStyle name="Normal 4 4 4 2 3" xfId="369" xr:uid="{4A3B054C-1657-4EDC-A4EA-D5C41900926D}"/>
    <cellStyle name="Normal 4 4 4 2 3 2" xfId="517" xr:uid="{6EE538DF-7C18-40F2-8452-555C52F1AD12}"/>
    <cellStyle name="Normal 4 4 4 2 3 2 2" xfId="4965" xr:uid="{DE5328E4-E455-45E8-ABA6-41BFC1302216}"/>
    <cellStyle name="Normal 4 4 4 2 3 3" xfId="4864" xr:uid="{01522126-0A32-437B-91D4-AF619AFD0DC9}"/>
    <cellStyle name="Normal 4 4 4 2 4" xfId="388" xr:uid="{4374AB16-07CD-444C-A65F-4E5E76C5CE7C}"/>
    <cellStyle name="Normal 4 4 4 2 4 2" xfId="4877" xr:uid="{A6D825B1-61F4-4863-889A-8F12B0BD3A95}"/>
    <cellStyle name="Normal 4 4 4 2 5" xfId="567" xr:uid="{D693CBC9-0E37-47A8-B6F0-5E2139770210}"/>
    <cellStyle name="Normal 4 4 4 2 5 2" xfId="4990" xr:uid="{32F01C26-3A43-4774-925A-59A503E7114F}"/>
    <cellStyle name="Normal 4 4 4 2 6" xfId="584" xr:uid="{993EF48C-279B-49EF-BB40-724C7CA178E2}"/>
    <cellStyle name="Normal 4 4 4 2 7" xfId="1276" xr:uid="{3DD5A6CC-5BE8-4860-A0A4-0EC494041E20}"/>
    <cellStyle name="Normal 4 4 4 3" xfId="374" xr:uid="{70C0B190-D427-459D-8977-108ACC3288F8}"/>
    <cellStyle name="Normal 4 4 4 3 2" xfId="518" xr:uid="{23BCE053-6EE0-47A5-85F3-B359831CDBC6}"/>
    <cellStyle name="Normal 4 4 4 3 2 2" xfId="4966" xr:uid="{32F52172-6979-4D44-9725-8D4DA45C70E8}"/>
    <cellStyle name="Normal 4 4 4 3 3" xfId="4869" xr:uid="{C8D31C79-C151-400A-A256-C32A7119E682}"/>
    <cellStyle name="Normal 4 4 4 4" xfId="383" xr:uid="{6BBB7AD6-37C4-4408-8448-30F71BD794F0}"/>
    <cellStyle name="Normal 4 4 4 4 2" xfId="519" xr:uid="{236EA702-929D-49F8-953A-2B520A286668}"/>
    <cellStyle name="Normal 4 4 4 4 2 2" xfId="4967" xr:uid="{BC7FD3D2-5599-4666-82E9-34C74092F477}"/>
    <cellStyle name="Normal 4 4 4 4 3" xfId="4874" xr:uid="{17620D51-9524-4B2D-8B05-DEB7E727CE16}"/>
    <cellStyle name="Normal 4 4 4 5" xfId="520" xr:uid="{E1CEEDDA-F007-4EBC-908C-9F3A592B14BB}"/>
    <cellStyle name="Normal 4 4 4 5 2" xfId="4968" xr:uid="{B56433FD-02D2-4A5E-B1C3-53941EC5A6F7}"/>
    <cellStyle name="Normal 4 4 5" xfId="341" xr:uid="{7CC0F9AA-C931-46FB-8ECB-AE0C3AC27872}"/>
    <cellStyle name="Normal 4 4 5 2" xfId="521" xr:uid="{2EAEF601-DE3B-4A82-8FB8-8D383AF6D632}"/>
    <cellStyle name="Normal 4 4 5 2 2" xfId="4969" xr:uid="{7C6CC0E7-B85C-43FE-9FB3-EAAC9147B0AD}"/>
    <cellStyle name="Normal 4 4 5 3" xfId="4845" xr:uid="{480D7513-ABF6-41C3-B2F8-58D93B7E09A5}"/>
    <cellStyle name="Normal 4 4 6" xfId="522" xr:uid="{F200C8FC-1F80-4CF5-8694-F6DB4A776C7F}"/>
    <cellStyle name="Normal 4 4 6 2" xfId="4970" xr:uid="{DF5F12FB-F652-4983-B288-46EB026171E6}"/>
    <cellStyle name="Normal 4 4 7" xfId="1085" xr:uid="{09B6C58F-065C-4E67-94FF-9028DA963A70}"/>
    <cellStyle name="Normal 4 4 8" xfId="5674" xr:uid="{894B29DD-4751-4DEC-8D3C-57F4DD6DF189}"/>
    <cellStyle name="Normal 4 5" xfId="311" xr:uid="{974CA182-2E67-4968-8B2F-F4C7E9A24F8D}"/>
    <cellStyle name="Normal 4 5 2" xfId="523" xr:uid="{3467E663-309D-4180-9D0C-C646F465C7AF}"/>
    <cellStyle name="Normal 4 5 2 2" xfId="3199" xr:uid="{895A7FC7-379A-430C-8615-D7C40D661BC0}"/>
    <cellStyle name="Normal 4 5 3" xfId="3198" xr:uid="{B1CEC0DE-70E2-4C04-BE5E-AF5EE09342E9}"/>
    <cellStyle name="Normal 4 5 3 2" xfId="4821" xr:uid="{261D5944-C5DC-43DC-BCBF-26A8AE8D6B63}"/>
    <cellStyle name="Normal 4 5 3 3" xfId="8803" xr:uid="{84D228EB-B2EC-453A-89F7-52BB32C73013}"/>
    <cellStyle name="Normal 4 5 4" xfId="5650" xr:uid="{6CFC7D21-9981-4B38-84A0-9A62447E03CF}"/>
    <cellStyle name="Normal 4 6" xfId="524" xr:uid="{CEB0F54F-F390-4694-B282-6250860E4166}"/>
    <cellStyle name="Normal 4 6 2" xfId="3201" xr:uid="{8B4F3235-653B-4E27-9025-9F08CAC8BA33}"/>
    <cellStyle name="Normal 4 6 2 2" xfId="4971" xr:uid="{0881912C-112D-4D73-9CCB-054AC7A6B320}"/>
    <cellStyle name="Normal 4 6 2 3" xfId="8804" xr:uid="{EA64AF8C-0A4F-45AD-A29A-6CAFCF68E072}"/>
    <cellStyle name="Normal 4 6 3" xfId="3972" xr:uid="{155200DC-2F45-43A3-939F-44D2ECA69B8D}"/>
    <cellStyle name="Normal 4 6 3 2" xfId="5610" xr:uid="{EEA5680A-64F0-40AA-BB1D-5D280D7E1F63}"/>
    <cellStyle name="Normal 4 6 4" xfId="3200" xr:uid="{C30BF440-9746-433F-B854-FDCC345FC5CE}"/>
    <cellStyle name="Normal 4 7" xfId="920" xr:uid="{04252B1F-F424-449C-B3CA-D5C8DD7190B7}"/>
    <cellStyle name="Normal 4 7 2" xfId="1179" xr:uid="{235389B1-0FA6-4F11-B798-E1C466AB37C2}"/>
    <cellStyle name="Normal 4 7 3" xfId="1984" xr:uid="{F046B929-94D7-421C-AE53-2477D266C4CE}"/>
    <cellStyle name="Normal 4 7 3 2" xfId="3202" xr:uid="{2BE86A23-C074-4BE7-9532-E3C943E7A450}"/>
    <cellStyle name="Normal 4 7 4" xfId="6919" xr:uid="{0DF78CC3-D264-4E29-8F0D-06003510073D}"/>
    <cellStyle name="Normal 4 7 5" xfId="8113" xr:uid="{08EE8B0A-3C1E-453D-A547-0B61DC3E45FD}"/>
    <cellStyle name="Normal 4 8" xfId="826" xr:uid="{7ABC110B-8AB8-4B8B-97C1-7804A80461B6}"/>
    <cellStyle name="Normal 4 8 2" xfId="6926" xr:uid="{DA49D3F4-C26A-42F3-BCB3-9AEAC261B116}"/>
    <cellStyle name="Normal 4 8 3" xfId="8099" xr:uid="{8DC57E1B-6A0C-4C8D-82A7-D80FBFC126C4}"/>
    <cellStyle name="Normal 4 9" xfId="943" xr:uid="{A13856B8-3907-4B17-B804-1142C7A3BFE0}"/>
    <cellStyle name="Normal 4 9 2" xfId="6939" xr:uid="{78365893-8919-4095-BC9E-8B7ECA8C3728}"/>
    <cellStyle name="Normal 4 9 2 2" xfId="9468" xr:uid="{2ED529AF-5C6F-4415-9536-761BE8FEAFE5}"/>
    <cellStyle name="Normal 4 9 3" xfId="6935" xr:uid="{10F075E4-2E6B-4195-A00B-A0292EEC1018}"/>
    <cellStyle name="Normal 4 9 4" xfId="8118" xr:uid="{AF464C93-0E47-448B-A024-280F6A3E0DDC}"/>
    <cellStyle name="Normal 40" xfId="316" xr:uid="{967D89E9-A496-4780-B878-2AC3B2A530DE}"/>
    <cellStyle name="Normal 40 2" xfId="525" xr:uid="{410AAFDF-5FF0-41C7-8398-91123FE4614C}"/>
    <cellStyle name="Normal 40 2 2" xfId="3205" xr:uid="{D62E091D-8995-4332-A61C-EB3CEC2A532C}"/>
    <cellStyle name="Normal 40 2 3" xfId="3204" xr:uid="{7588F8B0-C02B-40AE-A635-CD4B9BD7CD26}"/>
    <cellStyle name="Normal 40 3" xfId="698" xr:uid="{74E0C3A7-F85C-45DA-9D3F-BE729438128B}"/>
    <cellStyle name="Normal 40 3 2" xfId="1263" xr:uid="{64D3D1E0-3A01-479A-8E9B-95AC227B2BE6}"/>
    <cellStyle name="Normal 40 3 3" xfId="4230" xr:uid="{4E7B1E89-B072-4838-89F8-CF91B0B43B02}"/>
    <cellStyle name="Normal 40 3 4" xfId="3206" xr:uid="{78F7237D-9E0C-4EB0-B414-01798706A76E}"/>
    <cellStyle name="Normal 40 4" xfId="1211" xr:uid="{DD69473E-64A3-4176-9DA9-832DAD31CDBF}"/>
    <cellStyle name="Normal 40 5" xfId="3203" xr:uid="{318C25A1-5A27-4584-868D-019E2F7A6310}"/>
    <cellStyle name="Normal 40 5 2" xfId="5449" xr:uid="{5C251C72-6568-401B-B57C-D2314F6B7476}"/>
    <cellStyle name="Normal 40 5 3" xfId="5745" xr:uid="{8110A5B5-ED5A-4FE2-BCA5-B761AFF874B7}"/>
    <cellStyle name="Normal 40 6" xfId="4420" xr:uid="{B58D8684-C8D3-4125-9BD1-E71BBB24F9B7}"/>
    <cellStyle name="Normal 40 6 2" xfId="6464" xr:uid="{96979802-A280-42DC-993C-E63600BC2435}"/>
    <cellStyle name="Normal 40 6 3" xfId="6144" xr:uid="{DDC22039-3886-4C28-86A2-79A45E97BEA8}"/>
    <cellStyle name="Normal 40 7" xfId="5618" xr:uid="{E9D52F49-C76B-4C85-8085-0C70B3015D74}"/>
    <cellStyle name="Normal 40 7 2" xfId="5809" xr:uid="{32E4794F-1820-4D2E-A7BF-132E0F79806D}"/>
    <cellStyle name="Normal 40 8" xfId="4320" xr:uid="{2860B1CA-98C1-43ED-B07D-FA468CCF6100}"/>
    <cellStyle name="Normal 41" xfId="325" xr:uid="{B5989F04-FAB7-458B-8233-F4B2EB1578CB}"/>
    <cellStyle name="Normal 41 2" xfId="526" xr:uid="{6DAF2307-2F06-4CDE-AFE0-439A730D06B9}"/>
    <cellStyle name="Normal 41 2 2" xfId="1414" xr:uid="{958519D6-8DC1-458A-ABCE-FF74E7A7F67D}"/>
    <cellStyle name="Normal 41 2 2 2" xfId="3209" xr:uid="{265ADB3B-FFE0-45C5-BF08-8E92EA79CA6F}"/>
    <cellStyle name="Normal 41 2 2 2 2" xfId="6075" xr:uid="{75AA3488-ED1A-40D7-A797-D0EAC3333C29}"/>
    <cellStyle name="Normal 41 2 3" xfId="952" xr:uid="{9A2B8DBC-F2C6-4C8A-A4A6-D385AE6FD9BF}"/>
    <cellStyle name="Normal 41 2 3 2" xfId="4231" xr:uid="{DD209C04-FA4D-431D-BF1B-ECB199568907}"/>
    <cellStyle name="Normal 41 2 3 3" xfId="5810" xr:uid="{AAB1D835-49F2-473B-91B7-D4C99624C2C6}"/>
    <cellStyle name="Normal 41 2 4" xfId="3208" xr:uid="{6FFB8874-03F0-4AA3-920A-54AC7F98AAF0}"/>
    <cellStyle name="Normal 41 3" xfId="856" xr:uid="{1A485748-5698-4085-BAA9-97BB16BAFD7F}"/>
    <cellStyle name="Normal 41 3 2" xfId="4833" xr:uid="{BB6E29AC-A05C-46E3-B648-D9B5DB61903F}"/>
    <cellStyle name="Normal 41 3 3" xfId="8102" xr:uid="{3364E126-0F2D-42A4-A570-6449A2E3919D}"/>
    <cellStyle name="Normal 41 4" xfId="3210" xr:uid="{4683CAC4-4BC3-4869-8B79-30CD1FE8B8BF}"/>
    <cellStyle name="Normal 41 4 2" xfId="5450" xr:uid="{4C8629BD-F235-48E3-B8FF-774A56396995}"/>
    <cellStyle name="Normal 41 5" xfId="3211" xr:uid="{97A4DBBF-B2DB-4575-A660-DAC1EB90DBBE}"/>
    <cellStyle name="Normal 41 6" xfId="3207" xr:uid="{7ECDE8F8-5668-428D-94EF-476128B78D12}"/>
    <cellStyle name="Normal 41 6 2" xfId="5746" xr:uid="{ED7F1A63-E166-4F37-B052-1C07C85FDDD8}"/>
    <cellStyle name="Normal 41 7" xfId="4321" xr:uid="{6E7C4FF7-1C05-4EF7-855D-75C4C16CF1DC}"/>
    <cellStyle name="Normal 42" xfId="326" xr:uid="{F6735487-171B-4015-9F90-922C9580F6FA}"/>
    <cellStyle name="Normal 42 2" xfId="527" xr:uid="{7C2C70E1-54DC-4F96-A11A-5FD8DC7C1966}"/>
    <cellStyle name="Normal 42 2 2" xfId="1415" xr:uid="{E2F5F6E4-7F41-4A54-AD95-AB6D6F9CB8C2}"/>
    <cellStyle name="Normal 42 2 2 2" xfId="3213" xr:uid="{4B750548-C22D-476D-9268-8569BDAEE04B}"/>
    <cellStyle name="Normal 42 2 2 2 2" xfId="5112" xr:uid="{3FE4CDC9-457A-443E-80F6-9BBE6413A867}"/>
    <cellStyle name="Normal 42 2 2 2 3" xfId="6076" xr:uid="{30CE3222-F2B6-4BFC-8D48-46B21F9E8D2A}"/>
    <cellStyle name="Normal 42 2 2 3" xfId="8320" xr:uid="{7C2AB11E-A1ED-4334-9769-14CCE30050EB}"/>
    <cellStyle name="Normal 42 2 3" xfId="814" xr:uid="{DF388745-000E-4112-937F-074870BAEEA3}"/>
    <cellStyle name="Normal 42 2 3 2" xfId="4233" xr:uid="{79E27753-897E-4BE8-84AA-F9201D16C548}"/>
    <cellStyle name="Normal 42 2 3 3" xfId="4679" xr:uid="{5B4B73FA-713B-450C-A2A9-CCAFB7FF3CC7}"/>
    <cellStyle name="Normal 42 2 3 4" xfId="5811" xr:uid="{1DE68447-6A1D-44E5-B363-4E1DC71BBDF5}"/>
    <cellStyle name="Normal 42 2 3 5" xfId="8096" xr:uid="{F5F35DD8-CFA8-48C5-B47E-1FE1A96C555F}"/>
    <cellStyle name="Normal 42 2 4" xfId="3212" xr:uid="{D055397F-F71C-4D6A-B194-8DD20BFA41E7}"/>
    <cellStyle name="Normal 42 3" xfId="980" xr:uid="{0D1B1B27-604A-4F63-A370-FFE517655124}"/>
    <cellStyle name="Normal 42 3 2" xfId="3214" xr:uid="{A720BC13-1A2D-497F-BC48-B9BB0C22C147}"/>
    <cellStyle name="Normal 42 4" xfId="1264" xr:uid="{6F65F669-0068-4BD5-BEA9-3C9D9913588D}"/>
    <cellStyle name="Normal 42 4 2" xfId="4834" xr:uid="{5CCAC026-5385-41AF-A5A6-7DBB2D684490}"/>
    <cellStyle name="Normal 42 4 3" xfId="8198" xr:uid="{0173C708-37BF-4787-AE60-28D64519B68F}"/>
    <cellStyle name="Normal 42 5" xfId="1212" xr:uid="{1CF8540C-1BB1-476D-88BF-108C67BD2AE9}"/>
    <cellStyle name="Normal 42 6" xfId="4232" xr:uid="{51F5FA70-1711-4EBC-BB8B-E8017E771752}"/>
    <cellStyle name="Normal 42 6 2" xfId="5451" xr:uid="{F038A151-2CEA-40F7-83D7-D20FB44567E5}"/>
    <cellStyle name="Normal 42 6 3" xfId="5747" xr:uid="{5EA1887E-0ABA-42AC-95A4-795924967984}"/>
    <cellStyle name="Normal 42 7" xfId="4421" xr:uid="{5F2E517C-3E36-46D2-989E-3CCA82C36193}"/>
    <cellStyle name="Normal 42 8" xfId="4322" xr:uid="{8AD2C1E1-51D7-4029-8E5B-AD06DF21BCB1}"/>
    <cellStyle name="Normal 43" xfId="327" xr:uid="{C4C7E6F5-6EC2-4EBC-85FA-1E1F528CD8FB}"/>
    <cellStyle name="Normal 43 10" xfId="4323" xr:uid="{C95F3D56-C84F-4383-B312-84434CEE5CFA}"/>
    <cellStyle name="Normal 43 2" xfId="117" xr:uid="{4B31E117-B38E-42E7-8A29-D982970DB8CB}"/>
    <cellStyle name="Normal 43 2 2" xfId="699" xr:uid="{F8005E40-F6AD-4C9A-A7D6-AD724D8FD5CD}"/>
    <cellStyle name="Normal 43 2 2 2" xfId="1181" xr:uid="{54E521C8-362D-4988-B0D4-56BAFBECBA33}"/>
    <cellStyle name="Normal 43 2 2 2 2" xfId="5863" xr:uid="{B409288D-59B5-4C94-869D-22B261627060}"/>
    <cellStyle name="Normal 43 2 2 2 3" xfId="5690" xr:uid="{558423EF-5120-4D25-81A3-0A80C721C6B6}"/>
    <cellStyle name="Normal 43 2 3" xfId="1180" xr:uid="{66E209FE-CC20-4920-8A64-545F2E9FDC32}"/>
    <cellStyle name="Normal 43 2 3 2" xfId="4687" xr:uid="{968AD949-6CB1-4939-960E-B059130C6AA4}"/>
    <cellStyle name="Normal 43 2 4" xfId="1265" xr:uid="{F967D0AF-EB2E-4548-8C9C-A31D4DFA84C0}"/>
    <cellStyle name="Normal 43 2 5" xfId="3215" xr:uid="{1F2B22C7-8AB8-48CD-B84F-9E1371C29005}"/>
    <cellStyle name="Normal 43 3" xfId="1182" xr:uid="{B13663EC-6767-441B-8F8E-F9A240918ED6}"/>
    <cellStyle name="Normal 43 3 2" xfId="1239" xr:uid="{4B5CB63A-1174-4708-A1EF-6AB39FBE4A35}"/>
    <cellStyle name="Normal 43 4" xfId="1183" xr:uid="{6B5B4DB8-9AD7-4494-8BC4-6A65A8350448}"/>
    <cellStyle name="Normal 43 5" xfId="1213" xr:uid="{8D58CDD8-4D43-44B7-BB3E-7E9646244C79}"/>
    <cellStyle name="Normal 43 5 2" xfId="3216" xr:uid="{A9359AE7-58A2-44AC-970B-240D052AAA7A}"/>
    <cellStyle name="Normal 43 5 2 2" xfId="6035" xr:uid="{43CEDF03-EC4F-4D80-8238-49598F4C4F75}"/>
    <cellStyle name="Normal 43 6" xfId="3217" xr:uid="{8F5E0ED4-C3FA-489D-8F4B-15E8DE1778A4}"/>
    <cellStyle name="Normal 43 6 2" xfId="5673" xr:uid="{BAFD2537-9BFB-4448-AACF-6230AA421D26}"/>
    <cellStyle name="Normal 43 6 2 2" xfId="6714" xr:uid="{01D2A88A-A6D7-485F-B32D-C5F417252523}"/>
    <cellStyle name="Normal 43 6 3" xfId="5452" xr:uid="{420B19A2-B622-486D-BD63-2351AEB5F74F}"/>
    <cellStyle name="Normal 43 7" xfId="3218" xr:uid="{16C7EE0F-DF4E-4BE8-BBD7-2025BBBA6772}"/>
    <cellStyle name="Normal 43 7 2" xfId="5645" xr:uid="{FD1A15AB-D2E3-4BD2-9245-212116F80E2E}"/>
    <cellStyle name="Normal 43 7 2 2" xfId="6465" xr:uid="{87F4B2F6-66B8-42DE-8741-9E67BADFE666}"/>
    <cellStyle name="Normal 43 7 3" xfId="4422" xr:uid="{5B6183FA-BC3A-497D-8E8D-20EC469F80FC}"/>
    <cellStyle name="Normal 43 8" xfId="3219" xr:uid="{5C6BE3BF-0996-498F-9C98-5CE1965CF0BE}"/>
    <cellStyle name="Normal 43 9" xfId="5661" xr:uid="{26F0B51F-92F9-43A4-9E1C-CCEA4CCDDCAC}"/>
    <cellStyle name="Normal 43 9 2" xfId="5748" xr:uid="{71F1840F-340A-4801-B159-BD85C9E3E602}"/>
    <cellStyle name="Normal 44" xfId="328" xr:uid="{078F4E34-E930-40DC-8FDA-473D220954BB}"/>
    <cellStyle name="Normal 44 2" xfId="529" xr:uid="{B5F20489-45F1-4FEA-8659-6D361A138354}"/>
    <cellStyle name="Normal 44 2 2" xfId="1267" xr:uid="{D932A2B2-4EF7-404D-916E-045C31CAFE25}"/>
    <cellStyle name="Normal 44 2 2 2" xfId="4972" xr:uid="{49C48511-6ADD-47F2-AA0B-A054B345646E}"/>
    <cellStyle name="Normal 44 2 2 3" xfId="8200" xr:uid="{FE45B3DA-5A3F-435A-BF8D-EB8F9C6CE74E}"/>
    <cellStyle name="Normal 44 3" xfId="1223" xr:uid="{2D93404D-0D39-4D0C-89A8-98A89F3F5656}"/>
    <cellStyle name="Normal 44 3 2" xfId="4835" xr:uid="{CD3DC187-CAE8-478D-8755-86BD1608A5DB}"/>
    <cellStyle name="Normal 44 3 3" xfId="8194" xr:uid="{25174886-3A01-4558-B44E-15280AADCE1C}"/>
    <cellStyle name="Normal 44 4" xfId="1273" xr:uid="{E6E93A5B-0076-48F3-AE30-9FC82B6E84C9}"/>
    <cellStyle name="Normal 44 5" xfId="1215" xr:uid="{6A538DD6-EF51-4569-9606-619ABB6ACD4F}"/>
    <cellStyle name="Normal 44 6" xfId="3220" xr:uid="{2D9563CA-D0DB-4F7F-B2E1-DD5D265A8323}"/>
    <cellStyle name="Normal 44 6 2" xfId="5453" xr:uid="{E2DA5666-8192-4AA4-B13F-7C98D1D8015E}"/>
    <cellStyle name="Normal 44 7" xfId="4423" xr:uid="{1E6CC209-7FDB-4748-88D0-BC3F873F5593}"/>
    <cellStyle name="Normal 44 7 2" xfId="6466" xr:uid="{051BC845-DED8-45FA-AFCF-D251ACE35BB6}"/>
    <cellStyle name="Normal 44 7 3" xfId="5812" xr:uid="{FDFD3C3D-07C9-4EBE-93D8-E4618DA734BD}"/>
    <cellStyle name="Normal 44 8" xfId="4324" xr:uid="{EB2DBB5E-CA82-49DE-98C7-9F7841CB6718}"/>
    <cellStyle name="Normal 45" xfId="329" xr:uid="{783589D4-7D34-4D42-BB16-0FDA2EFE591F}"/>
    <cellStyle name="Normal 45 2" xfId="530" xr:uid="{C822D553-939D-4B55-B09B-0A4E9B512549}"/>
    <cellStyle name="Normal 45 2 2" xfId="3222" xr:uid="{4304B697-E8EC-4B92-A185-F493B5D8329B}"/>
    <cellStyle name="Normal 45 3" xfId="1216" xr:uid="{EE917C95-3B9C-4FA9-A0DA-CD39B809885C}"/>
    <cellStyle name="Normal 45 3 2" xfId="4836" xr:uid="{A8044D44-0FA2-457F-8EDB-7719F1EAC867}"/>
    <cellStyle name="Normal 45 3 3" xfId="8189" xr:uid="{15CA14A1-FBFB-4F70-9E69-5607F6DBB47D}"/>
    <cellStyle name="Normal 45 4" xfId="3221" xr:uid="{25F7B373-80F1-429B-822D-4B90F0590366}"/>
    <cellStyle name="Normal 45 4 2" xfId="5454" xr:uid="{02097126-68AB-4C92-8A81-85275B3F37DF}"/>
    <cellStyle name="Normal 45 5" xfId="4424" xr:uid="{AED69379-A044-40A6-88F2-B340AC4583E9}"/>
    <cellStyle name="Normal 45 5 2" xfId="6467" xr:uid="{6AFA58FC-8E1E-4B7F-A21F-CB36CF30B0B1}"/>
    <cellStyle name="Normal 45 5 3" xfId="5813" xr:uid="{D7F9B9B7-E4E1-46A2-8310-68DDF3124ED6}"/>
    <cellStyle name="Normal 45 6" xfId="4325" xr:uid="{93D39E98-B96D-4BA1-A959-5B4273F42BF1}"/>
    <cellStyle name="Normal 46" xfId="330" xr:uid="{80473395-041B-4570-BD0C-0A57E528A27A}"/>
    <cellStyle name="Normal 46 2" xfId="531" xr:uid="{65188B69-94A4-4852-A7EA-66D61EB0B6A1}"/>
    <cellStyle name="Normal 46 2 2" xfId="3225" xr:uid="{024A8E54-2379-4C71-919A-A7A388BE9A3C}"/>
    <cellStyle name="Normal 46 2 3" xfId="3224" xr:uid="{3821A7C0-842E-4280-8720-6D046ACCED87}"/>
    <cellStyle name="Normal 46 3" xfId="1217" xr:uid="{13BF2092-63E5-40E1-9B4D-054675A1817B}"/>
    <cellStyle name="Normal 46 3 2" xfId="3227" xr:uid="{24DFA78F-E6E7-4B6F-8969-D0B8F70CF97A}"/>
    <cellStyle name="Normal 46 3 2 2" xfId="3228" xr:uid="{48A0BDD5-DEBA-448B-94F5-6E769B183314}"/>
    <cellStyle name="Normal 46 3 2 3" xfId="4837" xr:uid="{F8DDE20B-4A38-4538-B1DF-CAC1D1ECCBA2}"/>
    <cellStyle name="Normal 46 3 3" xfId="3229" xr:uid="{FECCB960-1455-4BD8-B1BD-5057428D04E4}"/>
    <cellStyle name="Normal 46 3 3 2" xfId="3230" xr:uid="{DEA933C4-604D-4A15-BE3E-42ECBA34AFFF}"/>
    <cellStyle name="Normal 46 3 4" xfId="3231" xr:uid="{E2F2CB6D-9226-4133-BE15-A2857937069F}"/>
    <cellStyle name="Normal 46 3 5" xfId="3226" xr:uid="{78FDCB5B-105B-44E6-A252-7B3797D8F869}"/>
    <cellStyle name="Normal 46 3 5 2" xfId="6037" xr:uid="{241B9124-4DC5-43B8-8E54-B30A6D6A87CE}"/>
    <cellStyle name="Normal 46 3 6" xfId="8190" xr:uid="{3B7D39AB-CE9B-47E9-B441-11D0F744DB5A}"/>
    <cellStyle name="Normal 46 4" xfId="3232" xr:uid="{0629CF57-5589-457D-9591-BD8E60D27CFD}"/>
    <cellStyle name="Normal 46 4 2" xfId="3233" xr:uid="{7165C1C2-2C19-40E1-B1B3-B860855B228D}"/>
    <cellStyle name="Normal 46 4 3" xfId="5455" xr:uid="{A07E69AF-13D6-4A8E-A3D0-6F2460E5A434}"/>
    <cellStyle name="Normal 46 4 4" xfId="5691" xr:uid="{4BFD9EE4-C5DE-4040-8BD6-C1EB1ADB68BF}"/>
    <cellStyle name="Normal 46 5" xfId="3234" xr:uid="{9E64F4D4-828F-4D5D-996F-ED89AB175C2C}"/>
    <cellStyle name="Normal 46 5 2" xfId="3235" xr:uid="{31651EA6-4600-4183-AA73-0E91BE97C144}"/>
    <cellStyle name="Normal 46 5 3" xfId="4425" xr:uid="{37D50F26-1A72-479C-9372-8C547720BF02}"/>
    <cellStyle name="Normal 46 6" xfId="3236" xr:uid="{3466DCCD-C2CC-419B-A2B1-6331A551D887}"/>
    <cellStyle name="Normal 46 7" xfId="3237" xr:uid="{4D5FB15E-4C93-4A0A-8027-019C7B4B404C}"/>
    <cellStyle name="Normal 46 8" xfId="3978" xr:uid="{42278C75-072E-4995-AD5C-16625D8ECCBE}"/>
    <cellStyle name="Normal 46 9" xfId="3223" xr:uid="{0F4DE362-F63C-4468-9A72-9E06B639695E}"/>
    <cellStyle name="Normal 46 9 2" xfId="5749" xr:uid="{E804E3FB-5C3C-41DD-986D-B4941F719458}"/>
    <cellStyle name="Normal 47" xfId="331" xr:uid="{FD593594-20DA-431D-9486-1F09172E9332}"/>
    <cellStyle name="Normal 47 2" xfId="342" xr:uid="{86CCBFBF-1553-4C27-B0E2-EAC0DD181FCD}"/>
    <cellStyle name="Normal 47 2 2" xfId="532" xr:uid="{9F0C17C6-653D-42D0-9EAA-F9C4BCF13E02}"/>
    <cellStyle name="Normal 47 2 2 2" xfId="3240" xr:uid="{E564D614-48E6-4CE1-A323-FF9D2D2D2B26}"/>
    <cellStyle name="Normal 47 2 2 2 2" xfId="4973" xr:uid="{A1E97376-956A-42CE-AF97-62433AF3744B}"/>
    <cellStyle name="Normal 47 2 2 2 3" xfId="8805" xr:uid="{5B6AEC79-8583-4A22-AC43-35225B5EFAD9}"/>
    <cellStyle name="Normal 47 2 2 3" xfId="4011" xr:uid="{5E9161BA-501B-44F4-854F-71A2133F25D3}"/>
    <cellStyle name="Normal 47 2 2 4" xfId="3239" xr:uid="{CD60CC62-DF22-45C2-B6C7-C8D8F5712254}"/>
    <cellStyle name="Normal 47 2 3" xfId="3241" xr:uid="{0312831E-D325-4776-866E-702C04D30E86}"/>
    <cellStyle name="Normal 47 2 3 2" xfId="3242" xr:uid="{A97DF2BE-69FE-4B8F-9727-75A0925DC372}"/>
    <cellStyle name="Normal 47 2 3 3" xfId="4846" xr:uid="{048456D3-3AD1-4593-BB1E-3933F7ABA99F}"/>
    <cellStyle name="Normal 47 2 3 4" xfId="8806" xr:uid="{78E269DD-32AF-4692-8ACE-E6F290D51908}"/>
    <cellStyle name="Normal 47 2 4" xfId="3243" xr:uid="{2FFEC5C1-4FCD-46A5-A08D-6BCE089383D9}"/>
    <cellStyle name="Normal 47 2 5" xfId="3991" xr:uid="{5320E003-0073-4271-9C43-9CC42E4AB708}"/>
    <cellStyle name="Normal 47 2 6" xfId="3238" xr:uid="{3D77F9B8-4CC4-450B-81C2-92D99E09FB2F}"/>
    <cellStyle name="Normal 47 3" xfId="533" xr:uid="{2471D4D3-2E76-4FA4-BCF3-3E5DC2E602E5}"/>
    <cellStyle name="Normal 47 3 2" xfId="3244" xr:uid="{C942BCB1-612E-4910-88E4-DB7B7FD4D0A8}"/>
    <cellStyle name="Normal 47 4" xfId="1218" xr:uid="{1CC2A17D-14F1-4C78-944C-1C45E2EFBAC9}"/>
    <cellStyle name="Normal 47 4 2" xfId="3245" xr:uid="{58B6D993-2FB3-4BDB-8411-C4BA4FAA5758}"/>
    <cellStyle name="Normal 47 4 2 2" xfId="4839" xr:uid="{1895A446-CC0B-47A1-B66B-5B19F7C21B3D}"/>
    <cellStyle name="Normal 47 4 2 3" xfId="6038" xr:uid="{2F5BC158-829D-4FCB-B224-2AF3EE3F6E3C}"/>
    <cellStyle name="Normal 47 4 3" xfId="8191" xr:uid="{39049D97-2D09-4812-A959-5C9215D8CAB2}"/>
    <cellStyle name="Normal 47 5" xfId="968" xr:uid="{1A18AFF1-5985-439A-B32A-73F0A1DD70D4}"/>
    <cellStyle name="Normal 47 5 2" xfId="5456" xr:uid="{F681B5A3-5BB9-4C30-8036-6C61509AE4F7}"/>
    <cellStyle name="Normal 47 6" xfId="4426" xr:uid="{2077B3E7-FD49-4553-B8D2-29A278977FA7}"/>
    <cellStyle name="Normal 47 6 2" xfId="6468" xr:uid="{E0E5F5FB-6C9B-4694-A16E-64E2E293E8EE}"/>
    <cellStyle name="Normal 47 6 3" xfId="5932" xr:uid="{AF9BB5C2-B3B8-42B5-8DB0-81D53EB3EB7F}"/>
    <cellStyle name="Normal 47 7" xfId="4283" xr:uid="{9ACDB679-7E37-4C13-9F29-31E069610C2F}"/>
    <cellStyle name="Normal 47 8" xfId="4326" xr:uid="{7ABE2A8E-D0EB-4B3F-ADDD-2356B87F1DAC}"/>
    <cellStyle name="Normal 47 8 2" xfId="5814" xr:uid="{C636173F-E0AB-40F6-8FD1-94BCEF637D52}"/>
    <cellStyle name="Normal 48" xfId="333" xr:uid="{937E9D98-E5BF-4B38-8D4A-7C82B3DA7239}"/>
    <cellStyle name="Normal 48 2" xfId="534" xr:uid="{E5D7C51E-36FD-408C-A72D-22FC3B06C7A3}"/>
    <cellStyle name="Normal 48 2 2" xfId="3246" xr:uid="{02E490D0-D18F-4453-83F3-C72C6956E0C2}"/>
    <cellStyle name="Normal 48 2 2 2" xfId="5585" xr:uid="{028A8472-8968-4F71-B461-CB62A5642578}"/>
    <cellStyle name="Normal 48 2 3" xfId="5750" xr:uid="{7C17B569-D357-4D62-B556-D4D81EF6AD1A}"/>
    <cellStyle name="Normal 48 2 4" xfId="6197" xr:uid="{305718FA-2D31-4682-A546-73E70F9099D0}"/>
    <cellStyle name="Normal 48 3" xfId="1219" xr:uid="{3418F108-C1E0-4A62-B0AB-5066ADF24319}"/>
    <cellStyle name="Normal 48 4" xfId="5457" xr:uid="{7F325A7E-96CD-42EA-BDF6-AB399E358BD6}"/>
    <cellStyle name="Normal 48 5" xfId="4427" xr:uid="{7328AF76-4BEE-430D-B029-3BCD19317392}"/>
    <cellStyle name="Normal 48 6" xfId="4327" xr:uid="{80EB8B25-4968-493F-9894-2F4A54F2D5A7}"/>
    <cellStyle name="Normal 49" xfId="104" xr:uid="{D4C63FDC-ADD0-4877-B8EF-C75F386E196A}"/>
    <cellStyle name="Normal 49 2" xfId="1184" xr:uid="{857E6526-156A-4AB8-8DF5-5CCD5CA22587}"/>
    <cellStyle name="Normal 49 2 2" xfId="4082" xr:uid="{BAA2D9C9-4044-44B2-997F-B814BC0E08BB}"/>
    <cellStyle name="Normal 49 2 2 2" xfId="5176" xr:uid="{3E64464F-9ACD-4B8E-BF41-72735CC4EB79}"/>
    <cellStyle name="Normal 49 2 2 3" xfId="6027" xr:uid="{B769D64E-D91B-4382-8288-A0D8441051F3}"/>
    <cellStyle name="Normal 49 2 3" xfId="3247" xr:uid="{6BE76E70-AFD4-45BF-85BB-741B30D1678F}"/>
    <cellStyle name="Normal 49 2 4" xfId="8182" xr:uid="{BDACCFB4-5AA0-4D18-A0F5-D09ABB70A0A3}"/>
    <cellStyle name="Normal 49 3" xfId="1240" xr:uid="{900B990D-14E7-4713-964C-57CB309E639E}"/>
    <cellStyle name="Normal 49 3 2" xfId="3249" xr:uid="{BCC318AC-D378-4FBB-8F72-21E009699D9F}"/>
    <cellStyle name="Normal 49 3 3" xfId="3248" xr:uid="{623BFF70-CCD2-483A-BD0E-274352442F0E}"/>
    <cellStyle name="Normal 49 3 3 2" xfId="6043" xr:uid="{93876C41-0408-4670-AAF9-3EF534A1F645}"/>
    <cellStyle name="Normal 49 4" xfId="3250" xr:uid="{482C2ED8-26ED-4DA0-A1BB-92360E27961C}"/>
    <cellStyle name="Normal 49 4 2" xfId="3251" xr:uid="{437A9A1E-69C7-4B7C-A0EE-C7C298E92065}"/>
    <cellStyle name="Normal 49 4 3" xfId="4677" xr:uid="{B952B080-DCA9-48E0-ABCB-DAA9A64670CE}"/>
    <cellStyle name="Normal 49 5" xfId="3252" xr:uid="{47AC22F9-AB8E-448F-9F81-C3CBE7F2139C}"/>
    <cellStyle name="Normal 49 5 2" xfId="5458" xr:uid="{D4B7B51E-87A6-4AD1-95ED-23731EA6CDD2}"/>
    <cellStyle name="Normal 49 6" xfId="3253" xr:uid="{296F3563-D342-4FD1-8631-E0565F65D0AF}"/>
    <cellStyle name="Normal 49 6 2" xfId="6470" xr:uid="{7867C2DF-AF91-4417-80A4-5D7EF78CAE9F}"/>
    <cellStyle name="Normal 49 7" xfId="5644" xr:uid="{2A2FDB88-AA89-4927-9A8B-398DD1DF4C5C}"/>
    <cellStyle name="Normal 49 7 2" xfId="5751" xr:uid="{3A5264DC-7F2C-46C7-BDAB-D5F4A43E0A0C}"/>
    <cellStyle name="Normal 49 8" xfId="4328" xr:uid="{1829EAAD-5E8C-48A1-82DE-6793C3B9048D}"/>
    <cellStyle name="Normal 49 9" xfId="6228" xr:uid="{CF24B314-352B-4D50-9873-C90D8FA6D50B}"/>
    <cellStyle name="Normal 5" xfId="183" xr:uid="{861ABB7D-E169-49FF-80A7-61A0949C5B18}"/>
    <cellStyle name="Normal 5 10" xfId="1093" xr:uid="{68E4D502-A4FA-4CB8-B91C-1F3203DE5C67}"/>
    <cellStyle name="Normal 5 10 2" xfId="4065" xr:uid="{8A0DCE92-B032-44A2-82B5-54B8B79C8F24}"/>
    <cellStyle name="Normal 5 10 2 2" xfId="5657" xr:uid="{7D052A58-8429-4428-BB3F-6135BEDFE3D1}"/>
    <cellStyle name="Normal 5 10 3" xfId="3255" xr:uid="{4109FF8D-75CA-4B13-B45C-5CADFEA04953}"/>
    <cellStyle name="Normal 5 10 3 2" xfId="5983" xr:uid="{150E99D9-EC2C-4602-910D-D05058F479A2}"/>
    <cellStyle name="Normal 5 10 4" xfId="6481" xr:uid="{3E49EB68-8810-4640-8FE3-BB3D9C8DF71B}"/>
    <cellStyle name="Normal 5 11" xfId="1198" xr:uid="{58C9C5C4-D45D-493E-BE6C-BC7DF159EF49}"/>
    <cellStyle name="Normal 5 11 2" xfId="3257" xr:uid="{F7B9E5B5-884B-4656-AB12-0745C7322CDB}"/>
    <cellStyle name="Normal 5 11 2 2" xfId="5598" xr:uid="{9EBE9392-65A6-467A-BC17-F41A48297DF4}"/>
    <cellStyle name="Normal 5 11 3" xfId="4019" xr:uid="{90B320F3-D839-4F76-A1BF-FD93715BDBBB}"/>
    <cellStyle name="Normal 5 11 3 2" xfId="5752" xr:uid="{2865CB99-230C-4598-AF3D-FF66BE18667A}"/>
    <cellStyle name="Normal 5 11 4" xfId="3256" xr:uid="{EBC5AFCA-CBB4-4DD2-8109-CD32D522F836}"/>
    <cellStyle name="Normal 5 11 4 2" xfId="6030" xr:uid="{3EC70311-025E-478D-999C-DAA40C1058AE}"/>
    <cellStyle name="Normal 5 12" xfId="3258" xr:uid="{D6737067-5222-41D6-9486-FE52054D7409}"/>
    <cellStyle name="Normal 5 12 2" xfId="5632" xr:uid="{7225E21E-AE77-442A-ABE6-4017665A603D}"/>
    <cellStyle name="Normal 5 12 2 2" xfId="6707" xr:uid="{5B0B8C4C-D759-46E3-8E5E-526D701660EF}"/>
    <cellStyle name="Normal 5 12 3" xfId="5436" xr:uid="{6D5A704A-F250-4110-B87A-CDBA7FCD85DE}"/>
    <cellStyle name="Normal 5 13" xfId="3259" xr:uid="{CCF50CF1-00C5-47AE-A548-114288942324}"/>
    <cellStyle name="Normal 5 13 2" xfId="4395" xr:uid="{18B5948C-068F-46C2-B617-1C138F0E76A7}"/>
    <cellStyle name="Normal 5 14" xfId="3968" xr:uid="{EB81CCBE-28F6-4BFE-B862-29D87BE86223}"/>
    <cellStyle name="Normal 5 14 2" xfId="5609" xr:uid="{BDE5B64B-6B57-43DD-8875-7469E555CB09}"/>
    <cellStyle name="Normal 5 15" xfId="3254" xr:uid="{A2AAC537-DD25-440D-80FC-84D5AE74B48C}"/>
    <cellStyle name="Normal 5 16" xfId="4306" xr:uid="{F6F75837-460A-4276-8F30-E6BE516440AF}"/>
    <cellStyle name="Normal 5 2" xfId="652" xr:uid="{FC565EFA-6E6E-42B4-8519-FAE68E182AF8}"/>
    <cellStyle name="Normal 5 2 2" xfId="874" xr:uid="{50D612CF-583B-4703-9ECD-4B976ED6D7D9}"/>
    <cellStyle name="Normal 5 2 2 2" xfId="854" xr:uid="{ACF84088-4889-42FF-BCC7-3994563325C1}"/>
    <cellStyle name="Normal 5 2 2 2 2" xfId="800" xr:uid="{9ACCB72C-A6C0-4DC7-ACEA-3354E917D974}"/>
    <cellStyle name="Normal 5 2 2 2 2 2" xfId="700" xr:uid="{C9C581D6-DA47-4313-B585-BC40226CF655}"/>
    <cellStyle name="Normal 5 2 3" xfId="1082" xr:uid="{A143024C-6D5C-49EF-8E96-494F93CB9B17}"/>
    <cellStyle name="Normal 5 2 3 2" xfId="3260" xr:uid="{35B8A676-3835-47CA-B506-664ACD8BF43B}"/>
    <cellStyle name="Normal 5 2 3 2 2" xfId="5975" xr:uid="{AA2DB566-9DA4-4934-AC6B-39D3ABA084A7}"/>
    <cellStyle name="Normal 5 2 4" xfId="1488" xr:uid="{2F869777-9391-48E0-97FF-68FC30252076}"/>
    <cellStyle name="Normal 5 2 4 2" xfId="3261" xr:uid="{6C9C66BD-91B9-4431-ACAC-0C0EB1FE33FC}"/>
    <cellStyle name="Normal 5 2 4 2 2" xfId="6118" xr:uid="{C9E50BB6-B5B7-4B7E-A506-AAC3FD1AAD9B}"/>
    <cellStyle name="Normal 5 2 5" xfId="4234" xr:uid="{05AB4761-93D6-4011-B0FA-4035BC72C9C0}"/>
    <cellStyle name="Normal 5 2 5 2" xfId="5617" xr:uid="{DE498454-CDC6-4766-9AC9-AC6EEB2216C9}"/>
    <cellStyle name="Normal 5 2 5 3" xfId="5753" xr:uid="{E0985F25-FCBF-4350-8DB2-D00C22650233}"/>
    <cellStyle name="Normal 5 3" xfId="1022" xr:uid="{1786050A-CA9D-4F93-AA8A-9AE2AEAE8CF1}"/>
    <cellStyle name="Normal 5 3 2" xfId="648" xr:uid="{67AB1D62-11CD-4468-A839-FC8545A01A58}"/>
    <cellStyle name="Normal 5 3 3" xfId="1086" xr:uid="{793B4852-39C2-4224-B950-D0748AE16516}"/>
    <cellStyle name="Normal 5 3 3 2" xfId="3262" xr:uid="{09E8A4FA-184C-438F-AA68-DD2CA02BCFA6}"/>
    <cellStyle name="Normal 5 3 3 2 2" xfId="5976" xr:uid="{EDBE2925-EF8D-4CC5-BC3F-17B5DC4B0E9E}"/>
    <cellStyle name="Normal 5 3 4" xfId="3263" xr:uid="{80F6C24E-1154-4987-947D-50CAD6FAB884}"/>
    <cellStyle name="Normal 5 3 4 2" xfId="5115" xr:uid="{B5A52409-27DB-483F-97F5-760100A2BC05}"/>
    <cellStyle name="Normal 5 3 5" xfId="8132" xr:uid="{6F50CF90-FCFA-41CC-B02E-8CF1EDB6401A}"/>
    <cellStyle name="Normal 5 4" xfId="951" xr:uid="{EB7B5ECD-05BF-421D-981B-076599CFAAC6}"/>
    <cellStyle name="Normal 5 4 2" xfId="1094" xr:uid="{BAA6D2B1-7EBB-4CAE-AC73-3B6EC1327468}"/>
    <cellStyle name="Normal 5 5" xfId="897" xr:uid="{4869BD30-CC1B-43DA-BA13-30C9E5407C62}"/>
    <cellStyle name="Normal 5 6" xfId="917" xr:uid="{30C0CBB6-F4D2-48F1-A9F9-661B7E7C16B3}"/>
    <cellStyle name="Normal 5 7" xfId="940" xr:uid="{738BBBD6-7110-4D5B-B9A5-FE72B91815B3}"/>
    <cellStyle name="Normal 5 8" xfId="870" xr:uid="{91EF8D8D-4171-49D7-812F-47F240360AAA}"/>
    <cellStyle name="Normal 5 9" xfId="859" xr:uid="{4D30B593-D1E9-42B9-A6E7-641E7D1F11FA}"/>
    <cellStyle name="Normal 50" xfId="338" xr:uid="{FC5FFD1F-0032-441A-92E2-3670BCF7968B}"/>
    <cellStyle name="Normal 50 2" xfId="535" xr:uid="{EE6EF8C6-D950-499A-8546-68969ECFA22B}"/>
    <cellStyle name="Normal 50 2 2" xfId="4974" xr:uid="{DD59E792-2729-4224-9D2B-04B77525E0E5}"/>
    <cellStyle name="Normal 50 3" xfId="1222" xr:uid="{50854193-3DD6-49C9-9BF8-85814353B0ED}"/>
    <cellStyle name="Normal 50 3 2" xfId="4147" xr:uid="{8EDD2F97-6188-413E-B210-5E9C1D50E8A2}"/>
    <cellStyle name="Normal 50 3 2 2" xfId="4842" xr:uid="{FB75939E-F7EC-4FCB-9135-A19C5400505A}"/>
    <cellStyle name="Normal 50 3 2 3" xfId="6757" xr:uid="{5BE056AC-C09B-4206-997E-EF236217363D}"/>
    <cellStyle name="Normal 50 3 2 3 2" xfId="7833" xr:uid="{8C2656A1-860B-412D-9A78-2D4447418B22}"/>
    <cellStyle name="Normal 50 3 2 3 2 2" xfId="10308" xr:uid="{1C487EAF-2944-4CB2-A3E8-E314279372D8}"/>
    <cellStyle name="Normal 50 3 2 3 2 2 2" xfId="14182" xr:uid="{4D3E7A08-27D5-4C4E-9EF8-34AE2F934A1F}"/>
    <cellStyle name="Normal 50 3 2 3 2 3" xfId="12477" xr:uid="{C109F023-6576-4ABC-AD89-5F8CFBDD6B3B}"/>
    <cellStyle name="Normal 50 3 2 3 3" xfId="9459" xr:uid="{FE016947-D937-4081-8A0D-E075F1F8053A}"/>
    <cellStyle name="Normal 50 3 2 3 3 2" xfId="13338" xr:uid="{8A8F100D-481F-42FD-AB03-F8714E258417}"/>
    <cellStyle name="Normal 50 3 2 3 4" xfId="11633" xr:uid="{EADFC4C9-5A61-437D-A281-25ECC3F7FFDB}"/>
    <cellStyle name="Normal 50 3 2 4" xfId="7349" xr:uid="{C686A205-E495-41CB-8D1F-9FA13A0D8D82}"/>
    <cellStyle name="Normal 50 3 2 4 2" xfId="9824" xr:uid="{C8F29E93-2CA9-4114-A141-8EC4065F5B7C}"/>
    <cellStyle name="Normal 50 3 2 4 2 2" xfId="13698" xr:uid="{3F07F651-60B9-4E15-818A-FDC234C793B7}"/>
    <cellStyle name="Normal 50 3 2 4 3" xfId="11993" xr:uid="{DDE129A9-54A1-4063-A50D-3621AD9B79D1}"/>
    <cellStyle name="Normal 50 3 2 5" xfId="7920" xr:uid="{B1ACDD84-8181-4093-8285-8628668F82E1}"/>
    <cellStyle name="Normal 50 3 2 5 2" xfId="12521" xr:uid="{96873877-C004-4F3B-AB04-F4E5ED463671}"/>
    <cellStyle name="Normal 50 3 2 6" xfId="11149" xr:uid="{4AFE965E-1BB4-45E2-BCE6-9CB20AB8EE3D}"/>
    <cellStyle name="Normal 50 3 3" xfId="6485" xr:uid="{2423D412-E45C-4FD2-BA57-22E8494C3F28}"/>
    <cellStyle name="Normal 50 3 4" xfId="8193" xr:uid="{5603535F-973D-4B7B-9B72-45B0F843E1DA}"/>
    <cellStyle name="Normal 50 4" xfId="3264" xr:uid="{492AA914-7FC2-4E46-AF5D-CB3ADBA7037A}"/>
    <cellStyle name="Normal 50 4 2" xfId="4288" xr:uid="{D0B76D32-EB2E-4683-B83D-9A9EE104DA38}"/>
    <cellStyle name="Normal 50 5" xfId="5423" xr:uid="{4B24F5F3-A0B2-430A-9EB7-A69E7397B524}"/>
    <cellStyle name="Normal 50 6" xfId="4428" xr:uid="{CCD9867E-5D9A-4870-BB34-F2D4485AD98E}"/>
    <cellStyle name="Normal 51" xfId="345" xr:uid="{553FF580-B3D7-4E67-AE58-A6896C88353E}"/>
    <cellStyle name="Normal 51 2" xfId="536" xr:uid="{85234672-204B-4FA5-A596-67A9CC6BE3D0}"/>
    <cellStyle name="Normal 51 2 2" xfId="4975" xr:uid="{FB68994A-0979-4ADF-BE9A-061B6F82F4D8}"/>
    <cellStyle name="Normal 51 3" xfId="1268" xr:uid="{C48CCEAF-C539-49BC-8324-ECE6A00782D4}"/>
    <cellStyle name="Normal 51 3 2" xfId="4848" xr:uid="{38308837-6164-4640-A78D-23355298F023}"/>
    <cellStyle name="Normal 51 3 3" xfId="6486" xr:uid="{BD7521F1-1B6E-439A-B125-99B7D1CD9288}"/>
    <cellStyle name="Normal 51 3 4" xfId="8201" xr:uid="{33DE46BB-9D0F-40F3-A77A-4B7A05091B12}"/>
    <cellStyle name="Normal 51 4" xfId="3265" xr:uid="{32139384-E4DB-4206-A404-CD5D806E0027}"/>
    <cellStyle name="Normal 51 4 2" xfId="5459" xr:uid="{C54639CD-D8C2-4719-8C58-FF00935F6854}"/>
    <cellStyle name="Normal 51 4 3" xfId="5754" xr:uid="{BFEAA273-775B-4665-8B7D-C69E1E4F0980}"/>
    <cellStyle name="Normal 51 5" xfId="4429" xr:uid="{28524483-EFE8-4850-AC5A-214581A1DA42}"/>
    <cellStyle name="Normal 51 5 2" xfId="6471" xr:uid="{2588035F-646A-4F77-8807-F51A36E4CF45}"/>
    <cellStyle name="Normal 51 5 3" xfId="6147" xr:uid="{F730BDEC-BED7-43F3-92AB-258D6C5B510A}"/>
    <cellStyle name="Normal 51 6" xfId="4329" xr:uid="{27D8C0D4-0ABD-438D-8D8A-E3599555CF42}"/>
    <cellStyle name="Normal 51 6 2" xfId="5815" xr:uid="{04F0A43E-4396-4C71-AE87-ED5038B001E3}"/>
    <cellStyle name="Normal 52" xfId="86" xr:uid="{8EF6B3AC-730C-4DD8-B7A5-99999EDABC26}"/>
    <cellStyle name="Normal 52 2" xfId="537" xr:uid="{4E47377D-B547-4FCE-A243-0A2D40D19F9A}"/>
    <cellStyle name="Normal 52 2 2" xfId="4976" xr:uid="{3C496FEF-0BCC-4553-BC5D-F1A1760FF49A}"/>
    <cellStyle name="Normal 52 3" xfId="756" xr:uid="{B073C48E-CDAF-4FFB-8C62-F7F90A5D1B33}"/>
    <cellStyle name="Normal 52 3 2" xfId="1269" xr:uid="{D5459146-9C8B-4AF6-93E1-B80E5514B818}"/>
    <cellStyle name="Normal 52 3 2 2" xfId="4717" xr:uid="{C21D2F4B-DF27-4659-B650-D1799CB3ED09}"/>
    <cellStyle name="Normal 52 3 3" xfId="1805" xr:uid="{D9751B5A-97EA-40AC-AC8C-61AFC3655651}"/>
    <cellStyle name="Normal 52 3 3 2" xfId="6487" xr:uid="{D00C59CC-E849-4D71-A98B-D060BB2D2F6D}"/>
    <cellStyle name="Normal 52 4" xfId="3266" xr:uid="{FD49EC82-5F23-4FF8-A1E0-0248ED57343D}"/>
    <cellStyle name="Normal 52 4 2" xfId="5460" xr:uid="{55FA6CEC-D988-4D42-98E3-49F62E9E49AD}"/>
    <cellStyle name="Normal 52 5" xfId="4430" xr:uid="{66F521B4-613A-41F2-9DC0-B1067FA096B7}"/>
    <cellStyle name="Normal 52 5 2" xfId="6472" xr:uid="{8DCA919F-1370-4F4C-8BF0-633DCA7FE28F}"/>
    <cellStyle name="Normal 52 5 3" xfId="5755" xr:uid="{667A54A2-D6FB-4868-89F8-09383DF6B436}"/>
    <cellStyle name="Normal 52 6" xfId="4330" xr:uid="{894BEC56-EE13-4D44-BE44-B5C92278D26A}"/>
    <cellStyle name="Normal 52 6 2" xfId="5816" xr:uid="{6720A36F-B8A4-4DA3-B8BE-FFDA75591477}"/>
    <cellStyle name="Normal 53" xfId="351" xr:uid="{5932738B-4F13-4B18-85AC-CCBDE4FD791A}"/>
    <cellStyle name="Normal 53 10" xfId="3267" xr:uid="{343F098A-63FE-41D9-B603-6DA21BC00EEF}"/>
    <cellStyle name="Normal 53 11" xfId="3268" xr:uid="{F7E68783-8D81-40F1-A75E-FF273869A564}"/>
    <cellStyle name="Normal 53 12" xfId="3269" xr:uid="{ED831113-1D8E-4BB1-A86F-4935CDE77DF0}"/>
    <cellStyle name="Normal 53 13" xfId="3270" xr:uid="{2E6D5C46-28FD-446C-A344-0AC1CA849D66}"/>
    <cellStyle name="Normal 53 13 2" xfId="5870" xr:uid="{87165E45-68A0-4D87-9A80-3949CF5E4813}"/>
    <cellStyle name="Normal 53 13 3" xfId="5692" xr:uid="{1224924C-0532-4F40-B159-11914173D8BB}"/>
    <cellStyle name="Normal 53 14" xfId="3271" xr:uid="{B740BDF5-D345-4EB6-A1B8-68FBF2940A68}"/>
    <cellStyle name="Normal 53 15" xfId="3272" xr:uid="{83A4412D-3870-43D5-B95C-0C7F5457D457}"/>
    <cellStyle name="Normal 53 16" xfId="3273" xr:uid="{448EEF4A-524F-4662-9696-2BDCD2A53C98}"/>
    <cellStyle name="Normal 53 17" xfId="5608" xr:uid="{05FF5A72-B0E2-4AC8-97F5-23FD4FAD6DB4}"/>
    <cellStyle name="Normal 53 17 2" xfId="5592" xr:uid="{78F589BB-88B1-4DDB-962F-877CD777449C}"/>
    <cellStyle name="Normal 53 17 3" xfId="5756" xr:uid="{2F266AAA-7DA5-489C-8449-EF42B90ABF6B}"/>
    <cellStyle name="Normal 53 18" xfId="5626" xr:uid="{D39931E0-79B5-4A4F-8640-3CCFF02FF42F}"/>
    <cellStyle name="Normal 53 2" xfId="538" xr:uid="{21BF79AB-C0CA-4995-A2F3-93E12FB6D443}"/>
    <cellStyle name="Normal 53 2 2" xfId="3275" xr:uid="{70FD9317-EEC3-47A9-8546-90DE596EC0F3}"/>
    <cellStyle name="Normal 53 2 2 2" xfId="5656" xr:uid="{64F4E5BA-C3DE-4EFC-A6BC-9C6E57B0B9F5}"/>
    <cellStyle name="Normal 53 2 3" xfId="3274" xr:uid="{C0FD03B2-E877-4E3F-9FB4-52F1C50AC3D2}"/>
    <cellStyle name="Normal 53 2 3 2" xfId="5757" xr:uid="{5831B498-3B87-443A-87E5-14E36D0C28AE}"/>
    <cellStyle name="Normal 53 2 4" xfId="5817" xr:uid="{40CFC092-FC4F-4231-8A9F-1DD1E341CCF1}"/>
    <cellStyle name="Normal 53 3" xfId="1270" xr:uid="{B4BE755B-CFAD-486E-ABCC-F27DED86141C}"/>
    <cellStyle name="Normal 53 3 2" xfId="3276" xr:uid="{9DAC61D2-9D5F-4A4C-ABCE-A817A3C6C71C}"/>
    <cellStyle name="Normal 53 3 2 2" xfId="5616" xr:uid="{C6B9EE5A-7AD2-4200-9610-9384CB1E6957}"/>
    <cellStyle name="Normal 53 3 3" xfId="5758" xr:uid="{B0DCD824-27AC-4E34-A103-DB156A2C96EE}"/>
    <cellStyle name="Normal 53 3 4" xfId="6488" xr:uid="{E9085183-0651-41B3-B357-D0E4B171E993}"/>
    <cellStyle name="Normal 53 4" xfId="3277" xr:uid="{393072FB-6694-4F7A-B3EB-D4FD6EC85170}"/>
    <cellStyle name="Normal 53 4 2" xfId="3278" xr:uid="{64A4B4B0-5FCE-4A39-95C0-0C0EB04ACD9E}"/>
    <cellStyle name="Normal 53 4 3" xfId="5461" xr:uid="{01DA7FE9-C11B-426E-B6A8-32C64717EEA7}"/>
    <cellStyle name="Normal 53 5" xfId="3279" xr:uid="{E5465BA9-434E-412F-AB04-D0FE9C119D73}"/>
    <cellStyle name="Normal 53 5 2" xfId="5584" xr:uid="{62770C5F-2572-48D0-9B42-A407B453CDEB}"/>
    <cellStyle name="Normal 53 5 3" xfId="4471" xr:uid="{778B382F-E619-45D6-BA62-A58281596291}"/>
    <cellStyle name="Normal 53 6" xfId="3280" xr:uid="{F09298E0-4A04-467E-A5EA-801203E85E58}"/>
    <cellStyle name="Normal 53 7" xfId="3281" xr:uid="{7CAC74A6-D59D-4527-B50C-7CAEC40DFC4D}"/>
    <cellStyle name="Normal 53 8" xfId="3282" xr:uid="{0D779E0A-5BE0-40B5-A7DE-F1F3BC2F3ABD}"/>
    <cellStyle name="Normal 53 9" xfId="3283" xr:uid="{383BBB21-E58F-4A74-AB70-9D502D6FA9F4}"/>
    <cellStyle name="Normal 54" xfId="352" xr:uid="{43E8BFE9-B305-43B0-AA50-C0E2C53B0650}"/>
    <cellStyle name="Normal 54 2" xfId="539" xr:uid="{75B8A10D-B186-4005-B262-852BD6F343C7}"/>
    <cellStyle name="Normal 54 2 2" xfId="3285" xr:uid="{4B549B4E-E5D3-41C5-88BC-5C952B00B59C}"/>
    <cellStyle name="Normal 54 2 2 2" xfId="5615" xr:uid="{E08CF465-E12A-4999-97CB-D05DD2487107}"/>
    <cellStyle name="Normal 54 2 3" xfId="3284" xr:uid="{C682F86A-6EAE-4E6C-9293-773D482155C6}"/>
    <cellStyle name="Normal 54 2 3 2" xfId="6123" xr:uid="{9186D148-6DE8-46EC-B1E3-2BD8CD5E6F38}"/>
    <cellStyle name="Normal 54 2 4" xfId="5818" xr:uid="{A691FEB0-901B-4D5E-9185-6D4DFE5B21F1}"/>
    <cellStyle name="Normal 54 3" xfId="1271" xr:uid="{B7E81A83-898C-4635-AA6F-052C48D5F6F1}"/>
    <cellStyle name="Normal 54 3 2" xfId="3286" xr:uid="{756703BF-690B-4838-9D5F-B02AC0D4FE8E}"/>
    <cellStyle name="Normal 54 3 3" xfId="6489" xr:uid="{356BE42D-8E4A-426C-A96D-389FB4BDF0D1}"/>
    <cellStyle name="Normal 54 4" xfId="3287" xr:uid="{7BF5A830-E633-4D70-9F13-1F957302D956}"/>
    <cellStyle name="Normal 54 4 2" xfId="3288" xr:uid="{7B0A93AD-7824-4D30-9B82-CE294B36ADF8}"/>
    <cellStyle name="Normal 54 4 3" xfId="5462" xr:uid="{FB253167-0AE1-4D35-8F6A-BB406819B855}"/>
    <cellStyle name="Normal 54 5" xfId="3289" xr:uid="{9EF620FA-A28A-46B8-9852-6A790FAE179B}"/>
    <cellStyle name="Normal 54 5 2" xfId="4472" xr:uid="{8798D2A1-7038-45F8-B466-8DAEEE677917}"/>
    <cellStyle name="Normal 54 6" xfId="3290" xr:uid="{FC8B30A4-7FC4-4124-A0E6-030DCFDA1243}"/>
    <cellStyle name="Normal 54 7" xfId="4331" xr:uid="{7ADBBAB5-656C-48DE-96EA-AE8235F974C1}"/>
    <cellStyle name="Normal 54 7 2" xfId="5759" xr:uid="{1F90D5B2-3D7C-471F-A100-AD81EF94DA51}"/>
    <cellStyle name="Normal 55" xfId="353" xr:uid="{3F40A1AF-3E79-414F-8E96-A8DA7F50CD42}"/>
    <cellStyle name="Normal 55 10" xfId="3292" xr:uid="{2D439B1A-5917-4695-9A75-1C432BCAFA6A}"/>
    <cellStyle name="Normal 55 11" xfId="3293" xr:uid="{261C56D3-620D-4B36-8345-CD96B9FCE69F}"/>
    <cellStyle name="Normal 55 12" xfId="3294" xr:uid="{48CD8A1A-7FCA-4BAA-9855-C9FE0D335727}"/>
    <cellStyle name="Normal 55 13" xfId="3295" xr:uid="{96C635F3-80CF-4B0F-8145-50E5522A4281}"/>
    <cellStyle name="Normal 55 13 2" xfId="5871" xr:uid="{D272EBCB-1F93-41BF-AF26-B2CAB1FE8789}"/>
    <cellStyle name="Normal 55 13 3" xfId="5693" xr:uid="{7C8EB65A-A723-40EE-9E52-D49062D7B074}"/>
    <cellStyle name="Normal 55 14" xfId="3296" xr:uid="{98B71515-8DAE-43D8-BE5F-EB60EADA92D7}"/>
    <cellStyle name="Normal 55 15" xfId="3297" xr:uid="{ED68F48A-573C-480E-AE23-5F1657DB4143}"/>
    <cellStyle name="Normal 55 16" xfId="3298" xr:uid="{91BEA7CB-6D40-408A-A559-5150E7326F77}"/>
    <cellStyle name="Normal 55 17" xfId="3291" xr:uid="{A939C099-DF0F-4DBD-828F-496581A2D6EB}"/>
    <cellStyle name="Normal 55 17 2" xfId="5589" xr:uid="{4F5A48CE-470E-47D2-A7B0-3786C9F966B6}"/>
    <cellStyle name="Normal 55 18" xfId="5583" xr:uid="{28475FBC-543A-43DC-B35F-78273C2C22E1}"/>
    <cellStyle name="Normal 55 19" xfId="5672" xr:uid="{A4F528A4-054E-45B1-8EA6-7266E66141BD}"/>
    <cellStyle name="Normal 55 2" xfId="540" xr:uid="{07455535-5EF8-43C2-BAC4-6B59C79CCC7F}"/>
    <cellStyle name="Normal 55 2 2" xfId="3300" xr:uid="{0B7ACB1D-15A9-42EA-927B-241D3236827A}"/>
    <cellStyle name="Normal 55 2 3" xfId="3299" xr:uid="{DF8AFD16-25AD-4D02-A712-A05ED8620864}"/>
    <cellStyle name="Normal 55 2 3 2" xfId="5607" xr:uid="{3602BEB9-C639-444F-91F2-A821BE030ACC}"/>
    <cellStyle name="Normal 55 2 4" xfId="5819" xr:uid="{7BB2EEC0-7668-4F14-AFBE-B72812DDD0C1}"/>
    <cellStyle name="Normal 55 3" xfId="3301" xr:uid="{F80D38EE-A45F-4063-824B-03857F12945C}"/>
    <cellStyle name="Normal 55 3 2" xfId="3302" xr:uid="{8AD427CC-68A3-4B0F-B3D5-8112F9C002C0}"/>
    <cellStyle name="Normal 55 3 2 2" xfId="5591" xr:uid="{1A9200B7-AE92-4204-B1B1-55A7634A864F}"/>
    <cellStyle name="Normal 55 3 3" xfId="4850" xr:uid="{B023B23B-3D60-4BD2-8965-93F97751B0A4}"/>
    <cellStyle name="Normal 55 3 3 2" xfId="5760" xr:uid="{25AFC55D-EEF2-4710-9FA9-AB8AF7DC6DEA}"/>
    <cellStyle name="Normal 55 3 4" xfId="6670" xr:uid="{3E05033E-F69A-460D-A871-608B7C3F3CE0}"/>
    <cellStyle name="Normal 55 3 5" xfId="8808" xr:uid="{BB33D7B4-F5DC-47D6-BC7E-20441E465E6F}"/>
    <cellStyle name="Normal 55 4" xfId="3303" xr:uid="{9BFA7265-825B-408B-A5F9-353F5D113F99}"/>
    <cellStyle name="Normal 55 4 2" xfId="3304" xr:uid="{364ED0DA-E7D8-43F4-B190-3ABF2F6A7834}"/>
    <cellStyle name="Normal 55 4 3" xfId="3305" xr:uid="{69FE6CF7-DA16-4ED5-BC62-5FA43836A6DA}"/>
    <cellStyle name="Normal 55 5" xfId="3306" xr:uid="{C47B589B-9F2D-4DC6-9A67-23E6811C69FF}"/>
    <cellStyle name="Normal 55 5 2" xfId="5655" xr:uid="{8F9A6A12-8EBD-49C9-BDE9-4D8D4531B49B}"/>
    <cellStyle name="Normal 55 5 3" xfId="4473" xr:uid="{D7B1EB2F-E227-4F8A-BAD6-AB6D53C0AB24}"/>
    <cellStyle name="Normal 55 6" xfId="3307" xr:uid="{4846937D-3ACA-45F7-8478-F6C612E09B12}"/>
    <cellStyle name="Normal 55 7" xfId="3308" xr:uid="{96AA560F-CED6-48A0-BBB4-03212AF2DE54}"/>
    <cellStyle name="Normal 55 8" xfId="3309" xr:uid="{349A9E76-66CB-4ADF-BBAC-361BB87C0E06}"/>
    <cellStyle name="Normal 55 9" xfId="3310" xr:uid="{277C5C59-5F2C-474E-ACB1-7E638AC4CE24}"/>
    <cellStyle name="Normal 55 9 2" xfId="4285" xr:uid="{E127FD7E-D0B4-4B19-A4CC-CA447FCCF0B1}"/>
    <cellStyle name="Normal 56" xfId="355" xr:uid="{2507A17B-D597-4D9D-AC8F-91236963F88D}"/>
    <cellStyle name="Normal 56 10" xfId="3312" xr:uid="{1FB901F3-D82A-49E6-A932-6CC151B7B717}"/>
    <cellStyle name="Normal 56 11" xfId="3313" xr:uid="{FD5048EE-580A-48A2-AE50-B52C76FE5364}"/>
    <cellStyle name="Normal 56 12" xfId="3314" xr:uid="{5BCA14C9-F78B-4FC3-9019-F17C55BF3F3F}"/>
    <cellStyle name="Normal 56 13" xfId="3315" xr:uid="{0891C7DA-3EEE-4257-9570-45748FA058CD}"/>
    <cellStyle name="Normal 56 13 2" xfId="5872" xr:uid="{1AA4C43C-F2F1-47D9-9BD4-ECF44735927D}"/>
    <cellStyle name="Normal 56 13 3" xfId="5694" xr:uid="{BE3C41B0-8B82-41E2-938E-A109B95F84D1}"/>
    <cellStyle name="Normal 56 14" xfId="3316" xr:uid="{4F2F0860-1D8C-4419-8BAD-27ED66448C78}"/>
    <cellStyle name="Normal 56 15" xfId="3317" xr:uid="{B863E00A-B77B-459F-86D8-E8CC295D6E99}"/>
    <cellStyle name="Normal 56 16" xfId="3318" xr:uid="{7958E166-0FFE-4E55-BB79-1CB84EAA57C4}"/>
    <cellStyle name="Normal 56 17" xfId="3311" xr:uid="{4F61BF41-91E0-4ADB-958D-D7F8DAF445C7}"/>
    <cellStyle name="Normal 56 17 2" xfId="5507" xr:uid="{EF92F609-1468-48DE-87CA-1391EB0FD0C7}"/>
    <cellStyle name="Normal 56 17 3" xfId="5761" xr:uid="{F1C13CBF-670A-42D8-898C-D05CD8E584C8}"/>
    <cellStyle name="Normal 56 18" xfId="5671" xr:uid="{3084C3BE-DBD3-425E-AD92-40D0AC76644A}"/>
    <cellStyle name="Normal 56 19" xfId="5643" xr:uid="{AD078873-D45A-4F10-B19F-94F71B951F46}"/>
    <cellStyle name="Normal 56 2" xfId="541" xr:uid="{F404B08C-DF86-49C1-A331-E3E311ACF6F5}"/>
    <cellStyle name="Normal 56 2 2" xfId="3320" xr:uid="{32656D16-4E38-4DEF-B527-A9AE562C03E9}"/>
    <cellStyle name="Normal 56 2 3" xfId="3319" xr:uid="{A16CC8F6-13DE-4C2F-AF2E-103E65164251}"/>
    <cellStyle name="Normal 56 2 3 2" xfId="5606" xr:uid="{FA10E5D9-9510-40DB-8962-9B1C5D99ED3B}"/>
    <cellStyle name="Normal 56 2 4" xfId="5820" xr:uid="{3CD01953-A2B4-4F87-B64E-88230AB15382}"/>
    <cellStyle name="Normal 56 3" xfId="3321" xr:uid="{E5DB638B-B00F-4048-896C-AF2D8C4DCA84}"/>
    <cellStyle name="Normal 56 3 2" xfId="3322" xr:uid="{2845015D-8762-4E3F-AC7E-FFB6224DCE52}"/>
    <cellStyle name="Normal 56 3 2 2" xfId="5654" xr:uid="{6126DCBF-EDB7-4B15-B51D-8F5AFE3CD56D}"/>
    <cellStyle name="Normal 56 3 3" xfId="4852" xr:uid="{21C9CCF1-FD90-4177-8B5D-581AB08CEFDA}"/>
    <cellStyle name="Normal 56 3 3 2" xfId="5762" xr:uid="{4A947849-76E7-449E-9633-E0F5BC1139E0}"/>
    <cellStyle name="Normal 56 3 4" xfId="6671" xr:uid="{1D801B00-0BF8-4E1F-B31E-AD5B888830C4}"/>
    <cellStyle name="Normal 56 3 5" xfId="8809" xr:uid="{188EDDDD-C0EF-4892-93F8-EBCE557D0D86}"/>
    <cellStyle name="Normal 56 4" xfId="3323" xr:uid="{5BBA22F1-DB60-4A39-8CFF-83114BC112CD}"/>
    <cellStyle name="Normal 56 4 2" xfId="3324" xr:uid="{FC9ECA51-EE32-4843-96A9-3B6E43594C0F}"/>
    <cellStyle name="Normal 56 4 3" xfId="3325" xr:uid="{5332270F-160D-4B1C-9950-BAC0BB70E7B5}"/>
    <cellStyle name="Normal 56 5" xfId="3326" xr:uid="{7CB191F7-BC55-419C-8AC6-A7BEEA590D08}"/>
    <cellStyle name="Normal 56 5 2" xfId="5639" xr:uid="{7E0077B6-EAB9-4549-9253-261A68ADBA56}"/>
    <cellStyle name="Normal 56 5 3" xfId="4474" xr:uid="{41CF5BD7-22B4-408E-8292-53723590658E}"/>
    <cellStyle name="Normal 56 6" xfId="3327" xr:uid="{CAB12DB3-9BCD-4425-B653-D1A6CCCB4AA4}"/>
    <cellStyle name="Normal 56 7" xfId="3328" xr:uid="{3CB5FEFF-2927-4C3F-AAD4-5CE1FAEBDD0B}"/>
    <cellStyle name="Normal 56 8" xfId="3329" xr:uid="{C05DE450-4A91-4BF4-B39D-C11537FDF2D3}"/>
    <cellStyle name="Normal 56 9" xfId="3330" xr:uid="{320C79B3-D7D2-47E3-B816-0DE8E69FA2A9}"/>
    <cellStyle name="Normal 57" xfId="116" xr:uid="{9DC33209-E164-4615-A166-A5A6E24B1A55}"/>
    <cellStyle name="Normal 57 10" xfId="3332" xr:uid="{0FB2E95C-0EEE-46AC-9B5A-1334FB659515}"/>
    <cellStyle name="Normal 57 11" xfId="3333" xr:uid="{71446E8A-F64E-436D-A058-58F1A38E86EB}"/>
    <cellStyle name="Normal 57 12" xfId="3334" xr:uid="{7F416DC0-32C9-43EE-BB0F-E8D3D5C59DF6}"/>
    <cellStyle name="Normal 57 12 2" xfId="5873" xr:uid="{0EE64427-322A-4842-8450-03C300F843E0}"/>
    <cellStyle name="Normal 57 12 3" xfId="5695" xr:uid="{FB61F2F7-FF7C-4226-AFF2-CB586394CED8}"/>
    <cellStyle name="Normal 57 13" xfId="3335" xr:uid="{BA75C5DB-B1C5-4DD7-AB0D-89941105E0C3}"/>
    <cellStyle name="Normal 57 14" xfId="3336" xr:uid="{0B460130-CAA9-4739-BBAB-86C6B18D6E6E}"/>
    <cellStyle name="Normal 57 15" xfId="3337" xr:uid="{C97C9052-F7D6-4FBF-BC9B-9B9CF40544E7}"/>
    <cellStyle name="Normal 57 16" xfId="3331" xr:uid="{5BDB663D-3CAE-4A33-9BA1-F20F4E079C8B}"/>
    <cellStyle name="Normal 57 16 2" xfId="5649" xr:uid="{74AF77C1-1680-45E8-8489-49CB81E7CBAC}"/>
    <cellStyle name="Normal 57 16 3" xfId="5763" xr:uid="{E1EEFA7D-ACB0-4A92-9D33-1212BDCEA167}"/>
    <cellStyle name="Normal 57 17" xfId="5660" xr:uid="{928A6B30-8C9E-43F6-9838-20F375A5D213}"/>
    <cellStyle name="Normal 57 18" xfId="5631" xr:uid="{D5928121-AE38-430C-A001-136D3A3A9375}"/>
    <cellStyle name="Normal 57 2" xfId="542" xr:uid="{F2AE489A-93B1-4878-8449-59F356D39616}"/>
    <cellStyle name="Normal 57 2 2" xfId="3339" xr:uid="{FD9D30D6-166B-478A-A5D2-1A38047745D5}"/>
    <cellStyle name="Normal 57 2 2 2" xfId="5579" xr:uid="{B577D999-5F4D-4E78-83E6-9B53EB92A247}"/>
    <cellStyle name="Normal 57 2 2 2 2" xfId="6675" xr:uid="{AA8F050D-7D37-4915-82D2-C3D17319E1BC}"/>
    <cellStyle name="Normal 57 2 2 3" xfId="4977" xr:uid="{226C3D3F-D31B-4EF2-A23D-342103F21CC7}"/>
    <cellStyle name="Normal 57 2 2 4" xfId="8810" xr:uid="{DB7370BA-784D-416D-8C79-95E9A155BFC7}"/>
    <cellStyle name="Normal 57 2 3" xfId="3340" xr:uid="{7403AB18-E722-4FCA-99A6-82B3FA611D2A}"/>
    <cellStyle name="Normal 57 2 3 2" xfId="5594" xr:uid="{17D7A242-10B1-45DC-A4F4-867CE5FA46F0}"/>
    <cellStyle name="Normal 57 2 4" xfId="3338" xr:uid="{CEFD76D3-E58B-423B-BC79-27A49E8BC369}"/>
    <cellStyle name="Normal 57 3" xfId="564" xr:uid="{87390A22-2C5A-4A12-B20F-9068987678E0}"/>
    <cellStyle name="Normal 57 3 2" xfId="3342" xr:uid="{AB9E92FC-DDD5-41D9-977E-846426C68F8B}"/>
    <cellStyle name="Normal 57 3 2 2" xfId="4988" xr:uid="{5E40ECF3-823B-4C8C-A9A3-F5625FB50D91}"/>
    <cellStyle name="Normal 57 3 2 3" xfId="8811" xr:uid="{1E4E1014-C66C-440C-A92B-051AE676D1E7}"/>
    <cellStyle name="Normal 57 3 3" xfId="3343" xr:uid="{A9E630E9-B1F1-49E6-B0EE-F24E2D898A54}"/>
    <cellStyle name="Normal 57 3 3 2" xfId="5670" xr:uid="{8F6DD26D-1BF7-4D0D-B286-F9EB91EC4152}"/>
    <cellStyle name="Normal 57 3 4" xfId="3341" xr:uid="{C8361EB3-9109-4236-B990-1EB20E9510EC}"/>
    <cellStyle name="Normal 57 3 4 2" xfId="5764" xr:uid="{66CD3EB6-FFA2-4A78-BA3F-3A428CE7407B}"/>
    <cellStyle name="Normal 57 4" xfId="3344" xr:uid="{50C61C0C-C1EC-4538-BFCD-F040C4EC418B}"/>
    <cellStyle name="Normal 57 4 2" xfId="3345" xr:uid="{EFFEB999-2285-4F21-A86A-8FD36A033720}"/>
    <cellStyle name="Normal 57 4 2 2" xfId="5642" xr:uid="{15C3F991-EA30-47D6-AD2D-B9D04A25F24F}"/>
    <cellStyle name="Normal 57 4 3" xfId="3346" xr:uid="{7116523A-BE00-4C3C-9903-B1294EC19612}"/>
    <cellStyle name="Normal 57 4 4" xfId="4686" xr:uid="{D9D76558-DE1A-48E9-B73B-7ECBC523F577}"/>
    <cellStyle name="Normal 57 4 5" xfId="8812" xr:uid="{B95C2C96-D047-45D9-88E3-0674A5012C1C}"/>
    <cellStyle name="Normal 57 5" xfId="3347" xr:uid="{EE7EA551-A0A7-49A5-8DEE-56735B51276C}"/>
    <cellStyle name="Normal 57 5 2" xfId="5463" xr:uid="{ED39CED1-3059-4E0E-A1C0-A88D2E95900A}"/>
    <cellStyle name="Normal 57 6" xfId="3348" xr:uid="{15862BF6-2E2B-4E25-AB96-FB6EA4E69E2A}"/>
    <cellStyle name="Normal 57 6 2" xfId="5653" xr:uid="{FDABD622-034C-4D22-873A-46C9B388D148}"/>
    <cellStyle name="Normal 57 6 2 2" xfId="6474" xr:uid="{76CBCB73-2BB9-49A0-867C-6FAE8F833D49}"/>
    <cellStyle name="Normal 57 6 3" xfId="4475" xr:uid="{401121E1-27D4-44AB-B98E-FF082698A1A5}"/>
    <cellStyle name="Normal 57 7" xfId="3349" xr:uid="{E0482651-D4CB-4CB7-8355-B538273B2CB9}"/>
    <cellStyle name="Normal 57 8" xfId="3350" xr:uid="{F728F0FA-4CEC-4A96-BDE6-5A90A6F67EA2}"/>
    <cellStyle name="Normal 57 9" xfId="3351" xr:uid="{DC9C1835-390B-4864-A422-D8A0C27E1C0F}"/>
    <cellStyle name="Normal 58" xfId="363" xr:uid="{B146D5AC-476F-4AC8-88A0-9A5AB2E391C6}"/>
    <cellStyle name="Normal 58 10" xfId="3353" xr:uid="{D8B71024-E375-45A9-8320-731ED89C562C}"/>
    <cellStyle name="Normal 58 11" xfId="3354" xr:uid="{E25511ED-27DE-462F-BAAD-CD5D0568CCD3}"/>
    <cellStyle name="Normal 58 12" xfId="3355" xr:uid="{2EB581D6-9A9E-48B6-B48D-32ECEEEBB14D}"/>
    <cellStyle name="Normal 58 13" xfId="3356" xr:uid="{2BE82C1F-CD04-4544-BB3E-38B91E9C3069}"/>
    <cellStyle name="Normal 58 14" xfId="3357" xr:uid="{0C3FBBA2-1357-4406-AF59-AC363892058B}"/>
    <cellStyle name="Normal 58 15" xfId="3358" xr:uid="{FAC3EA92-5B61-4DAB-8ED2-469E1CBFB69E}"/>
    <cellStyle name="Normal 58 16" xfId="3359" xr:uid="{23CB11E2-E250-4A5B-92CA-614BDF9A6FA8}"/>
    <cellStyle name="Normal 58 17" xfId="3360" xr:uid="{54F6FB9A-6685-42AF-B397-28471F734223}"/>
    <cellStyle name="Normal 58 18" xfId="3352" xr:uid="{AD3F3E64-21BE-4566-89DF-B800CB09DEBF}"/>
    <cellStyle name="Normal 58 18 2" xfId="5613" xr:uid="{CFD557CF-EC26-413A-A5C2-CBF9E6A8C1B8}"/>
    <cellStyle name="Normal 58 18 3" xfId="5765" xr:uid="{3950B2E7-886B-4BFC-BB79-138D2892D879}"/>
    <cellStyle name="Normal 58 19" xfId="5587" xr:uid="{D499FF00-9F0E-45AB-B92B-F63C2FFF757F}"/>
    <cellStyle name="Normal 58 2" xfId="370" xr:uid="{BDA19588-7E31-4EFC-BF85-557BF896535A}"/>
    <cellStyle name="Normal 58 2 2" xfId="543" xr:uid="{AEBE8F37-E1A7-4D82-BF5B-90DAE8320347}"/>
    <cellStyle name="Normal 58 2 2 2" xfId="4978" xr:uid="{78829A55-CAFA-458E-8BB7-0845A10B5B67}"/>
    <cellStyle name="Normal 58 2 3" xfId="3361" xr:uid="{6E34F1C7-1BA2-47EE-B556-53F89D8BE259}"/>
    <cellStyle name="Normal 58 2 3 2" xfId="4865" xr:uid="{06C959A5-291E-4F55-B7C4-B9C35C075A7B}"/>
    <cellStyle name="Normal 58 2 3 3" xfId="5766" xr:uid="{FD3F4733-D444-4BC5-B19C-9F105A21AA95}"/>
    <cellStyle name="Normal 58 2 3 4" xfId="8813" xr:uid="{C216616B-7670-48AC-AA00-54C5A948D86A}"/>
    <cellStyle name="Normal 58 2 4" xfId="5580" xr:uid="{EC8386E5-C8F0-477F-A360-A6938B8DCD7B}"/>
    <cellStyle name="Normal 58 2 4 2" xfId="5821" xr:uid="{56F14549-8158-4EF7-9B72-082D3F3DBD17}"/>
    <cellStyle name="Normal 58 20" xfId="5669" xr:uid="{4232D7D7-DF40-4A19-A0F5-18F7B10E2102}"/>
    <cellStyle name="Normal 58 3" xfId="544" xr:uid="{A10407C2-E6F9-4E52-B03F-6ECA79914091}"/>
    <cellStyle name="Normal 58 3 2" xfId="3363" xr:uid="{7C292091-096B-4B82-A601-2E334A4FF0F4}"/>
    <cellStyle name="Normal 58 3 2 2" xfId="3364" xr:uid="{399B821E-3395-420F-84B1-163C38EA3F6D}"/>
    <cellStyle name="Normal 58 3 2 3" xfId="4979" xr:uid="{E1C829DA-FCD7-4F87-B50B-9A8AE48165D2}"/>
    <cellStyle name="Normal 58 3 2 4" xfId="8814" xr:uid="{1963038D-C7B7-4F2B-BFD6-539794D7E686}"/>
    <cellStyle name="Normal 58 3 3" xfId="3365" xr:uid="{E72F2723-D559-486A-9496-B9AD8C5B686B}"/>
    <cellStyle name="Normal 58 3 3 2" xfId="3366" xr:uid="{9F555A3C-EB2E-49C7-A198-63C123685CAD}"/>
    <cellStyle name="Normal 58 3 3 3" xfId="5641" xr:uid="{E9B403CA-C27C-4B5B-B0FF-8FB51048FA53}"/>
    <cellStyle name="Normal 58 3 4" xfId="3367" xr:uid="{BB5B54B3-48C8-452A-B2C1-55FC5C0210A6}"/>
    <cellStyle name="Normal 58 3 5" xfId="3368" xr:uid="{663CF5BF-FA01-476E-AE68-C23B443ADAA5}"/>
    <cellStyle name="Normal 58 3 6" xfId="3362" xr:uid="{2C30DC42-6DD9-44EC-93FA-C2891DBAF48D}"/>
    <cellStyle name="Normal 58 3 6 2" xfId="5767" xr:uid="{1C722380-687F-433E-8F99-9760D00B1F2F}"/>
    <cellStyle name="Normal 58 4" xfId="3369" xr:uid="{1CDDC1C5-9706-447C-B451-916B1545E3F0}"/>
    <cellStyle name="Normal 58 4 2" xfId="3370" xr:uid="{CB8B8E4C-0B6F-4687-A9EC-5C8DC0DB7A9C}"/>
    <cellStyle name="Normal 58 4 2 2" xfId="5652" xr:uid="{BB69AB95-DE38-41BA-AD73-D7FADF128675}"/>
    <cellStyle name="Normal 58 4 3" xfId="3371" xr:uid="{9E8A0B6D-AE51-41D3-B411-C3FCCD81916D}"/>
    <cellStyle name="Normal 58 4 4" xfId="4858" xr:uid="{82018347-917E-4599-83D0-76A0343A32BB}"/>
    <cellStyle name="Normal 58 4 4 2" xfId="5768" xr:uid="{ADEEC842-AE87-4CBA-8A6E-74A63C641D99}"/>
    <cellStyle name="Normal 58 4 5" xfId="6672" xr:uid="{0FE4B4B8-DE19-4719-9EF7-4C4ED007FAC2}"/>
    <cellStyle name="Normal 58 4 6" xfId="8815" xr:uid="{95DC725E-F591-406C-9C63-2C5257B3CA22}"/>
    <cellStyle name="Normal 58 5" xfId="3372" xr:uid="{803DEC70-3B82-4EA8-A059-D5ED22FA062D}"/>
    <cellStyle name="Normal 58 5 2" xfId="3373" xr:uid="{645AF6CA-E609-4D9F-B588-A41B773E2D60}"/>
    <cellStyle name="Normal 58 5 3" xfId="5464" xr:uid="{C899676A-6718-4715-A776-260397B36C8A}"/>
    <cellStyle name="Normal 58 6" xfId="3374" xr:uid="{8EE4957A-248C-4AAE-ABF7-197DF4CCFD04}"/>
    <cellStyle name="Normal 58 6 2" xfId="5578" xr:uid="{B0467930-ACEF-42FE-91F2-81AFB69397FD}"/>
    <cellStyle name="Normal 58 6 3" xfId="4476" xr:uid="{A24C748D-095A-4D02-9D8D-F3A8BBC30B2E}"/>
    <cellStyle name="Normal 58 7" xfId="3375" xr:uid="{95FAE5D4-4E3E-4EF8-A4C8-A0821BEB481F}"/>
    <cellStyle name="Normal 58 8" xfId="3376" xr:uid="{D440BC3D-D9C5-46B3-AD56-1C47EBB3E128}"/>
    <cellStyle name="Normal 58 9" xfId="3377" xr:uid="{EED1498F-7A35-430B-9366-379E3D60295C}"/>
    <cellStyle name="Normal 59" xfId="364" xr:uid="{BEB087BF-BD67-410B-ABCA-857FF498B8B4}"/>
    <cellStyle name="Normal 59 10" xfId="3379" xr:uid="{21A3764E-177D-409A-B5C5-00BD1B68340D}"/>
    <cellStyle name="Normal 59 11" xfId="3380" xr:uid="{2643D3B2-36E1-46D2-8EAC-C95CF276D158}"/>
    <cellStyle name="Normal 59 12" xfId="3381" xr:uid="{BFA27956-84CD-4980-82EC-2B73E39C07FD}"/>
    <cellStyle name="Normal 59 12 2" xfId="5874" xr:uid="{65FAE28D-5884-4A59-AB2D-D0BBA9877785}"/>
    <cellStyle name="Normal 59 12 3" xfId="5696" xr:uid="{F42C8CDA-283D-47F2-AFB3-BE35EEE162E9}"/>
    <cellStyle name="Normal 59 13" xfId="3382" xr:uid="{CFC43938-82C4-4EA8-87E2-2C42C27AD44A}"/>
    <cellStyle name="Normal 59 14" xfId="3383" xr:uid="{24B2870B-63FF-40D5-AC45-64CED2D32634}"/>
    <cellStyle name="Normal 59 15" xfId="3384" xr:uid="{403D65CB-0A85-4703-B449-7E59EEEE3E37}"/>
    <cellStyle name="Normal 59 16" xfId="3378" xr:uid="{6F2E2A4E-3674-4BB5-94D8-6E20D8176DB5}"/>
    <cellStyle name="Normal 59 16 2" xfId="5605" xr:uid="{CBA1E2AF-1A3E-43AC-9FA9-E888F01A462B}"/>
    <cellStyle name="Normal 59 17" xfId="5614" xr:uid="{78F413C0-FC29-435A-BBFD-A6A8D9F5C403}"/>
    <cellStyle name="Normal 59 18" xfId="5588" xr:uid="{967F0094-B7CE-4669-BB27-8E72FCDE54AE}"/>
    <cellStyle name="Normal 59 2" xfId="545" xr:uid="{DDE9B1F7-B1AC-45AB-9846-BC16CFE9EE3E}"/>
    <cellStyle name="Normal 59 2 2" xfId="3386" xr:uid="{5D7172D1-BDD6-44D7-97BC-0D3D8D7D9449}"/>
    <cellStyle name="Normal 59 2 3" xfId="3385" xr:uid="{6FFC85E1-7436-4A0E-ADD6-33B6E17CCF04}"/>
    <cellStyle name="Normal 59 2 3 2" xfId="5582" xr:uid="{F633CFF3-8292-4792-9B85-C95978B5F6A4}"/>
    <cellStyle name="Normal 59 2 4" xfId="5822" xr:uid="{F020F885-8C1F-4E99-8F8F-13BCE3483B49}"/>
    <cellStyle name="Normal 59 3" xfId="3387" xr:uid="{FBF23A82-886C-487F-8B7B-3F7691DE3A78}"/>
    <cellStyle name="Normal 59 3 2" xfId="3388" xr:uid="{D5E83353-7EAC-488E-9E73-78678FB989C4}"/>
    <cellStyle name="Normal 59 3 2 2" xfId="5651" xr:uid="{9A5A6652-36D9-4007-9BBB-943F4FFDB640}"/>
    <cellStyle name="Normal 59 3 3" xfId="4859" xr:uid="{1C3F414F-ED0E-4DD4-8FAD-F116550CE989}"/>
    <cellStyle name="Normal 59 3 3 2" xfId="5769" xr:uid="{F031CBB6-26B8-422D-8625-3B46031448E1}"/>
    <cellStyle name="Normal 59 3 4" xfId="6673" xr:uid="{036CF5F3-237B-41A6-83B9-BC8B54437D41}"/>
    <cellStyle name="Normal 59 3 5" xfId="8816" xr:uid="{54B73B3B-AD70-45D7-81B6-C1CB4A30DD4F}"/>
    <cellStyle name="Normal 59 4" xfId="3389" xr:uid="{9F9AE315-8414-438A-8F9B-9F826245C673}"/>
    <cellStyle name="Normal 59 4 2" xfId="3390" xr:uid="{8F603AFE-1BE0-402D-BB42-3CC146C0CE9D}"/>
    <cellStyle name="Normal 59 4 3" xfId="3391" xr:uid="{FB548D15-59D7-43D0-A360-57EA3629928D}"/>
    <cellStyle name="Normal 59 5" xfId="3392" xr:uid="{732DE20B-FEBA-4D68-B63E-141B9E8DCE05}"/>
    <cellStyle name="Normal 59 5 2" xfId="5577" xr:uid="{B6953563-974E-4047-B121-E8FD30CC3399}"/>
    <cellStyle name="Normal 59 5 3" xfId="4477" xr:uid="{FBF1D818-7C39-44A2-8523-3D4E25E9A275}"/>
    <cellStyle name="Normal 59 6" xfId="3393" xr:uid="{B399957F-0C60-4F71-902B-46F0D25A70BB}"/>
    <cellStyle name="Normal 59 7" xfId="3394" xr:uid="{03A7DB16-E1BF-4C6A-AB7A-906A283DD2B8}"/>
    <cellStyle name="Normal 59 8" xfId="3395" xr:uid="{9F3F06F0-37D1-4215-B4DF-88432A538778}"/>
    <cellStyle name="Normal 59 9" xfId="3396" xr:uid="{D0410DA8-B0AD-4AB3-BBD9-0238569C1028}"/>
    <cellStyle name="Normal 6" xfId="184" xr:uid="{16ECD92D-E137-4F86-AA67-9406B49D25F7}"/>
    <cellStyle name="Normal 6 10" xfId="3397" xr:uid="{B10C3BA1-600C-4C96-A45E-393C17B260B9}"/>
    <cellStyle name="Normal 6 11" xfId="2040" xr:uid="{FC2AA8B8-73D1-4FA8-86CF-D7A837DEAD0D}"/>
    <cellStyle name="Normal 6 11 2" xfId="5984" xr:uid="{3DCA7AB5-5A01-43F5-8E96-062CB5FEE576}"/>
    <cellStyle name="Normal 6 12" xfId="4307" xr:uid="{9E27349E-B81D-4E0E-85CD-208641E8E518}"/>
    <cellStyle name="Normal 6 2" xfId="546" xr:uid="{71DE7A0C-ACD7-4E3A-B93F-9D1EBAD0A423}"/>
    <cellStyle name="Normal 6 2 2" xfId="916" xr:uid="{94ADB0EC-947A-4255-875E-61BA2B2D0351}"/>
    <cellStyle name="Normal 6 2 2 2" xfId="3398" xr:uid="{49E0CF3D-2244-44A7-8B6D-D8C0E816B3B0}"/>
    <cellStyle name="Normal 6 2 2 3" xfId="8111" xr:uid="{6AF522A2-F608-4C31-861B-C2988A4C564F}"/>
    <cellStyle name="Normal 6 2 3" xfId="936" xr:uid="{9ADE860B-887A-4E73-A4E3-4E3C2448B1FA}"/>
    <cellStyle name="Normal 6 2 3 2" xfId="3400" xr:uid="{425623FE-F0F4-44B0-9630-08FAEF0F4D96}"/>
    <cellStyle name="Normal 6 2 3 3" xfId="3399" xr:uid="{AF11981D-79E6-43E9-BEEE-9544DC390862}"/>
    <cellStyle name="Normal 6 2 4" xfId="932" xr:uid="{3E1DD977-CC3C-453C-B8E1-E6DC0D1B9B70}"/>
    <cellStyle name="Normal 6 2 4 2" xfId="3402" xr:uid="{22AD5E37-DED5-4246-8E5E-E9942CCDAB04}"/>
    <cellStyle name="Normal 6 2 4 3" xfId="3403" xr:uid="{7AA93419-1050-47D7-99E2-0681473481AA}"/>
    <cellStyle name="Normal 6 2 4 4" xfId="3401" xr:uid="{AF4D2ACC-3F99-402D-884C-843B82CB6248}"/>
    <cellStyle name="Normal 6 2 5" xfId="3404" xr:uid="{9D92805C-66B8-4E88-A9BC-8C277A57E7CE}"/>
    <cellStyle name="Normal 6 2 5 2" xfId="4075" xr:uid="{17F6E5EF-CAE5-4F1F-84A4-F1E965779766}"/>
    <cellStyle name="Normal 6 2 6" xfId="3405" xr:uid="{933DA6C8-A68D-48E5-94D3-8D8BBFEBF803}"/>
    <cellStyle name="Normal 6 3" xfId="701" xr:uid="{B5FCFCD7-E687-4F21-8DB2-E3C0F6ACBB78}"/>
    <cellStyle name="Normal 6 3 2" xfId="1497" xr:uid="{7BB51B0C-4227-49EB-84F2-DBA03758A5A0}"/>
    <cellStyle name="Normal 6 3 2 2" xfId="4079" xr:uid="{31F20482-74A0-43CD-948D-8A058E079691}"/>
    <cellStyle name="Normal 6 3 2 3" xfId="3406" xr:uid="{53210714-2CF6-4504-A5D3-C361C6E364F2}"/>
    <cellStyle name="Normal 6 3 3" xfId="1025" xr:uid="{BB7BEAD9-F3D2-4278-9487-EBF928F6DB94}"/>
    <cellStyle name="Normal 6 3 3 2" xfId="3407" xr:uid="{7F74ACBC-DCBD-4EAC-8B0F-9A5789AE7D51}"/>
    <cellStyle name="Normal 6 3 4" xfId="3408" xr:uid="{AE58C2DD-7242-4D53-9FAF-7FB2DDC1F4D8}"/>
    <cellStyle name="Normal 6 4" xfId="880" xr:uid="{EB3377EB-301B-4487-85BA-CC9781C7F463}"/>
    <cellStyle name="Normal 6 4 2" xfId="3409" xr:uid="{85B16CA6-304F-4FB7-87DC-3EF0AFB9983A}"/>
    <cellStyle name="Normal 6 4 2 2" xfId="4078" xr:uid="{280C2666-E4E3-4E29-B134-D2F963FC3A5E}"/>
    <cellStyle name="Normal 6 4 2 3" xfId="5604" xr:uid="{5666B5F0-05C9-4F7F-8270-4EC157CFF321}"/>
    <cellStyle name="Normal 6 4 3" xfId="3410" xr:uid="{5286F9E4-C487-41EA-AE2B-18810C0B4B8A}"/>
    <cellStyle name="Normal 6 4 4" xfId="3411" xr:uid="{40DD78DF-CA47-4FF4-9E35-80C910354AEC}"/>
    <cellStyle name="Normal 6 5" xfId="639" xr:uid="{27294CBB-80A2-48B6-B1D3-F1A3A638D13E}"/>
    <cellStyle name="Normal 6 5 2" xfId="966" xr:uid="{05ECCE2D-AF51-451E-8D75-8B344E4BE198}"/>
    <cellStyle name="Normal 6 5 2 2" xfId="3413" xr:uid="{BF9C9D2C-2CA8-4D3B-98E6-F943B876AA80}"/>
    <cellStyle name="Normal 6 5 2 3" xfId="3412" xr:uid="{B0723C9B-2A70-4635-9A7E-8720C06A4809}"/>
    <cellStyle name="Normal 6 5 3" xfId="3414" xr:uid="{363A1FFC-1F88-46C5-9CC1-C76698744868}"/>
    <cellStyle name="Normal 6 5 4" xfId="3415" xr:uid="{846D8163-8D7F-41DC-BFA7-CA7400774FB9}"/>
    <cellStyle name="Normal 6 6" xfId="963" xr:uid="{A5700C75-BD63-4822-A136-6112B7560096}"/>
    <cellStyle name="Normal 6 7" xfId="962" xr:uid="{CDE2A0C6-9666-416F-9BEF-99B94F5996F3}"/>
    <cellStyle name="Normal 6 8" xfId="865" xr:uid="{C127805C-7074-4520-9640-8EF662CBFBE9}"/>
    <cellStyle name="Normal 6 8 2" xfId="4066" xr:uid="{4FFAE707-7C3B-43BE-BFF5-DBA6A3FC0C0E}"/>
    <cellStyle name="Normal 6 8 2 2" xfId="5581" xr:uid="{2EB0FBF2-5762-4F94-92C5-48A226AFE5B5}"/>
    <cellStyle name="Normal 6 8 3" xfId="4676" xr:uid="{A04C69FB-D7EC-4F3C-938F-895D0B66195E}"/>
    <cellStyle name="Normal 6 9" xfId="3416" xr:uid="{DE02DB9B-B335-4FD1-B9FA-AD8E4DB1432E}"/>
    <cellStyle name="Normal 6 9 2" xfId="5576" xr:uid="{A8D91477-1223-4168-9CBB-7CED049C33CF}"/>
    <cellStyle name="Normal 6 9 2 2" xfId="6708" xr:uid="{936BA8F2-B980-4622-8A92-479CA0F2481A}"/>
    <cellStyle name="Normal 6 9 3" xfId="5437" xr:uid="{F2C7013E-64F6-4D3B-8F7A-A7DE37F8A18F}"/>
    <cellStyle name="Normal 60" xfId="365" xr:uid="{75DA7DEE-59F0-48CA-B114-8AF73979626D}"/>
    <cellStyle name="Normal 60 2" xfId="366" xr:uid="{52DDEB23-F27A-44FF-890D-E1A5EB7FFDF5}"/>
    <cellStyle name="Normal 60 2 2" xfId="547" xr:uid="{D94AF121-4CA6-449C-9C9C-E57CDF740EEA}"/>
    <cellStyle name="Normal 60 2 2 2" xfId="4980" xr:uid="{A0682237-2779-4BD1-86B9-EE5B6E1A8BD3}"/>
    <cellStyle name="Normal 60 2 3" xfId="4861" xr:uid="{7EDACFEA-214E-41EA-A9CC-DCD03CDF6790}"/>
    <cellStyle name="Normal 60 3" xfId="548" xr:uid="{45D35134-BC59-48AE-AB9B-8375B86C38F0}"/>
    <cellStyle name="Normal 60 3 2" xfId="4981" xr:uid="{B99D00E0-512A-43D9-A5E2-54BDA2DF77EE}"/>
    <cellStyle name="Normal 60 4" xfId="3417" xr:uid="{EE4920EC-4CD0-4012-9E7B-9AD85FFB6557}"/>
    <cellStyle name="Normal 60 4 2" xfId="4860" xr:uid="{11DE5A11-CB76-49A9-BD2F-0C331145C7EA}"/>
    <cellStyle name="Normal 60 4 3" xfId="5770" xr:uid="{6CFEE13E-2C19-40B6-B4C1-90369543782A}"/>
    <cellStyle name="Normal 60 4 4" xfId="8817" xr:uid="{203549E4-B067-4C49-895D-984C9716579E}"/>
    <cellStyle name="Normal 60 5" xfId="5465" xr:uid="{B4408FA9-116C-4956-9DFA-C3465C22F176}"/>
    <cellStyle name="Normal 60 5 2" xfId="6715" xr:uid="{ABD992B7-F461-48F5-9FD8-D35125244143}"/>
    <cellStyle name="Normal 60 5 3" xfId="5823" xr:uid="{DCCB9308-E441-49B2-8C94-0CBD8956F23B}"/>
    <cellStyle name="Normal 60 6" xfId="4478" xr:uid="{736F8A9E-7BD0-49BF-AEC8-1C99EDB913CE}"/>
    <cellStyle name="Normal 60 7" xfId="4332" xr:uid="{83C5F241-D871-4CBF-9F9E-4C49B50A0728}"/>
    <cellStyle name="Normal 61" xfId="371" xr:uid="{4CCF26FA-4A67-451B-9A97-6A17165BDEC4}"/>
    <cellStyle name="Normal 61 10" xfId="5824" xr:uid="{EB34126C-58CF-43CE-9D30-760876B5929C}"/>
    <cellStyle name="Normal 61 2" xfId="549" xr:uid="{787471A7-7A09-4BBC-BDF5-4A2697AC6E94}"/>
    <cellStyle name="Normal 61 2 2" xfId="4289" xr:uid="{852C09CE-8A2C-4C1D-8C46-90B3CC581476}"/>
    <cellStyle name="Normal 61 2 2 2" xfId="5422" xr:uid="{8B232249-B374-40BE-82D9-780DCEFDC836}"/>
    <cellStyle name="Normal 61 2 2 3" xfId="4982" xr:uid="{697C2707-3131-450E-BE50-26D76D93297B}"/>
    <cellStyle name="Normal 61 2 2 4" xfId="8879" xr:uid="{87720159-9210-4D9B-9BAB-7457CFA8B0FC}"/>
    <cellStyle name="Normal 61 3" xfId="1109" xr:uid="{102897E3-AEC0-4D7A-959C-72EC0F4D3CFC}"/>
    <cellStyle name="Normal 61 3 2" xfId="4866" xr:uid="{9A308288-B01F-4E18-8B64-D7B839064216}"/>
    <cellStyle name="Normal 61 3 3" xfId="8149" xr:uid="{EE80B8AD-9B01-41FB-801B-758D35D3031E}"/>
    <cellStyle name="Normal 61 4" xfId="3419" xr:uid="{80B2CDC3-E3E9-4564-82EB-C1C1155A8B61}"/>
    <cellStyle name="Normal 61 4 2" xfId="5612" xr:uid="{CE1A5282-7112-4CD3-AB16-1B77395E0A23}"/>
    <cellStyle name="Normal 61 4 2 2" xfId="6477" xr:uid="{4694136E-C06E-4DFB-B100-5B9407CB3715}"/>
    <cellStyle name="Normal 61 4 3" xfId="4479" xr:uid="{733C5396-3502-45FF-848B-28853CEDE78C}"/>
    <cellStyle name="Normal 61 5" xfId="3420" xr:uid="{758E2719-065E-43C6-AF28-E92680ED58AB}"/>
    <cellStyle name="Normal 61 6" xfId="3421" xr:uid="{67D2FD60-EE8D-4CE4-A7C9-819AFA138790}"/>
    <cellStyle name="Normal 61 7" xfId="3422" xr:uid="{C2DBB470-D820-4EAD-AF6D-15C9BCDC720B}"/>
    <cellStyle name="Normal 61 8" xfId="3423" xr:uid="{162ECF04-A0EA-46B6-AD49-FD4CF0414570}"/>
    <cellStyle name="Normal 61 9" xfId="3418" xr:uid="{EB78911D-2CCE-4299-8579-884D63D5217D}"/>
    <cellStyle name="Normal 61 9 2" xfId="5771" xr:uid="{CC5336A3-52AD-4617-AE15-A2F9404FEA78}"/>
    <cellStyle name="Normal 62" xfId="376" xr:uid="{972A4602-B01B-4650-A7FE-DD761E2B5D37}"/>
    <cellStyle name="Normal 62 2" xfId="550" xr:uid="{72AA3194-2B2F-4295-AF27-75817B53C33A}"/>
    <cellStyle name="Normal 62 2 2" xfId="4983" xr:uid="{89607B24-9CD0-4E87-86EF-4A77EA221A33}"/>
    <cellStyle name="Normal 62 3" xfId="1110" xr:uid="{4305D9CA-230A-454C-B9A0-9CD6E708984B}"/>
    <cellStyle name="Normal 62 3 2" xfId="4870" xr:uid="{744D7F99-5F66-4134-9D08-DF98BA04A3BA}"/>
    <cellStyle name="Normal 62 3 3" xfId="8150" xr:uid="{B1BF9436-BB9E-477A-BE5B-79FE0B4F26C6}"/>
    <cellStyle name="Normal 62 4" xfId="3424" xr:uid="{E5A24FF4-6ACF-48DA-A82E-F17207BC5B6E}"/>
    <cellStyle name="Normal 62 4 2" xfId="4480" xr:uid="{4A5A4425-FC40-4CD3-B1C0-39EAD47D459E}"/>
    <cellStyle name="Normal 63" xfId="378" xr:uid="{A1D269BA-F336-4AEC-A53A-F290A3495BFF}"/>
    <cellStyle name="Normal 63 2" xfId="3426" xr:uid="{5E40D0C1-5051-4C04-9B02-E28E92F72FF4}"/>
    <cellStyle name="Normal 63 3" xfId="3427" xr:uid="{1721BED0-B2AB-4E60-87B9-FF35148D76F6}"/>
    <cellStyle name="Normal 63 3 2" xfId="3428" xr:uid="{15EC270F-5EA4-4F42-9671-A25146F99978}"/>
    <cellStyle name="Normal 63 4" xfId="3429" xr:uid="{C1D2A487-F0A5-4E20-8AF3-A347D7EC1F2C}"/>
    <cellStyle name="Normal 63 4 2" xfId="3430" xr:uid="{599C86AD-DA1A-4B27-948D-F55EC025884C}"/>
    <cellStyle name="Normal 63 5" xfId="3431" xr:uid="{D278656E-4022-454E-8735-287B12BA320F}"/>
    <cellStyle name="Normal 63 6" xfId="3432" xr:uid="{DF0E440F-7408-4236-87ED-8E7FA6F684FE}"/>
    <cellStyle name="Normal 63 7" xfId="3425" xr:uid="{DEC1BAAD-4D9B-4E1E-948F-80A1D46F46BF}"/>
    <cellStyle name="Normal 64" xfId="379" xr:uid="{07A0431A-0F10-412E-B375-56E5A78FCB1B}"/>
    <cellStyle name="Normal 64 2" xfId="551" xr:uid="{45BBA8EF-5605-4321-8856-171B8FCCDFB2}"/>
    <cellStyle name="Normal 64 3" xfId="3434" xr:uid="{2C09E521-C929-45BB-ACFC-7F2F33220E96}"/>
    <cellStyle name="Normal 64 3 2" xfId="3435" xr:uid="{F2119126-5320-4CDC-9C95-C765537EDE87}"/>
    <cellStyle name="Normal 64 3 3" xfId="5467" xr:uid="{D73761B1-D79B-4AC6-B7A1-FD470B7D277A}"/>
    <cellStyle name="Normal 64 4" xfId="3436" xr:uid="{FA91ED57-9FB5-4240-94B4-96A191995E02}"/>
    <cellStyle name="Normal 64 4 2" xfId="3437" xr:uid="{D6DACE5F-E5F6-4E72-B1B2-CA74B1A24A1E}"/>
    <cellStyle name="Normal 64 4 3" xfId="4481" xr:uid="{2FA55D0F-8831-434B-96FB-E27D4E932F01}"/>
    <cellStyle name="Normal 64 5" xfId="3438" xr:uid="{25A1CD43-F604-43B7-9493-7CFB29B246D3}"/>
    <cellStyle name="Normal 64 6" xfId="3433" xr:uid="{A1062FA4-CB2D-4671-A399-1D4C875E545E}"/>
    <cellStyle name="Normal 64 6 2" xfId="5772" xr:uid="{9B984618-3D84-4029-82CA-B4BA425A10A7}"/>
    <cellStyle name="Normal 64 7" xfId="4334" xr:uid="{6293AA55-84AA-49FA-82A6-E2539A8B14DC}"/>
    <cellStyle name="Normal 65" xfId="380" xr:uid="{23EBC55E-9180-4109-AB31-50666BCB9069}"/>
    <cellStyle name="Normal 65 2" xfId="552" xr:uid="{350FDA75-59D6-4B41-A122-40ADA2590C1F}"/>
    <cellStyle name="Normal 65 2 2" xfId="3441" xr:uid="{CCF37AFF-BF78-40D3-9C5D-4994E3EDB635}"/>
    <cellStyle name="Normal 65 2 2 2" xfId="4984" xr:uid="{678EC06D-2452-41BC-8196-4DC43CC053D3}"/>
    <cellStyle name="Normal 65 2 2 3" xfId="8818" xr:uid="{04E24D74-5A5B-4D20-877B-CED76E61145F}"/>
    <cellStyle name="Normal 65 2 3" xfId="4012" xr:uid="{AAAAD7F0-D9F3-43BB-B485-02AEAE48EB55}"/>
    <cellStyle name="Normal 65 2 4" xfId="3440" xr:uid="{9D15B7DD-814E-44F0-8E2A-60B600EACE5F}"/>
    <cellStyle name="Normal 65 3" xfId="585" xr:uid="{C19D8A87-C36B-4AC1-8EFB-E524BECA5B1D}"/>
    <cellStyle name="Normal 65 3 2" xfId="3443" xr:uid="{D124CDB8-FB66-4865-9125-FFEF7336E71E}"/>
    <cellStyle name="Normal 65 3 3" xfId="4141" xr:uid="{4CD5EC44-065E-4803-8A1A-022BFBC00F86}"/>
    <cellStyle name="Normal 65 3 4" xfId="3442" xr:uid="{DEF268A4-96FC-4ABD-BB63-F36DF9EF2C71}"/>
    <cellStyle name="Normal 65 4" xfId="586" xr:uid="{63AE7A16-3C81-48FC-A657-ED79A2F88E6E}"/>
    <cellStyle name="Normal 65 4 2" xfId="4142" xr:uid="{E6E02479-45F0-48C2-A091-BACEF94BC3EC}"/>
    <cellStyle name="Normal 65 4 3" xfId="3444" xr:uid="{46495A78-66EB-41B7-A2F9-FE84671D825B}"/>
    <cellStyle name="Normal 65 5" xfId="1277" xr:uid="{CEDEC06E-CC4B-4570-8553-6D0DC5868DE2}"/>
    <cellStyle name="Normal 65 6" xfId="3439" xr:uid="{8FCE47AE-5B2A-48D1-90F5-1F76E1EF4C18}"/>
    <cellStyle name="Normal 65 6 2" xfId="5468" xr:uid="{498EA3AA-42B6-4AE4-82A1-6B3509CAE65C}"/>
    <cellStyle name="Normal 65 6 3" xfId="5773" xr:uid="{0E9B1EB9-A898-4BF8-B5E0-0C7EBD5AF47B}"/>
    <cellStyle name="Normal 65 7" xfId="4482" xr:uid="{8DEFBF6B-44C4-4A5F-8972-938C3C83A1F9}"/>
    <cellStyle name="Normal 65 7 2" xfId="6478" xr:uid="{75D1B02F-2741-4D7F-8D89-AAB7F11F6676}"/>
    <cellStyle name="Normal 65 7 3" xfId="6149" xr:uid="{59F965F4-F910-4315-BAFF-B67753480D22}"/>
    <cellStyle name="Normal 65 8" xfId="4335" xr:uid="{534C9B00-5DA8-4BE8-9892-9E16F3814F9F}"/>
    <cellStyle name="Normal 66" xfId="385" xr:uid="{75E363F4-7DCC-42AD-B2C5-A36F0EE88D14}"/>
    <cellStyle name="Normal 66 2" xfId="553" xr:uid="{7C0372EB-5E8E-40DE-AE79-8611F63FB2FF}"/>
    <cellStyle name="Normal 66 2 2" xfId="3447" xr:uid="{2DC6F66F-406F-4D8B-A55A-C980D889C164}"/>
    <cellStyle name="Normal 66 2 2 2" xfId="4985" xr:uid="{F68B37F6-81DD-4EF0-8553-A24F286DC770}"/>
    <cellStyle name="Normal 66 2 2 3" xfId="8819" xr:uid="{EFFA8EC4-BE81-4333-9911-AC8247AFF7C0}"/>
    <cellStyle name="Normal 66 2 3" xfId="4013" xr:uid="{60C0A0A9-53B0-4645-9459-E93173CBE50E}"/>
    <cellStyle name="Normal 66 2 3 2" xfId="5640" xr:uid="{F17EC11D-5AE8-443E-B99A-9C557F545FFE}"/>
    <cellStyle name="Normal 66 2 4" xfId="3446" xr:uid="{6B80B6E5-A720-4AF7-BFA9-DFA7CC5CF389}"/>
    <cellStyle name="Normal 66 2 4 2" xfId="6214" xr:uid="{6EF98987-6124-42F1-9C80-1E848052E2FD}"/>
    <cellStyle name="Normal 66 3" xfId="3448" xr:uid="{327B13F5-5618-46B7-B5A8-863808294220}"/>
    <cellStyle name="Normal 66 3 2" xfId="3449" xr:uid="{917FD39E-DB08-4E1B-A39D-6EB6B7401634}"/>
    <cellStyle name="Normal 66 3 3" xfId="4876" xr:uid="{7E31B486-F1E4-425E-B393-B845F939BF23}"/>
    <cellStyle name="Normal 66 3 4" xfId="8820" xr:uid="{B7316BCE-290B-4798-8AEE-17149CF1931E}"/>
    <cellStyle name="Normal 66 4" xfId="3450" xr:uid="{54787DCE-FBED-4A09-96B3-3A8E1F672480}"/>
    <cellStyle name="Normal 66 4 2" xfId="5469" xr:uid="{422B7473-42F7-4AB0-9C8C-3EE78F4E87E1}"/>
    <cellStyle name="Normal 66 5" xfId="3992" xr:uid="{88855143-0AA9-4926-8B66-96BEA09E4D6F}"/>
    <cellStyle name="Normal 66 5 2" xfId="6479" xr:uid="{EEB0CCCE-3067-48FE-8A30-4F77FF118BB4}"/>
    <cellStyle name="Normal 66 5 3" xfId="5774" xr:uid="{C5F33E78-AE4E-42A7-BFB2-9FB7481BE837}"/>
    <cellStyle name="Normal 66 6" xfId="3445" xr:uid="{ABC5699F-1869-4FB9-813A-F9913DEBCC8F}"/>
    <cellStyle name="Normal 66 6 2" xfId="5945" xr:uid="{FE9DBE6C-E577-43FA-98FD-62948A9FEC4B}"/>
    <cellStyle name="Normal 66 7" xfId="4336" xr:uid="{6AF0505E-3462-49E5-B3EF-618C8E354FF6}"/>
    <cellStyle name="Normal 67" xfId="390" xr:uid="{B37D45E3-2736-456C-B55E-71425A832DCC}"/>
    <cellStyle name="Normal 67 2" xfId="1185" xr:uid="{E4A64994-1B50-4C9A-BAB8-C7EB6268783F}"/>
    <cellStyle name="Normal 67 2 2" xfId="3453" xr:uid="{31B4C888-A3C1-4C3F-BB64-90372EF3969B}"/>
    <cellStyle name="Normal 67 2 2 2" xfId="5140" xr:uid="{C93608EB-5420-4D9B-9475-DCB64F8CC3D0}"/>
    <cellStyle name="Normal 67 2 3" xfId="3452" xr:uid="{C6FFC612-A33C-44F4-BFFA-8336A4EDA1EE}"/>
    <cellStyle name="Normal 67 2 3 2" xfId="6028" xr:uid="{5F8DDECE-C37D-4D36-AA91-9A8AB1C58B83}"/>
    <cellStyle name="Normal 67 2 4" xfId="8183" xr:uid="{89580E9E-CB64-40C8-B74D-17E0B60262D4}"/>
    <cellStyle name="Normal 67 3" xfId="3454" xr:uid="{A714E7F6-5058-4CB4-8FF0-BFC3EE9C34C5}"/>
    <cellStyle name="Normal 67 3 2" xfId="3455" xr:uid="{6845A777-D484-4D4F-B968-72BFF80B69DF}"/>
    <cellStyle name="Normal 67 3 3" xfId="4878" xr:uid="{B50B0840-464B-4D17-854F-8DEEC75BBAE9}"/>
    <cellStyle name="Normal 67 3 4" xfId="8821" xr:uid="{9BBA46E7-2A50-4126-A4CF-674CB6D4750A}"/>
    <cellStyle name="Normal 67 4" xfId="3456" xr:uid="{B9DB01A3-4C33-40C3-9F53-710535803F92}"/>
    <cellStyle name="Normal 67 4 2" xfId="5470" xr:uid="{E989E3CD-D4C3-4F9F-9A90-E7DE77DDED49}"/>
    <cellStyle name="Normal 67 5" xfId="3457" xr:uid="{CA0E4997-E422-465B-9495-AEBC4F4226EA}"/>
    <cellStyle name="Normal 67 6" xfId="4235" xr:uid="{E536D6A2-D73B-4CF5-B729-3E53E6C044BE}"/>
    <cellStyle name="Normal 67 6 2" xfId="5775" xr:uid="{26E4E408-C666-4993-9D6F-EFE6D5930C23}"/>
    <cellStyle name="Normal 67 7" xfId="3451" xr:uid="{B5E3E41A-4B59-4559-BCCF-85220CFA3413}"/>
    <cellStyle name="Normal 67 7 2" xfId="6221" xr:uid="{843F0FD5-EDFD-49F6-9ABA-79E2790179D2}"/>
    <cellStyle name="Normal 67 8" xfId="4337" xr:uid="{4EEF3D0F-7F90-4030-8806-4A564BDBD430}"/>
    <cellStyle name="Normal 68" xfId="554" xr:uid="{C16D9029-07BD-41F9-9837-051C368E8F4E}"/>
    <cellStyle name="Normal 68 2" xfId="3459" xr:uid="{D1BEF271-1EF7-4808-B46A-9184B30F1586}"/>
    <cellStyle name="Normal 68 2 2" xfId="3460" xr:uid="{F51B1E15-650B-4056-8239-0BEBCAF07A55}"/>
    <cellStyle name="Normal 68 2 3" xfId="5471" xr:uid="{65634076-13E3-40BF-A02A-E60DF50C8B0A}"/>
    <cellStyle name="Normal 68 3" xfId="3461" xr:uid="{5C23C1A8-D870-4BB0-90CE-64EAB84C1BE4}"/>
    <cellStyle name="Normal 68 3 2" xfId="3462" xr:uid="{05EFE9A2-FD31-431A-94D9-68FA66C0A656}"/>
    <cellStyle name="Normal 68 3 3" xfId="4487" xr:uid="{0D7C1507-E917-43AC-9FF9-9773B2B1DC29}"/>
    <cellStyle name="Normal 68 4" xfId="3463" xr:uid="{2F3320DE-41E8-411C-963D-F9A47B7FCCA4}"/>
    <cellStyle name="Normal 68 5" xfId="3464" xr:uid="{1A437F7F-A0BC-4B59-883B-F8553C702A66}"/>
    <cellStyle name="Normal 68 6" xfId="3458" xr:uid="{B2FBAEC6-F1A7-4DD2-A36C-29E552BC9B98}"/>
    <cellStyle name="Normal 68 6 2" xfId="5776" xr:uid="{03B8604D-EE8F-4BEA-BB8C-86233A7BB730}"/>
    <cellStyle name="Normal 68 7" xfId="4338" xr:uid="{84547874-85FD-4413-A533-255ADA3BB7C6}"/>
    <cellStyle name="Normal 69" xfId="555" xr:uid="{1632D843-57B6-47F7-AEC6-475AC948B482}"/>
    <cellStyle name="Normal 69 2" xfId="3466" xr:uid="{10224527-23AC-4EC5-AD81-6962C75AEA0C}"/>
    <cellStyle name="Normal 69 2 2" xfId="5659" xr:uid="{1DE91BFC-E38D-41FB-A8F0-716DF20AC441}"/>
    <cellStyle name="Normal 69 2 2 2" xfId="6676" xr:uid="{1C891109-7694-4C18-90D1-62D855DF0A4D}"/>
    <cellStyle name="Normal 69 2 3" xfId="4986" xr:uid="{C4B1F687-0EFC-4EFE-AA45-F303661AB7FF}"/>
    <cellStyle name="Normal 69 2 4" xfId="8822" xr:uid="{48D58FE6-48F9-4238-B161-9966D9376914}"/>
    <cellStyle name="Normal 69 3" xfId="3467" xr:uid="{3701BD90-9569-4152-9BD2-CB64D059A736}"/>
    <cellStyle name="Normal 69 3 2" xfId="5472" xr:uid="{E005A1A1-9FF1-4BB3-9C9E-BE1923C7BA45}"/>
    <cellStyle name="Normal 69 4" xfId="3465" xr:uid="{1058121C-998B-4BDF-A2A9-E0AE2DB1D7ED}"/>
    <cellStyle name="Normal 69 4 2" xfId="4488" xr:uid="{1F06B90E-6FDC-4827-A327-F27DEF3509DF}"/>
    <cellStyle name="Normal 69 4 3" xfId="6227" xr:uid="{902A5621-D7A0-498C-AA18-AC0443BBDFD4}"/>
    <cellStyle name="Normal 69 5" xfId="4339" xr:uid="{326E170A-83C6-44D2-8943-FEF4DCAD2EA7}"/>
    <cellStyle name="Normal 69 5 2" xfId="5825" xr:uid="{A2BB9478-1420-4814-AE8A-BD63A88ECD57}"/>
    <cellStyle name="Normal 7" xfId="185" xr:uid="{1211623A-FC70-4323-B1AD-D46D75306F87}"/>
    <cellStyle name="Normal 7 10" xfId="4308" xr:uid="{88B9F7F4-4BE8-41EF-BFDB-373FCB5597A7}"/>
    <cellStyle name="Normal 7 11" xfId="6191" xr:uid="{B36836C5-4C2F-48D2-ABA4-599BB6D010A9}"/>
    <cellStyle name="Normal 7 2" xfId="556" xr:uid="{E067BBD9-2F24-40D1-B2D7-55D701FBCC35}"/>
    <cellStyle name="Normal 7 2 2" xfId="1416" xr:uid="{CDF6FD44-04F5-4132-9E86-42D9B64D8D7A}"/>
    <cellStyle name="Normal 7 2 2 2" xfId="3468" xr:uid="{42F252DB-8684-43C2-80A0-3BE074FC3895}"/>
    <cellStyle name="Normal 7 2 2 2 2" xfId="5066" xr:uid="{E5AD2B08-9BE8-4A8F-942E-0AB6EC5BCC0F}"/>
    <cellStyle name="Normal 7 2 2 2 3" xfId="6077" xr:uid="{C8C66489-1A2F-45E5-B8B8-58A448BBD2D9}"/>
    <cellStyle name="Normal 7 2 2 3" xfId="8321" xr:uid="{9B2DBEFB-2971-4E48-8D46-5B1E52065D33}"/>
    <cellStyle name="Normal 7 2 3" xfId="864" xr:uid="{309B214D-4EBC-4EE6-887A-DA142655FE01}"/>
    <cellStyle name="Normal 7 2 3 2" xfId="4236" xr:uid="{66DD526F-95C8-4432-91A0-9CBD5ED8EE65}"/>
    <cellStyle name="Normal 7 2 3 3" xfId="8104" xr:uid="{560D5047-B7AC-4326-A3F4-158549156915}"/>
    <cellStyle name="Normal 7 3" xfId="946" xr:uid="{578EA65C-9391-40CE-810C-D2218137BCE9}"/>
    <cellStyle name="Normal 7 3 2" xfId="4757" xr:uid="{1B850826-1969-4C0A-8765-CDCE53ABA04C}"/>
    <cellStyle name="Normal 7 3 3" xfId="8119" xr:uid="{B4B97F49-D839-4180-B73F-516EDBE43F9C}"/>
    <cellStyle name="Normal 7 4" xfId="972" xr:uid="{41C6677C-51FC-41C3-86ED-046F2B1D3D2C}"/>
    <cellStyle name="Normal 7 5" xfId="825" xr:uid="{2F566808-7141-4E24-B1BC-D4E8F40F5609}"/>
    <cellStyle name="Normal 7 6" xfId="1108" xr:uid="{7D96B535-FE40-49B6-84CB-4FF0ECA4ABEF}"/>
    <cellStyle name="Normal 7 6 2" xfId="1255" xr:uid="{B4E44F7E-60DA-425B-8693-634A9D82A977}"/>
    <cellStyle name="Normal 7 6 3" xfId="5985" xr:uid="{FA26CE72-B6F1-414D-9C83-FCCA3942A5CD}"/>
    <cellStyle name="Normal 7 6 4" xfId="6482" xr:uid="{38753205-36EA-4FCD-A829-0C0FCCA7CCFA}"/>
    <cellStyle name="Normal 7 7" xfId="1230" xr:uid="{EA9D6116-3867-46D3-9303-7D3AA83A810A}"/>
    <cellStyle name="Normal 7 7 2" xfId="3470" xr:uid="{C222CC27-D45A-4B25-B881-A48AF255C85B}"/>
    <cellStyle name="Normal 7 7 3" xfId="3471" xr:uid="{22F145D7-6359-4D66-BBAF-2BF53469CBE9}"/>
    <cellStyle name="Normal 7 7 4" xfId="3469" xr:uid="{47C6020D-8A6C-4C89-95D9-820FEB0ACA14}"/>
    <cellStyle name="Normal 7 8" xfId="357" xr:uid="{AACCC7FF-BFCA-44D8-B046-E37C5C2E1DFD}"/>
    <cellStyle name="Normal 7 8 2" xfId="5438" xr:uid="{8D56B224-E899-46AF-8625-6270106C09E7}"/>
    <cellStyle name="Normal 7 9" xfId="3472" xr:uid="{310433EF-D50C-47DB-B286-94D864F03AD9}"/>
    <cellStyle name="Normal 7 9 2" xfId="4396" xr:uid="{64BA0783-4B68-45FB-AEB8-EBE92DDCABF7}"/>
    <cellStyle name="Normal 70" xfId="557" xr:uid="{6C2357E6-1774-4E5C-A96A-18FC1939153A}"/>
    <cellStyle name="Normal 70 2" xfId="3474" xr:uid="{E7A9B72B-A6D6-480B-A68D-A1912AAF1AC3}"/>
    <cellStyle name="Normal 70 2 2" xfId="5575" xr:uid="{B1344433-A504-469C-8BAD-574FEE2032FA}"/>
    <cellStyle name="Normal 70 2 3" xfId="4987" xr:uid="{A19DB58A-D316-4DEB-A415-489B951770C8}"/>
    <cellStyle name="Normal 70 2 4" xfId="8823" xr:uid="{D154E42A-DDEA-422E-A76B-BEFFB2324030}"/>
    <cellStyle name="Normal 70 3" xfId="3475" xr:uid="{3E74B247-1367-4E1A-BA25-8A2B0E064DE5}"/>
    <cellStyle name="Normal 70 4" xfId="3476" xr:uid="{AE313681-F700-436B-BE97-86ECD8C69770}"/>
    <cellStyle name="Normal 70 4 2" xfId="5667" xr:uid="{5ECC51B5-BDA4-4AE0-851A-BF52B4FD04DC}"/>
    <cellStyle name="Normal 70 4 2 2" xfId="6480" xr:uid="{02DE1362-F202-4BC2-91F1-4488AFE2D9D5}"/>
    <cellStyle name="Normal 70 4 3" xfId="4489" xr:uid="{A412D360-07F8-46C0-A2C9-478A086BDF83}"/>
    <cellStyle name="Normal 70 5" xfId="3477" xr:uid="{D744A7EA-841F-4015-B3ED-17996B544F50}"/>
    <cellStyle name="Normal 70 6" xfId="4014" xr:uid="{F2F93D7B-190B-47AC-9D5A-929C58C36E85}"/>
    <cellStyle name="Normal 70 7" xfId="3473" xr:uid="{B551C744-C04E-45A8-B2EB-8F93A509AAC4}"/>
    <cellStyle name="Normal 71" xfId="560" xr:uid="{0A05782C-0589-4CBA-BA10-942931B519E1}"/>
    <cellStyle name="Normal 71 2" xfId="112" xr:uid="{87553237-C9C1-4F26-A026-068E36576384}"/>
    <cellStyle name="Normal 71 2 2" xfId="4696" xr:uid="{65139054-3889-4507-9692-58D837F27E11}"/>
    <cellStyle name="Normal 71 2 3" xfId="5473" xr:uid="{3F8F7929-44AE-4E8A-9E5D-C4113D039F6B}"/>
    <cellStyle name="Normal 71 2 4" xfId="4491" xr:uid="{5346E429-5696-4F9C-9901-FB384B96AFAC}"/>
    <cellStyle name="Normal 71 2 5" xfId="4340" xr:uid="{77C1DF1A-1E3C-480A-A9AE-707A06145D4E}"/>
    <cellStyle name="Normal 71 3" xfId="588" xr:uid="{89D60057-D99A-4E21-B522-814AF469CA3B}"/>
    <cellStyle name="Normal 71 3 2" xfId="4143" xr:uid="{B4774E58-E9E6-4E33-A4FB-14994D731D50}"/>
    <cellStyle name="Normal 71 3 3" xfId="3479" xr:uid="{96FD0D9E-6F72-4A4B-838A-BA82F9CCAF45}"/>
    <cellStyle name="Normal 71 4" xfId="1056" xr:uid="{CE633504-B5E6-468D-882D-922971FE81D7}"/>
    <cellStyle name="Normal 71 4 2" xfId="5426" xr:uid="{C4423272-EAC1-4C27-B99B-0DC3368AEF65}"/>
    <cellStyle name="Normal 71 4 3" xfId="5777" xr:uid="{2BC6DC7A-A4BA-4D0C-A2AE-C3B83CC28182}"/>
    <cellStyle name="Normal 71 5" xfId="3478" xr:uid="{77585A60-ADDE-4468-B381-D64F0F2C0FA2}"/>
    <cellStyle name="Normal 71 5 2" xfId="4490" xr:uid="{CD6D3A5E-23CE-4A0B-B5D4-BBBB71D3D190}"/>
    <cellStyle name="Normal 71 6" xfId="4294" xr:uid="{747CBBB6-D437-4B1E-9046-A2D2235B4033}"/>
    <cellStyle name="Normal 72" xfId="562" xr:uid="{1C77F4E5-AE04-4D6A-93B2-3BFDD2CF7204}"/>
    <cellStyle name="Normal 72 10" xfId="4414" xr:uid="{5FE097C7-DFE0-4064-9257-A57D8F6AB95F}"/>
    <cellStyle name="Normal 72 11" xfId="10342" xr:uid="{2E085C56-D612-4561-A9AF-FBEC96A0616A}"/>
    <cellStyle name="Normal 72 11 2" xfId="14197" xr:uid="{EA840CCF-CF5F-44CB-847C-FA807BD418A8}"/>
    <cellStyle name="Normal 72 2" xfId="589" xr:uid="{D4ADB98F-D36B-4605-8290-84F335005E18}"/>
    <cellStyle name="Normal 72 2 2" xfId="4145" xr:uid="{13D81736-4133-46AA-92F6-265AFFA43623}"/>
    <cellStyle name="Normal 72 3" xfId="1287" xr:uid="{59624A43-8C3A-4942-B81A-606CD7ED9D19}"/>
    <cellStyle name="Normal 72 3 10" xfId="10348" xr:uid="{A591CE12-609E-4154-8330-E160CDB47E7A}"/>
    <cellStyle name="Normal 72 3 10 2" xfId="14202" xr:uid="{CA2C5FEA-58D7-4AD9-8973-8EEC2A2CD034}"/>
    <cellStyle name="Normal 72 3 11" xfId="10815" xr:uid="{92CA92DC-8936-4A43-9A1D-606403B90E19}"/>
    <cellStyle name="Normal 72 3 2" xfId="1302" xr:uid="{1AA0B193-233A-4CA7-92B7-1CB37A21517C}"/>
    <cellStyle name="Normal 72 3 2 2" xfId="1368" xr:uid="{FE5BC427-E8F8-4290-88F9-889D0B0034F4}"/>
    <cellStyle name="Normal 72 3 2 2 2" xfId="1568" xr:uid="{D8C93F5E-F659-4036-AD58-841432530F23}"/>
    <cellStyle name="Normal 72 3 2 2 2 2" xfId="1949" xr:uid="{04D929B3-874D-4969-AE00-3EBDB27324D2}"/>
    <cellStyle name="Normal 72 3 2 2 2 2 2" xfId="6540" xr:uid="{29CC8F08-254E-444F-8A55-0ECC0D6E840A}"/>
    <cellStyle name="Normal 72 3 2 2 2 2 2 2" xfId="7772" xr:uid="{FF7EF370-D1DA-4992-938A-C36321B6C713}"/>
    <cellStyle name="Normal 72 3 2 2 2 2 2 2 2" xfId="10247" xr:uid="{B4387668-DB15-4C23-BB56-17D9D92211D3}"/>
    <cellStyle name="Normal 72 3 2 2 2 2 2 2 2 2" xfId="14121" xr:uid="{78F458F1-DE9D-4089-85A5-4C478BCBB7C9}"/>
    <cellStyle name="Normal 72 3 2 2 2 2 2 2 3" xfId="12416" xr:uid="{7A4A5CC7-ABCE-4F6E-992F-EED4D133069E}"/>
    <cellStyle name="Normal 72 3 2 2 2 2 2 3" xfId="9397" xr:uid="{0DA3198E-CA8F-4863-98BD-D4F41E5801DF}"/>
    <cellStyle name="Normal 72 3 2 2 2 2 2 3 2" xfId="13277" xr:uid="{15FC1691-B495-451D-A3D4-5411D64E3E97}"/>
    <cellStyle name="Normal 72 3 2 2 2 2 2 4" xfId="11572" xr:uid="{B88A8A4A-4592-430A-B5AF-87E498382297}"/>
    <cellStyle name="Normal 72 3 2 2 2 2 3" xfId="7275" xr:uid="{2D1DCBE6-8AFD-4711-A603-9BC33CF4565E}"/>
    <cellStyle name="Normal 72 3 2 2 2 2 3 2" xfId="9754" xr:uid="{342F5143-1D79-424A-8C43-FE3B262F8368}"/>
    <cellStyle name="Normal 72 3 2 2 2 2 3 2 2" xfId="13628" xr:uid="{6B7B9AE9-FAB4-4D0E-9521-DD20FCFEBA68}"/>
    <cellStyle name="Normal 72 3 2 2 2 2 3 3" xfId="11923" xr:uid="{992C6460-6929-44C5-901E-938F1E2C31DE}"/>
    <cellStyle name="Normal 72 3 2 2 2 2 4" xfId="8686" xr:uid="{AEAFD116-DAB9-4FA7-B489-C91D7063EDF0}"/>
    <cellStyle name="Normal 72 3 2 2 2 2 4 2" xfId="12806" xr:uid="{5472B24A-8DFB-44B4-83D9-07B09BA6E8A4}"/>
    <cellStyle name="Normal 72 3 2 2 2 2 5" xfId="10657" xr:uid="{8BDF007E-D69B-4CD4-9D67-D6EAC9759336}"/>
    <cellStyle name="Normal 72 3 2 2 2 2 5 2" xfId="14511" xr:uid="{2588887B-4DA2-4978-B86D-3E5EE48104C4}"/>
    <cellStyle name="Normal 72 3 2 2 2 2 6" xfId="11079" xr:uid="{4B1728FE-B614-4615-9869-B2F38EE1FE81}"/>
    <cellStyle name="Normal 72 3 2 2 2 3" xfId="4647" xr:uid="{25F541C2-482E-41E0-94FE-8920380D359C}"/>
    <cellStyle name="Normal 72 3 2 2 2 3 2" xfId="7496" xr:uid="{607B349E-D51D-4D8F-A653-82EF3D1B34EC}"/>
    <cellStyle name="Normal 72 3 2 2 2 3 2 2" xfId="9971" xr:uid="{9B5B759E-2F0E-47A7-9DD0-93AB9ADDABBA}"/>
    <cellStyle name="Normal 72 3 2 2 2 3 2 2 2" xfId="13845" xr:uid="{A8E8D13F-5DE5-4E69-B178-997A4E18C9E3}"/>
    <cellStyle name="Normal 72 3 2 2 2 3 2 3" xfId="12140" xr:uid="{2CEA80D9-B035-4C82-B653-119D819637CA}"/>
    <cellStyle name="Normal 72 3 2 2 2 3 3" xfId="9018" xr:uid="{49DB0935-C218-48A8-8C31-9AABA7CA80E7}"/>
    <cellStyle name="Normal 72 3 2 2 2 3 3 2" xfId="13001" xr:uid="{B79B0D9B-4A92-4262-A5C9-42C26E51F5A2}"/>
    <cellStyle name="Normal 72 3 2 2 2 3 4" xfId="11296" xr:uid="{6A145337-DAD2-4EDC-A0F4-99BF884DB46D}"/>
    <cellStyle name="Normal 72 3 2 2 2 4" xfId="7138" xr:uid="{990D5294-5A9A-4AA2-AE6F-F0B0E7ADDA3F}"/>
    <cellStyle name="Normal 72 3 2 2 2 4 2" xfId="9618" xr:uid="{C0B1DECF-8B82-469F-AE49-37E59B32EF28}"/>
    <cellStyle name="Normal 72 3 2 2 2 4 2 2" xfId="13492" xr:uid="{CC6E1BE2-CEED-4B8B-AF30-8D2C95473A8C}"/>
    <cellStyle name="Normal 72 3 2 2 2 4 3" xfId="11787" xr:uid="{CF2BB564-58CC-4AAD-97A2-4CF0FADE42A1}"/>
    <cellStyle name="Normal 72 3 2 2 2 5" xfId="8446" xr:uid="{4EA99D39-72DF-45A6-AE40-8713785172A6}"/>
    <cellStyle name="Normal 72 3 2 2 2 5 2" xfId="12670" xr:uid="{EB83B944-0E05-48B4-A14F-C2E536C765AE}"/>
    <cellStyle name="Normal 72 3 2 2 2 6" xfId="10476" xr:uid="{EA3E5948-066A-4B5C-9059-A856F1D99A86}"/>
    <cellStyle name="Normal 72 3 2 2 2 6 2" xfId="14330" xr:uid="{A9981298-26F2-4DF4-89F1-1DDB1D7E6C5F}"/>
    <cellStyle name="Normal 72 3 2 2 2 7" xfId="10943" xr:uid="{8161EC77-3145-4420-8CCE-4EEA1BDA239E}"/>
    <cellStyle name="Normal 72 3 2 2 3" xfId="1873" xr:uid="{A52A40C8-304A-406B-A1D6-7DC02A2EF4B0}"/>
    <cellStyle name="Normal 72 3 2 2 3 2" xfId="6303" xr:uid="{24EF048D-A80A-40F6-BC2C-4F2143082672}"/>
    <cellStyle name="Normal 72 3 2 2 3 2 2" xfId="7618" xr:uid="{FAE42051-140F-49F8-AC3C-ABC0B316F867}"/>
    <cellStyle name="Normal 72 3 2 2 3 2 2 2" xfId="10093" xr:uid="{41E9EA67-8553-4C58-8836-BFCAC7A34295}"/>
    <cellStyle name="Normal 72 3 2 2 3 2 2 2 2" xfId="13967" xr:uid="{681F61CC-B082-4FD8-B48C-8B4D7688747C}"/>
    <cellStyle name="Normal 72 3 2 2 3 2 2 3" xfId="12262" xr:uid="{669614C1-EE10-47C1-974C-FBEFBA0C7CFB}"/>
    <cellStyle name="Normal 72 3 2 2 3 2 3" xfId="9242" xr:uid="{4A77CC95-2146-4C1A-B126-4D43D86FF266}"/>
    <cellStyle name="Normal 72 3 2 2 3 2 3 2" xfId="13123" xr:uid="{1B1FA094-2A48-46FD-885F-14A83FDE815B}"/>
    <cellStyle name="Normal 72 3 2 2 3 2 4" xfId="11418" xr:uid="{233FA439-39C4-4C90-92FF-DF410B7D3566}"/>
    <cellStyle name="Normal 72 3 2 2 3 3" xfId="7199" xr:uid="{40880C5B-489B-4D82-A96F-8D825D800329}"/>
    <cellStyle name="Normal 72 3 2 2 3 3 2" xfId="9678" xr:uid="{B0484BD4-7166-42A1-A721-644D4C8BB730}"/>
    <cellStyle name="Normal 72 3 2 2 3 3 2 2" xfId="13552" xr:uid="{A46A2048-C3B5-4709-BD9D-EED7FE4BFC8B}"/>
    <cellStyle name="Normal 72 3 2 2 3 3 3" xfId="11847" xr:uid="{79B3E3E0-EAA2-4784-92B4-6D01D139E1F9}"/>
    <cellStyle name="Normal 72 3 2 2 3 4" xfId="8610" xr:uid="{B81DEF87-518A-41A2-A0F3-A0D947104E89}"/>
    <cellStyle name="Normal 72 3 2 2 3 4 2" xfId="12730" xr:uid="{EC102DD0-2660-43C2-8AB4-74E0CC83A99C}"/>
    <cellStyle name="Normal 72 3 2 2 3 5" xfId="10577" xr:uid="{86C753C1-7CCB-4A50-8158-9B2F7BCF8876}"/>
    <cellStyle name="Normal 72 3 2 2 3 5 2" xfId="14431" xr:uid="{636AA767-C8AE-4515-A258-90B2CD43DE5E}"/>
    <cellStyle name="Normal 72 3 2 2 3 6" xfId="11003" xr:uid="{CFDE6C31-78E1-4DE6-B09E-88C4EC0BA74C}"/>
    <cellStyle name="Normal 72 3 2 2 4" xfId="4564" xr:uid="{2D075690-ADA9-4E05-9A13-36B6A23A7B40}"/>
    <cellStyle name="Normal 72 3 2 2 4 2" xfId="7416" xr:uid="{472E3657-2568-4AF6-8BE9-BB24244559E8}"/>
    <cellStyle name="Normal 72 3 2 2 4 2 2" xfId="9891" xr:uid="{1FB47A93-4048-4B96-A5D0-0E4344FFD390}"/>
    <cellStyle name="Normal 72 3 2 2 4 2 2 2" xfId="13765" xr:uid="{E48299A4-1879-4BC1-A9AF-1E8CCDC8A528}"/>
    <cellStyle name="Normal 72 3 2 2 4 2 3" xfId="12060" xr:uid="{E33447ED-96F9-4D58-9156-D0E9C8CCB1A5}"/>
    <cellStyle name="Normal 72 3 2 2 4 3" xfId="8938" xr:uid="{B960A885-E1DF-4E87-B40C-4B516E46F524}"/>
    <cellStyle name="Normal 72 3 2 2 4 3 2" xfId="12921" xr:uid="{B7BF9E5B-7302-48AA-8DDB-B674A3056EF5}"/>
    <cellStyle name="Normal 72 3 2 2 4 4" xfId="11216" xr:uid="{624FCD43-1F4D-49AF-93B5-7BC6B5020A68}"/>
    <cellStyle name="Normal 72 3 2 2 5" xfId="7058" xr:uid="{E6159C7D-EC49-4701-A4F9-B9382ECD65CB}"/>
    <cellStyle name="Normal 72 3 2 2 5 2" xfId="9538" xr:uid="{F3301E40-9E1A-4E6C-838A-1E6096AD67BE}"/>
    <cellStyle name="Normal 72 3 2 2 5 2 2" xfId="13412" xr:uid="{9B4B0F32-3998-4229-A70C-996BE2EE316E}"/>
    <cellStyle name="Normal 72 3 2 2 5 3" xfId="11707" xr:uid="{57CD13A4-F111-4E60-AAC1-C7A724054608}"/>
    <cellStyle name="Normal 72 3 2 2 6" xfId="8287" xr:uid="{A32AE229-7465-4790-800F-320172CCB624}"/>
    <cellStyle name="Normal 72 3 2 2 6 2" xfId="12590" xr:uid="{3BC1A4F5-12BE-4CD1-A134-DD40FD95BD48}"/>
    <cellStyle name="Normal 72 3 2 2 7" xfId="10396" xr:uid="{C580F9D1-F1DC-44D2-B860-FE664B85F766}"/>
    <cellStyle name="Normal 72 3 2 2 7 2" xfId="14250" xr:uid="{054DF540-29C2-4CCF-B9B8-BE9EBFD91C6C}"/>
    <cellStyle name="Normal 72 3 2 2 8" xfId="10863" xr:uid="{71F6F2B4-8AC3-494B-9FEB-2C637F033DCE}"/>
    <cellStyle name="Normal 72 3 2 3" xfId="1525" xr:uid="{C64D0311-8035-464A-9AD1-CEBCF471AED1}"/>
    <cellStyle name="Normal 72 3 2 3 2" xfId="1910" xr:uid="{90ACEE89-7B27-4E31-9E15-C838B438B890}"/>
    <cellStyle name="Normal 72 3 2 3 2 2" xfId="6521" xr:uid="{A46B461F-AC04-459F-B26A-D5A270B08752}"/>
    <cellStyle name="Normal 72 3 2 3 2 2 2" xfId="7753" xr:uid="{76451513-CA46-4B2F-81F4-FA6770FFFD44}"/>
    <cellStyle name="Normal 72 3 2 3 2 2 2 2" xfId="10228" xr:uid="{DA2EC1E0-ADA5-4907-A788-A7689FC8D6FA}"/>
    <cellStyle name="Normal 72 3 2 3 2 2 2 2 2" xfId="14102" xr:uid="{AEB19BFC-CFAE-4445-BE3F-917EDE38671A}"/>
    <cellStyle name="Normal 72 3 2 3 2 2 2 3" xfId="12397" xr:uid="{02690563-3CE0-43A1-9D46-E575EADEEA53}"/>
    <cellStyle name="Normal 72 3 2 3 2 2 3" xfId="9378" xr:uid="{8BF8E89D-15A2-4B4D-B30B-C4E32C57AD3F}"/>
    <cellStyle name="Normal 72 3 2 3 2 2 3 2" xfId="13258" xr:uid="{FC1544DE-8C2E-42A6-AA65-A7EA2B28E144}"/>
    <cellStyle name="Normal 72 3 2 3 2 2 4" xfId="11553" xr:uid="{BDB6CE02-5CED-40E7-8D8E-A74786DBCBD5}"/>
    <cellStyle name="Normal 72 3 2 3 2 3" xfId="7236" xr:uid="{87FB99BB-B23E-4D63-8A73-F7336A0F6942}"/>
    <cellStyle name="Normal 72 3 2 3 2 3 2" xfId="9715" xr:uid="{5D360296-12E3-43B1-A383-EF9B06B88032}"/>
    <cellStyle name="Normal 72 3 2 3 2 3 2 2" xfId="13589" xr:uid="{99285F2A-ABE3-4CD0-AFCB-044CE117C06D}"/>
    <cellStyle name="Normal 72 3 2 3 2 3 3" xfId="11884" xr:uid="{139C8549-C5A3-4CF1-9ADE-5154A961C84D}"/>
    <cellStyle name="Normal 72 3 2 3 2 4" xfId="8647" xr:uid="{3310E71B-BF06-4A4A-B01C-EB82BA3EDAF2}"/>
    <cellStyle name="Normal 72 3 2 3 2 4 2" xfId="12767" xr:uid="{8824AFB2-2E1A-4B6C-A0E3-66FD94BF21DC}"/>
    <cellStyle name="Normal 72 3 2 3 2 5" xfId="10617" xr:uid="{495B93AF-AE38-4C8A-984D-4536D90CA4EA}"/>
    <cellStyle name="Normal 72 3 2 3 2 5 2" xfId="14471" xr:uid="{24EE5EF3-A67C-421A-B9DB-D200FBA60BE4}"/>
    <cellStyle name="Normal 72 3 2 3 2 6" xfId="11040" xr:uid="{7ED3FFCD-E6A0-4F2B-8FB6-64261CE85A8C}"/>
    <cellStyle name="Normal 72 3 2 3 3" xfId="4607" xr:uid="{1814AAC8-1AB2-44E0-BC46-7EBA4B8F3359}"/>
    <cellStyle name="Normal 72 3 2 3 3 2" xfId="7456" xr:uid="{32A7F27B-DA58-4417-92FA-B148B4F7263F}"/>
    <cellStyle name="Normal 72 3 2 3 3 2 2" xfId="9931" xr:uid="{DDCBF9F4-4E76-4CBE-A0CE-9FD954F486ED}"/>
    <cellStyle name="Normal 72 3 2 3 3 2 2 2" xfId="13805" xr:uid="{6FA77F73-2EF3-4F1B-B393-0F6F2B274845}"/>
    <cellStyle name="Normal 72 3 2 3 3 2 3" xfId="12100" xr:uid="{C62A7953-4E3C-43F5-8029-D88830D66D07}"/>
    <cellStyle name="Normal 72 3 2 3 3 3" xfId="8978" xr:uid="{2885DA99-CD76-4FF7-BA9F-1A7C6C55B75A}"/>
    <cellStyle name="Normal 72 3 2 3 3 3 2" xfId="12961" xr:uid="{31729A75-C32F-4EB5-AF20-03DC211AF7A9}"/>
    <cellStyle name="Normal 72 3 2 3 3 4" xfId="11256" xr:uid="{15F1A189-825A-48A0-AFFB-F90B9F8DCD76}"/>
    <cellStyle name="Normal 72 3 2 3 4" xfId="7098" xr:uid="{CFE9A992-8E15-42F8-9944-D0E10C280EED}"/>
    <cellStyle name="Normal 72 3 2 3 4 2" xfId="9578" xr:uid="{1C4080A9-9781-480C-B34E-290F1B445A98}"/>
    <cellStyle name="Normal 72 3 2 3 4 2 2" xfId="13452" xr:uid="{EB81787C-602C-481D-83B3-8656BF5D2D7A}"/>
    <cellStyle name="Normal 72 3 2 3 4 3" xfId="11747" xr:uid="{B2C2B3CB-D54B-4606-9B50-90F38BCC15AB}"/>
    <cellStyle name="Normal 72 3 2 3 5" xfId="8406" xr:uid="{07AC8C69-6F8E-4600-AF3E-969E104F4454}"/>
    <cellStyle name="Normal 72 3 2 3 5 2" xfId="12630" xr:uid="{952E7010-4F1C-4106-9726-706701E10058}"/>
    <cellStyle name="Normal 72 3 2 3 6" xfId="10436" xr:uid="{13AF7896-B304-443B-B17D-F5457297B784}"/>
    <cellStyle name="Normal 72 3 2 3 6 2" xfId="14290" xr:uid="{648DBDCE-58DE-414C-A158-2E114D20542B}"/>
    <cellStyle name="Normal 72 3 2 3 7" xfId="10903" xr:uid="{20762076-573D-401E-BA43-55A3998354C1}"/>
    <cellStyle name="Normal 72 3 2 4" xfId="1854" xr:uid="{B02A6031-8271-4C63-9524-BEBAB2F2EA20}"/>
    <cellStyle name="Normal 72 3 2 4 2" xfId="6263" xr:uid="{0D2C6337-12CA-4F6F-B7AE-C8FECFEB97E1}"/>
    <cellStyle name="Normal 72 3 2 4 2 2" xfId="7578" xr:uid="{AD8440AA-6611-41D3-A791-476B6A66EE48}"/>
    <cellStyle name="Normal 72 3 2 4 2 2 2" xfId="10053" xr:uid="{D0664A31-E6EC-4DE6-92C0-6A71A2FBE2D3}"/>
    <cellStyle name="Normal 72 3 2 4 2 2 2 2" xfId="13927" xr:uid="{A138EA47-9BD7-4635-A9F4-1EEA34FF8242}"/>
    <cellStyle name="Normal 72 3 2 4 2 2 3" xfId="12222" xr:uid="{D15006D1-C44B-4BCD-98D8-69B250408464}"/>
    <cellStyle name="Normal 72 3 2 4 2 3" xfId="9202" xr:uid="{278A6E88-79A9-4017-870C-CD6F6028391D}"/>
    <cellStyle name="Normal 72 3 2 4 2 3 2" xfId="13083" xr:uid="{73399938-2436-4402-93EF-93FFC610DA67}"/>
    <cellStyle name="Normal 72 3 2 4 2 4" xfId="11378" xr:uid="{C0388AD8-141B-4D11-BBD4-D297CB5561DD}"/>
    <cellStyle name="Normal 72 3 2 4 3" xfId="7180" xr:uid="{3CE86F6E-DF2E-4769-8674-A7ECC2A9BA58}"/>
    <cellStyle name="Normal 72 3 2 4 3 2" xfId="9659" xr:uid="{6CF33948-54FF-4C80-AA7D-52BD81F9D756}"/>
    <cellStyle name="Normal 72 3 2 4 3 2 2" xfId="13533" xr:uid="{57EA06A6-2E2A-4954-A630-2B0ECF1AFE17}"/>
    <cellStyle name="Normal 72 3 2 4 3 3" xfId="11828" xr:uid="{D36FCF6D-8FE2-47D8-8F98-CD371C9D3A8D}"/>
    <cellStyle name="Normal 72 3 2 4 4" xfId="8591" xr:uid="{816CEB82-8ABF-40F5-ADCB-6A4DE745834A}"/>
    <cellStyle name="Normal 72 3 2 4 4 2" xfId="12711" xr:uid="{2A5047BB-8B16-45A5-B45D-F8E9C61F2D92}"/>
    <cellStyle name="Normal 72 3 2 4 5" xfId="10537" xr:uid="{216AFBB9-8ED4-41A2-B250-D691BA9FA3FD}"/>
    <cellStyle name="Normal 72 3 2 4 5 2" xfId="14391" xr:uid="{135C5827-D0A6-4EAE-BD30-51E4FC2AA819}"/>
    <cellStyle name="Normal 72 3 2 4 6" xfId="10984" xr:uid="{A91D577A-80EE-4F75-B455-D0B310BAACF2}"/>
    <cellStyle name="Normal 72 3 2 5" xfId="4523" xr:uid="{B9D3ACB9-7CA1-421B-AA79-F683B84710BE}"/>
    <cellStyle name="Normal 72 3 2 5 2" xfId="7376" xr:uid="{3635BF0D-B368-49A1-9712-F4C4BD375AE1}"/>
    <cellStyle name="Normal 72 3 2 5 2 2" xfId="9851" xr:uid="{9CDAE8B0-DF17-4FDE-AB87-DE5E90A44500}"/>
    <cellStyle name="Normal 72 3 2 5 2 2 2" xfId="13725" xr:uid="{00D2F0DA-A3A5-4A2D-B9CB-9D9ADF919260}"/>
    <cellStyle name="Normal 72 3 2 5 2 3" xfId="12020" xr:uid="{4E4858BA-4C5C-4BCF-9CB8-2EF36EC68800}"/>
    <cellStyle name="Normal 72 3 2 5 3" xfId="8898" xr:uid="{64AEBC08-B008-4873-9B46-96AC451B5C01}"/>
    <cellStyle name="Normal 72 3 2 5 3 2" xfId="12881" xr:uid="{41ECC13D-9D06-4D9B-B8E3-7F22174452FA}"/>
    <cellStyle name="Normal 72 3 2 5 4" xfId="11176" xr:uid="{EA10565E-DBD1-4868-92CB-641B36DB4980}"/>
    <cellStyle name="Normal 72 3 2 6" xfId="7018" xr:uid="{4E882A9D-5AD2-485D-A301-33BA9CE865BB}"/>
    <cellStyle name="Normal 72 3 2 6 2" xfId="9498" xr:uid="{707102EB-6B15-4567-B636-0D84EFD733BE}"/>
    <cellStyle name="Normal 72 3 2 6 2 2" xfId="13372" xr:uid="{025B98F0-7645-414C-9F57-BDA5F62AC11F}"/>
    <cellStyle name="Normal 72 3 2 6 3" xfId="11667" xr:uid="{33B12F30-6C26-4498-95B3-7217BBEB35A2}"/>
    <cellStyle name="Normal 72 3 2 7" xfId="8224" xr:uid="{5C21EDC5-2F2B-49A8-A8CF-37E3B36C8FBE}"/>
    <cellStyle name="Normal 72 3 2 7 2" xfId="12550" xr:uid="{57D8112A-4C6F-4822-BA26-41EA83026967}"/>
    <cellStyle name="Normal 72 3 2 8" xfId="10356" xr:uid="{180AC7BB-7DEF-4196-A78D-2FFC2B76495C}"/>
    <cellStyle name="Normal 72 3 2 8 2" xfId="14210" xr:uid="{0393F8B9-117F-4C13-819F-EAA0BF680087}"/>
    <cellStyle name="Normal 72 3 2 9" xfId="10823" xr:uid="{C0D4509E-A883-4761-BB37-C79AB5766020}"/>
    <cellStyle name="Normal 72 3 3" xfId="1360" xr:uid="{4D1F236E-1D3C-4E25-AA29-922D7AC1C09E}"/>
    <cellStyle name="Normal 72 3 3 2" xfId="1560" xr:uid="{EDC16ABB-7D35-4F1A-81B0-B741E76D3941}"/>
    <cellStyle name="Normal 72 3 3 2 2" xfId="1941" xr:uid="{C380518D-47D5-478D-9C73-FBDA6919C852}"/>
    <cellStyle name="Normal 72 3 3 2 2 2" xfId="6533" xr:uid="{44A72158-6246-4D51-AC66-77C3A9D7E27B}"/>
    <cellStyle name="Normal 72 3 3 2 2 2 2" xfId="7765" xr:uid="{1A328878-4F4A-43E1-A8F8-41098B5DA7E4}"/>
    <cellStyle name="Normal 72 3 3 2 2 2 2 2" xfId="10240" xr:uid="{D9A6E726-BD6E-412F-AFA1-73A0D4F7773C}"/>
    <cellStyle name="Normal 72 3 3 2 2 2 2 2 2" xfId="14114" xr:uid="{E43C2D01-91D7-441E-B529-6FF094C225CB}"/>
    <cellStyle name="Normal 72 3 3 2 2 2 2 3" xfId="12409" xr:uid="{9A4F1050-9926-4715-A64D-343EC7ACF2B1}"/>
    <cellStyle name="Normal 72 3 3 2 2 2 3" xfId="9390" xr:uid="{74D2D0F0-3C88-4F7F-8562-AF58CDB6E252}"/>
    <cellStyle name="Normal 72 3 3 2 2 2 3 2" xfId="13270" xr:uid="{545C8C94-2C39-482F-B8FB-256988B50B4F}"/>
    <cellStyle name="Normal 72 3 3 2 2 2 4" xfId="11565" xr:uid="{7DD93D5D-36CB-4B93-AED2-944F60D4642A}"/>
    <cellStyle name="Normal 72 3 3 2 2 3" xfId="7267" xr:uid="{FC738D92-CB77-4617-9C73-4FB49DA787D9}"/>
    <cellStyle name="Normal 72 3 3 2 2 3 2" xfId="9746" xr:uid="{A2A23EE8-0F51-40D1-B450-C05CB9790800}"/>
    <cellStyle name="Normal 72 3 3 2 2 3 2 2" xfId="13620" xr:uid="{66810602-5608-4154-A6AD-D1B8BE6362C3}"/>
    <cellStyle name="Normal 72 3 3 2 2 3 3" xfId="11915" xr:uid="{B2C48219-0E4D-465C-B162-9E21290E2720}"/>
    <cellStyle name="Normal 72 3 3 2 2 4" xfId="8678" xr:uid="{92D2D1EF-5B23-4C10-8D4E-4EE5D181FDF9}"/>
    <cellStyle name="Normal 72 3 3 2 2 4 2" xfId="12798" xr:uid="{EF7E2112-6997-49B5-9D2E-B0FADC52B655}"/>
    <cellStyle name="Normal 72 3 3 2 2 5" xfId="10649" xr:uid="{4AE8F440-B302-4C58-9F72-9F170AE61048}"/>
    <cellStyle name="Normal 72 3 3 2 2 5 2" xfId="14503" xr:uid="{9114B776-AD14-451A-A6B5-B6C6072503A1}"/>
    <cellStyle name="Normal 72 3 3 2 2 6" xfId="11071" xr:uid="{FE8A6C5C-1F11-4147-B78D-2AC0BE5A0ACA}"/>
    <cellStyle name="Normal 72 3 3 2 3" xfId="4639" xr:uid="{BB117208-E266-4F88-B149-CE421C5039D6}"/>
    <cellStyle name="Normal 72 3 3 2 3 2" xfId="7488" xr:uid="{29B165A1-7120-4AFF-8117-CF3770D1F7F5}"/>
    <cellStyle name="Normal 72 3 3 2 3 2 2" xfId="9963" xr:uid="{32DC78F8-9163-46A0-9EC1-B9167C846EB8}"/>
    <cellStyle name="Normal 72 3 3 2 3 2 2 2" xfId="13837" xr:uid="{FB950B99-9E23-4FA2-BF9C-D03A71EA7FDC}"/>
    <cellStyle name="Normal 72 3 3 2 3 2 3" xfId="12132" xr:uid="{4EBADF9B-CA0A-4009-BFA0-17E826AC96A3}"/>
    <cellStyle name="Normal 72 3 3 2 3 3" xfId="9010" xr:uid="{12E3A5B9-3075-46D2-AC2E-A402F3E30465}"/>
    <cellStyle name="Normal 72 3 3 2 3 3 2" xfId="12993" xr:uid="{7E9E48A7-BAFF-4049-8B8C-76A86B9D5330}"/>
    <cellStyle name="Normal 72 3 3 2 3 4" xfId="11288" xr:uid="{E0B4C07E-2F67-4DE8-97C3-0A7E4A1336AB}"/>
    <cellStyle name="Normal 72 3 3 2 4" xfId="7130" xr:uid="{777203AA-A772-4964-B823-A7021DFF3DAF}"/>
    <cellStyle name="Normal 72 3 3 2 4 2" xfId="9610" xr:uid="{9FF2D072-2CA6-4D19-B89F-B771A4D1F7F6}"/>
    <cellStyle name="Normal 72 3 3 2 4 2 2" xfId="13484" xr:uid="{63357396-6B7E-4BA0-A654-B42E65C3C216}"/>
    <cellStyle name="Normal 72 3 3 2 4 3" xfId="11779" xr:uid="{64F163CD-DBA7-4A55-864E-96CEEDA87193}"/>
    <cellStyle name="Normal 72 3 3 2 5" xfId="8438" xr:uid="{C6CA630E-E561-4670-AE87-6FF2072FD62F}"/>
    <cellStyle name="Normal 72 3 3 2 5 2" xfId="12662" xr:uid="{758FA953-AC12-4251-B1C1-FEC8542858B5}"/>
    <cellStyle name="Normal 72 3 3 2 6" xfId="10468" xr:uid="{FDCFA2FF-FD3E-4852-A9C3-2A51E1B90540}"/>
    <cellStyle name="Normal 72 3 3 2 6 2" xfId="14322" xr:uid="{F23E501C-3DD4-4982-ABFA-FA0F4BE57E41}"/>
    <cellStyle name="Normal 72 3 3 2 7" xfId="10935" xr:uid="{36C95144-7DD3-4AFD-A5D9-5D57EA395CE8}"/>
    <cellStyle name="Normal 72 3 3 3" xfId="1865" xr:uid="{B701C071-E032-447C-9287-273401925032}"/>
    <cellStyle name="Normal 72 3 3 3 2" xfId="6295" xr:uid="{124BB4C9-C2C7-4745-975B-F0121271F463}"/>
    <cellStyle name="Normal 72 3 3 3 2 2" xfId="7610" xr:uid="{0042F763-31A7-437A-8EA4-DEF4DD117244}"/>
    <cellStyle name="Normal 72 3 3 3 2 2 2" xfId="10085" xr:uid="{CC7CE065-3226-4CBC-82EF-6DB567398181}"/>
    <cellStyle name="Normal 72 3 3 3 2 2 2 2" xfId="13959" xr:uid="{82CA7961-F42E-4D01-A607-05823FE337E7}"/>
    <cellStyle name="Normal 72 3 3 3 2 2 3" xfId="12254" xr:uid="{A1CDF058-E4C1-4B6C-BC92-18CF81DFAEE0}"/>
    <cellStyle name="Normal 72 3 3 3 2 3" xfId="9234" xr:uid="{5B5127F1-DBC0-4B6C-8DE8-F735E29F8B80}"/>
    <cellStyle name="Normal 72 3 3 3 2 3 2" xfId="13115" xr:uid="{63825B9F-EA28-4B6F-99D3-7CFA29E30E09}"/>
    <cellStyle name="Normal 72 3 3 3 2 4" xfId="11410" xr:uid="{F60CCC82-5A16-494E-B71D-93E990AA821A}"/>
    <cellStyle name="Normal 72 3 3 3 3" xfId="7191" xr:uid="{C8D39608-708B-45B4-AC07-75509F9E4EC7}"/>
    <cellStyle name="Normal 72 3 3 3 3 2" xfId="9670" xr:uid="{BDD5062C-2A2D-44C3-92B3-B45AC80AF2A7}"/>
    <cellStyle name="Normal 72 3 3 3 3 2 2" xfId="13544" xr:uid="{42933C0B-E55B-4BDD-AA4A-621B1013E015}"/>
    <cellStyle name="Normal 72 3 3 3 3 3" xfId="11839" xr:uid="{F1553298-E990-4564-9CAC-5E0E397F05B2}"/>
    <cellStyle name="Normal 72 3 3 3 4" xfId="8602" xr:uid="{AA8B9947-C3C5-4134-AA75-A68B0A621958}"/>
    <cellStyle name="Normal 72 3 3 3 4 2" xfId="12722" xr:uid="{59EEBC7F-94A4-4C09-8D14-FFF6CB3C09F2}"/>
    <cellStyle name="Normal 72 3 3 3 5" xfId="10569" xr:uid="{0BDB37EE-F40B-453B-A576-1EA4A0F93841}"/>
    <cellStyle name="Normal 72 3 3 3 5 2" xfId="14423" xr:uid="{C19B38C6-72C6-4DE6-A349-3767C1FFFE32}"/>
    <cellStyle name="Normal 72 3 3 3 6" xfId="10995" xr:uid="{8C262E96-8CDD-465A-B90C-084A5D93FD57}"/>
    <cellStyle name="Normal 72 3 3 4" xfId="4556" xr:uid="{6D003EFA-E57D-447A-9479-DFC09FBC47E8}"/>
    <cellStyle name="Normal 72 3 3 4 2" xfId="7408" xr:uid="{DC0DE9D6-14A7-4223-B0FF-28499AE80F23}"/>
    <cellStyle name="Normal 72 3 3 4 2 2" xfId="9883" xr:uid="{9DF7A8F9-7088-4A06-B3C9-71B4847770E5}"/>
    <cellStyle name="Normal 72 3 3 4 2 2 2" xfId="13757" xr:uid="{8FD21114-AFA9-444E-AB0D-C26F488C13B6}"/>
    <cellStyle name="Normal 72 3 3 4 2 3" xfId="12052" xr:uid="{1416EB43-3668-415C-8172-ADCC1A711C94}"/>
    <cellStyle name="Normal 72 3 3 4 3" xfId="8930" xr:uid="{A43009D9-960B-44FD-89E8-E0E25F9D0434}"/>
    <cellStyle name="Normal 72 3 3 4 3 2" xfId="12913" xr:uid="{8EC21541-0CE2-4310-853D-49514EBE8016}"/>
    <cellStyle name="Normal 72 3 3 4 4" xfId="11208" xr:uid="{D8680BFE-DBED-4908-9B91-6CFF0914BB55}"/>
    <cellStyle name="Normal 72 3 3 5" xfId="7050" xr:uid="{12281C87-0114-417D-BFEE-F6A6A5797416}"/>
    <cellStyle name="Normal 72 3 3 5 2" xfId="9530" xr:uid="{45B4BE4B-D194-4C2D-B262-CC1B0DA6CD1B}"/>
    <cellStyle name="Normal 72 3 3 5 2 2" xfId="13404" xr:uid="{F022C156-ADA5-43CC-A990-61B7E7550546}"/>
    <cellStyle name="Normal 72 3 3 5 3" xfId="11699" xr:uid="{5A7B22D4-A4B3-40DB-BB9D-70F85F8F8B14}"/>
    <cellStyle name="Normal 72 3 3 6" xfId="8279" xr:uid="{6231E6A9-DB41-4DC9-8F60-2FCE159CF5EA}"/>
    <cellStyle name="Normal 72 3 3 6 2" xfId="12582" xr:uid="{344685F1-1101-4F3A-9A1B-0FBEFD20F98A}"/>
    <cellStyle name="Normal 72 3 3 7" xfId="10388" xr:uid="{BE803423-DAB6-4AE6-8B5F-6CB02693AA90}"/>
    <cellStyle name="Normal 72 3 3 7 2" xfId="14242" xr:uid="{660D4196-51C1-488D-83EA-2819896EF552}"/>
    <cellStyle name="Normal 72 3 3 8" xfId="10855" xr:uid="{7BA5253C-2384-4070-A916-2BD68C74C56E}"/>
    <cellStyle name="Normal 72 3 4" xfId="1517" xr:uid="{01085307-AD4C-4440-AC86-9BD8D62BFF6B}"/>
    <cellStyle name="Normal 72 3 4 2" xfId="1902" xr:uid="{1793EB38-9AE4-4296-AD25-2EA01657F2E7}"/>
    <cellStyle name="Normal 72 3 4 2 2" xfId="6334" xr:uid="{0812EB42-CBE9-488D-ABB2-77F079352198}"/>
    <cellStyle name="Normal 72 3 4 2 2 2" xfId="7649" xr:uid="{634D8576-B887-4E39-8955-F9D3CA4AA523}"/>
    <cellStyle name="Normal 72 3 4 2 2 2 2" xfId="10124" xr:uid="{8B5E3927-2FAF-4B71-A371-4B3B9CF7E7E5}"/>
    <cellStyle name="Normal 72 3 4 2 2 2 2 2" xfId="13998" xr:uid="{0598D681-8714-40CF-89CE-502F9391238D}"/>
    <cellStyle name="Normal 72 3 4 2 2 2 3" xfId="12293" xr:uid="{2B146D1A-F1C8-4AF0-B498-703E418AEE1B}"/>
    <cellStyle name="Normal 72 3 4 2 2 3" xfId="9273" xr:uid="{1E2725D4-C444-4470-8A0A-50E6183E0208}"/>
    <cellStyle name="Normal 72 3 4 2 2 3 2" xfId="13154" xr:uid="{3DA1363D-7EF5-459E-A0DE-D96E6138DE6D}"/>
    <cellStyle name="Normal 72 3 4 2 2 4" xfId="11449" xr:uid="{DAA447F2-762B-4C51-9B9B-1FD4133BB068}"/>
    <cellStyle name="Normal 72 3 4 2 3" xfId="7228" xr:uid="{6F51BC8E-FF37-4E3D-941C-282727E24393}"/>
    <cellStyle name="Normal 72 3 4 2 3 2" xfId="9707" xr:uid="{077708E5-6D5E-4DDD-B463-D0DA2F65A9E0}"/>
    <cellStyle name="Normal 72 3 4 2 3 2 2" xfId="13581" xr:uid="{27C918D1-DE2E-4587-A722-77437AAF8855}"/>
    <cellStyle name="Normal 72 3 4 2 3 3" xfId="11876" xr:uid="{12AD17FE-7C88-409B-A45F-FBD73F0DE273}"/>
    <cellStyle name="Normal 72 3 4 2 4" xfId="8639" xr:uid="{1F65CE55-1805-480D-BF20-3EFD04C4509B}"/>
    <cellStyle name="Normal 72 3 4 2 4 2" xfId="12759" xr:uid="{98646A7C-7A37-4814-9541-E488F03BEEE0}"/>
    <cellStyle name="Normal 72 3 4 2 5" xfId="10609" xr:uid="{80BD111E-5B3D-4B2C-9447-8860DBF4D34C}"/>
    <cellStyle name="Normal 72 3 4 2 5 2" xfId="14463" xr:uid="{5719FFA5-E3FD-4596-ABCA-9EC1F95C6574}"/>
    <cellStyle name="Normal 72 3 4 2 6" xfId="11032" xr:uid="{D78B735A-721C-4323-94D3-428AAC85B6A8}"/>
    <cellStyle name="Normal 72 3 4 3" xfId="4599" xr:uid="{78C29C6C-321F-4C42-9255-0BBF753E90BC}"/>
    <cellStyle name="Normal 72 3 4 3 2" xfId="7448" xr:uid="{65AE8FAA-DD48-4284-AA09-B2A2F14FECAE}"/>
    <cellStyle name="Normal 72 3 4 3 2 2" xfId="9923" xr:uid="{76E3967C-4207-4438-975A-5C00A45F9EE1}"/>
    <cellStyle name="Normal 72 3 4 3 2 2 2" xfId="13797" xr:uid="{07B2A5DC-504F-4032-8AE4-CFF17F1EF8AD}"/>
    <cellStyle name="Normal 72 3 4 3 2 3" xfId="12092" xr:uid="{EE89BB1D-098C-44E1-858F-AA639475D8A2}"/>
    <cellStyle name="Normal 72 3 4 3 3" xfId="8970" xr:uid="{82501D5F-DC98-4C50-B092-A44567847C43}"/>
    <cellStyle name="Normal 72 3 4 3 3 2" xfId="12953" xr:uid="{B46E29D6-8134-429A-ACDE-442A772F5F71}"/>
    <cellStyle name="Normal 72 3 4 3 4" xfId="11248" xr:uid="{972D9E4D-ADE8-4F26-878B-53B6692D211A}"/>
    <cellStyle name="Normal 72 3 4 4" xfId="7090" xr:uid="{84E1412A-E959-495A-BB4C-FE1085146C5D}"/>
    <cellStyle name="Normal 72 3 4 4 2" xfId="9570" xr:uid="{D8B12276-4789-4B4A-9C22-3BA3CAD3DAE2}"/>
    <cellStyle name="Normal 72 3 4 4 2 2" xfId="13444" xr:uid="{8884D89F-ECA0-4A24-84B7-9AE66CDAAE21}"/>
    <cellStyle name="Normal 72 3 4 4 3" xfId="11739" xr:uid="{4154D62C-B6F0-4BB0-AC6D-19159046B7B9}"/>
    <cellStyle name="Normal 72 3 4 5" xfId="8398" xr:uid="{FE04FBD0-CE00-4010-B7F7-7501063AF82B}"/>
    <cellStyle name="Normal 72 3 4 5 2" xfId="12622" xr:uid="{EE81C62A-8EF0-489F-9FF9-6E873FF09910}"/>
    <cellStyle name="Normal 72 3 4 6" xfId="10428" xr:uid="{9FAC2483-82D7-4E98-9152-C2599EF06B2D}"/>
    <cellStyle name="Normal 72 3 4 6 2" xfId="14282" xr:uid="{B442F551-EDB5-4018-878F-2AF6DB38899B}"/>
    <cellStyle name="Normal 72 3 4 7" xfId="10895" xr:uid="{FE3B5714-6B09-4AB2-AB9F-89EA9C0C0C23}"/>
    <cellStyle name="Normal 72 3 5" xfId="1850" xr:uid="{09E25029-B94A-45E7-B749-D032C8FF2A12}"/>
    <cellStyle name="Normal 72 3 5 2" xfId="5126" xr:uid="{6CD1B403-B299-4894-8CDA-D6ABD8D14A75}"/>
    <cellStyle name="Normal 72 3 5 3" xfId="6256" xr:uid="{4E53C064-5FE3-4C57-B642-CEB7AEDAC429}"/>
    <cellStyle name="Normal 72 3 5 3 2" xfId="7571" xr:uid="{8144AAD9-4331-4F38-947D-9E249BD043B1}"/>
    <cellStyle name="Normal 72 3 5 3 2 2" xfId="10046" xr:uid="{6E8FE811-368C-446D-9AE9-3F2A39985380}"/>
    <cellStyle name="Normal 72 3 5 3 2 2 2" xfId="13920" xr:uid="{331BED03-46CE-45DA-8C14-4F07C60FC6A3}"/>
    <cellStyle name="Normal 72 3 5 3 2 3" xfId="12215" xr:uid="{422CF0CC-4B05-4402-9908-21F061CA35A6}"/>
    <cellStyle name="Normal 72 3 5 3 3" xfId="9195" xr:uid="{DD08D27B-0EC8-4991-B35D-152054D40DE0}"/>
    <cellStyle name="Normal 72 3 5 3 3 2" xfId="13076" xr:uid="{6E58925E-11DF-4100-A498-431EB0E3B07F}"/>
    <cellStyle name="Normal 72 3 5 3 4" xfId="11371" xr:uid="{A7623C77-6B93-42C0-AE41-BBF5D6C8B61C}"/>
    <cellStyle name="Normal 72 3 5 4" xfId="7176" xr:uid="{627C5EC9-B163-478A-A67E-1F9B2051AEFA}"/>
    <cellStyle name="Normal 72 3 5 4 2" xfId="9655" xr:uid="{1FAF7B12-47E5-4C22-9DD4-DD2C8ABA6C13}"/>
    <cellStyle name="Normal 72 3 5 4 2 2" xfId="13529" xr:uid="{2D54748C-E450-4D4E-AC4A-5F7678E541DC}"/>
    <cellStyle name="Normal 72 3 5 4 3" xfId="11824" xr:uid="{D6FA2092-CE54-400E-AD8F-B7EF7879B1BB}"/>
    <cellStyle name="Normal 72 3 5 5" xfId="8587" xr:uid="{5781160B-52EB-4ED1-BEDB-57D13F465779}"/>
    <cellStyle name="Normal 72 3 5 5 2" xfId="12707" xr:uid="{3DF54970-5287-4879-88C5-A2BD083E6F89}"/>
    <cellStyle name="Normal 72 3 5 6" xfId="10980" xr:uid="{BA6402A4-0AB2-4536-84D2-E158F9466333}"/>
    <cellStyle name="Normal 72 3 6" xfId="4510" xr:uid="{D3F7EFAF-581F-4843-AF02-90BFB51095B6}"/>
    <cellStyle name="Normal 72 3 6 2" xfId="7368" xr:uid="{DAFF6438-4C91-4CF8-A99B-DFCB630EE9D6}"/>
    <cellStyle name="Normal 72 3 6 2 2" xfId="9843" xr:uid="{C6A82697-0E86-4125-A5BE-5D8C7A91BD8F}"/>
    <cellStyle name="Normal 72 3 6 2 2 2" xfId="13717" xr:uid="{3E2F8D1C-BDA5-45EA-8C29-AFC6F9A46A71}"/>
    <cellStyle name="Normal 72 3 6 2 3" xfId="12012" xr:uid="{39FA3496-672E-4AA5-AD17-E8BEB7C61D4F}"/>
    <cellStyle name="Normal 72 3 6 3" xfId="8890" xr:uid="{C391590A-131E-4CE1-894A-6D9B8A71CF19}"/>
    <cellStyle name="Normal 72 3 6 3 2" xfId="12873" xr:uid="{8C2EA040-118B-487E-A706-D53A77AE952D}"/>
    <cellStyle name="Normal 72 3 6 4" xfId="10529" xr:uid="{B817A8CD-4215-4424-B7D5-46568E65C70D}"/>
    <cellStyle name="Normal 72 3 6 4 2" xfId="14383" xr:uid="{CFFD06D4-0F17-40AA-95F1-CE00891F0617}"/>
    <cellStyle name="Normal 72 3 6 5" xfId="11168" xr:uid="{1BDB8CA9-05BA-4CF7-8D53-FD64DF5341BA}"/>
    <cellStyle name="Normal 72 3 7" xfId="5778" xr:uid="{EA1C0253-E520-4872-A587-7C917AD42762}"/>
    <cellStyle name="Normal 72 3 8" xfId="7010" xr:uid="{E55EA016-DFA2-4AE8-AB77-A7E24AB9326C}"/>
    <cellStyle name="Normal 72 3 8 2" xfId="9490" xr:uid="{6D0F0E83-9E96-4059-887B-B26F3B762EB7}"/>
    <cellStyle name="Normal 72 3 8 2 2" xfId="13364" xr:uid="{4C35D7E6-50DF-464F-A47A-1999B0D47D90}"/>
    <cellStyle name="Normal 72 3 8 3" xfId="11659" xr:uid="{B685B19C-BBA9-49D8-87EA-4649C01986B8}"/>
    <cellStyle name="Normal 72 3 9" xfId="8210" xr:uid="{169219C2-9E4D-4CB6-8256-1EA3B4180B75}"/>
    <cellStyle name="Normal 72 3 9 2" xfId="12542" xr:uid="{BC07C52D-3D88-4A5E-AA9D-C48F5BA08F9E}"/>
    <cellStyle name="Normal 72 4" xfId="1301" xr:uid="{D8043D56-4208-4A56-B4D7-C9796DF9457A}"/>
    <cellStyle name="Normal 72 4 2" xfId="1367" xr:uid="{CB03FFA6-AA1E-491A-9788-AAA16E249FA2}"/>
    <cellStyle name="Normal 72 4 2 2" xfId="1567" xr:uid="{2D696497-5BCC-4A0B-AA37-6C778CAC1A5B}"/>
    <cellStyle name="Normal 72 4 2 2 2" xfId="1948" xr:uid="{114E9EC7-133A-4F53-A555-818B9E80906E}"/>
    <cellStyle name="Normal 72 4 2 2 2 2" xfId="6539" xr:uid="{92AE4BD7-AB60-43FD-B905-1757109DC1BF}"/>
    <cellStyle name="Normal 72 4 2 2 2 2 2" xfId="7771" xr:uid="{6C99BF54-3AEE-4528-AF62-9CC8ECFBAC7A}"/>
    <cellStyle name="Normal 72 4 2 2 2 2 2 2" xfId="10246" xr:uid="{EDB19A7C-1316-455B-8E48-4396229241C2}"/>
    <cellStyle name="Normal 72 4 2 2 2 2 2 2 2" xfId="14120" xr:uid="{8FDCBAD5-281B-42E7-9D59-9BFA4AA47779}"/>
    <cellStyle name="Normal 72 4 2 2 2 2 2 3" xfId="12415" xr:uid="{8B1D2065-9968-4D8F-B19B-CAE0860954CF}"/>
    <cellStyle name="Normal 72 4 2 2 2 2 3" xfId="9396" xr:uid="{FDFCDF3C-7A96-470C-A868-36ABF825C8EA}"/>
    <cellStyle name="Normal 72 4 2 2 2 2 3 2" xfId="13276" xr:uid="{4C71592F-35FE-4FD7-860A-EC9BDFEBFBDB}"/>
    <cellStyle name="Normal 72 4 2 2 2 2 4" xfId="11571" xr:uid="{EF47B86A-0F85-4C9D-8D9A-C29A46F9E085}"/>
    <cellStyle name="Normal 72 4 2 2 2 3" xfId="7274" xr:uid="{E574D380-37C5-421E-A789-7A1752C1568F}"/>
    <cellStyle name="Normal 72 4 2 2 2 3 2" xfId="9753" xr:uid="{CC0BB713-A81D-4386-BBBD-9B004CFC3184}"/>
    <cellStyle name="Normal 72 4 2 2 2 3 2 2" xfId="13627" xr:uid="{CA372994-AD98-4333-8A31-6953228F78EA}"/>
    <cellStyle name="Normal 72 4 2 2 2 3 3" xfId="11922" xr:uid="{00336AAF-E6B0-44F1-8354-FD1E5E402EE4}"/>
    <cellStyle name="Normal 72 4 2 2 2 4" xfId="8685" xr:uid="{81096A67-3700-4B6E-A90B-11AA8C76D84D}"/>
    <cellStyle name="Normal 72 4 2 2 2 4 2" xfId="12805" xr:uid="{68A9E263-A1DC-488C-8581-3AC7586DCEE5}"/>
    <cellStyle name="Normal 72 4 2 2 2 5" xfId="10656" xr:uid="{B9FCD1E4-8CB9-4225-AB46-5D736EC20B13}"/>
    <cellStyle name="Normal 72 4 2 2 2 5 2" xfId="14510" xr:uid="{1C0C2937-09BE-4FB8-8513-E67B28BD17BB}"/>
    <cellStyle name="Normal 72 4 2 2 2 6" xfId="11078" xr:uid="{F59C52D5-4647-4278-8C20-CC29B2F06484}"/>
    <cellStyle name="Normal 72 4 2 2 3" xfId="4646" xr:uid="{1BC68816-4E01-4AD1-BF50-EAC21B9B1B0C}"/>
    <cellStyle name="Normal 72 4 2 2 3 2" xfId="7495" xr:uid="{DD9C94B1-44D7-4ECF-9A7D-6B0762531E12}"/>
    <cellStyle name="Normal 72 4 2 2 3 2 2" xfId="9970" xr:uid="{E334BD77-BA63-4FA7-882F-1E3A30FA3180}"/>
    <cellStyle name="Normal 72 4 2 2 3 2 2 2" xfId="13844" xr:uid="{79C35613-343B-46F1-AFD4-BC942B7CC29A}"/>
    <cellStyle name="Normal 72 4 2 2 3 2 3" xfId="12139" xr:uid="{B5EE8C20-88C8-41D1-8CA6-8AB6FEA95F7E}"/>
    <cellStyle name="Normal 72 4 2 2 3 3" xfId="9017" xr:uid="{85906A9E-FB08-4818-B5E9-EFBFD01424DA}"/>
    <cellStyle name="Normal 72 4 2 2 3 3 2" xfId="13000" xr:uid="{D703D9EE-1065-4467-8EA1-B7D13A640E46}"/>
    <cellStyle name="Normal 72 4 2 2 3 4" xfId="11295" xr:uid="{72B3E170-B1FE-4069-B092-8C436D6A6156}"/>
    <cellStyle name="Normal 72 4 2 2 4" xfId="7137" xr:uid="{5DFC38CE-6B34-490C-A299-8829D28147D7}"/>
    <cellStyle name="Normal 72 4 2 2 4 2" xfId="9617" xr:uid="{817A72D5-196B-45CF-8F5A-81BC20420B96}"/>
    <cellStyle name="Normal 72 4 2 2 4 2 2" xfId="13491" xr:uid="{7548A490-5B2A-45CE-875D-FECB835803A6}"/>
    <cellStyle name="Normal 72 4 2 2 4 3" xfId="11786" xr:uid="{2406CB06-6DAD-4E68-B2A0-BAB439C2AA56}"/>
    <cellStyle name="Normal 72 4 2 2 5" xfId="8445" xr:uid="{4C388570-A3CF-40DF-8C8B-7DF6F5341116}"/>
    <cellStyle name="Normal 72 4 2 2 5 2" xfId="12669" xr:uid="{308DA48A-C255-44CB-BBEB-ABD10A959860}"/>
    <cellStyle name="Normal 72 4 2 2 6" xfId="10475" xr:uid="{40601683-C364-498D-B2F9-C88077D61A2B}"/>
    <cellStyle name="Normal 72 4 2 2 6 2" xfId="14329" xr:uid="{CA04D7FF-6F66-41C6-A882-94B1E4544275}"/>
    <cellStyle name="Normal 72 4 2 2 7" xfId="10942" xr:uid="{1400BA79-B4CB-4E80-93FC-32C678C46CD8}"/>
    <cellStyle name="Normal 72 4 2 3" xfId="1872" xr:uid="{95021DD1-E7FE-4DC3-8549-70724867DDE6}"/>
    <cellStyle name="Normal 72 4 2 3 2" xfId="6302" xr:uid="{A70B3D64-DC7D-4683-A8FF-A38102C29849}"/>
    <cellStyle name="Normal 72 4 2 3 2 2" xfId="7617" xr:uid="{C4E230B2-D30D-427D-8ABE-7F98D8F26041}"/>
    <cellStyle name="Normal 72 4 2 3 2 2 2" xfId="10092" xr:uid="{684C4966-D018-420A-865F-7230DE246C77}"/>
    <cellStyle name="Normal 72 4 2 3 2 2 2 2" xfId="13966" xr:uid="{E65E5C0E-3B7E-4D6B-8BBF-6A5C6B776681}"/>
    <cellStyle name="Normal 72 4 2 3 2 2 3" xfId="12261" xr:uid="{DF882F73-07E3-4889-949E-332163696C96}"/>
    <cellStyle name="Normal 72 4 2 3 2 3" xfId="9241" xr:uid="{F72AA620-2BD4-479E-B2FF-CFE4B273D1AA}"/>
    <cellStyle name="Normal 72 4 2 3 2 3 2" xfId="13122" xr:uid="{023CC6C7-5F6F-41E2-BE28-0A5341B4FCCA}"/>
    <cellStyle name="Normal 72 4 2 3 2 4" xfId="11417" xr:uid="{A032969A-B7C9-45B5-8640-EF566D035819}"/>
    <cellStyle name="Normal 72 4 2 3 3" xfId="7198" xr:uid="{413A7630-E88A-4C71-9C47-B7867770C3E6}"/>
    <cellStyle name="Normal 72 4 2 3 3 2" xfId="9677" xr:uid="{198D73D9-0AD6-4DC0-80EF-406508A0CECD}"/>
    <cellStyle name="Normal 72 4 2 3 3 2 2" xfId="13551" xr:uid="{369FF03B-D0AE-4A24-80C3-7C32D32C7E1B}"/>
    <cellStyle name="Normal 72 4 2 3 3 3" xfId="11846" xr:uid="{F0A0CBA2-55B0-4A75-A6F5-BD87DA326B6F}"/>
    <cellStyle name="Normal 72 4 2 3 4" xfId="8609" xr:uid="{32F0B2D6-3BB7-4A68-B26B-BDE68D91D121}"/>
    <cellStyle name="Normal 72 4 2 3 4 2" xfId="12729" xr:uid="{BCF39609-096B-459C-BCDA-7391984F5423}"/>
    <cellStyle name="Normal 72 4 2 3 5" xfId="10576" xr:uid="{017EE6E2-1F79-4AF8-9686-3EC000FA01A9}"/>
    <cellStyle name="Normal 72 4 2 3 5 2" xfId="14430" xr:uid="{4B3401ED-926C-4D5A-A63F-F27E145D84AF}"/>
    <cellStyle name="Normal 72 4 2 3 6" xfId="11002" xr:uid="{5CE6B2D3-945E-46C7-B9C1-E85579016E30}"/>
    <cellStyle name="Normal 72 4 2 4" xfId="4563" xr:uid="{46CE1206-F09B-4E9C-8298-5D7E1613C496}"/>
    <cellStyle name="Normal 72 4 2 4 2" xfId="7415" xr:uid="{00F53EA0-B66C-46DF-AAD9-B6B9C4E36509}"/>
    <cellStyle name="Normal 72 4 2 4 2 2" xfId="9890" xr:uid="{1DA52C7B-504A-4C7C-A468-8FF0E013835B}"/>
    <cellStyle name="Normal 72 4 2 4 2 2 2" xfId="13764" xr:uid="{72F96DA8-F3F0-4E21-9D09-D2AE81C56785}"/>
    <cellStyle name="Normal 72 4 2 4 2 3" xfId="12059" xr:uid="{7337238E-4BF0-4EAE-B30C-895764551BB0}"/>
    <cellStyle name="Normal 72 4 2 4 3" xfId="8937" xr:uid="{9AE3EDA0-1F5C-47B0-AE25-47151113926D}"/>
    <cellStyle name="Normal 72 4 2 4 3 2" xfId="12920" xr:uid="{EAB24E28-78BB-46F2-9446-606AC775CA83}"/>
    <cellStyle name="Normal 72 4 2 4 4" xfId="11215" xr:uid="{B96CCAC4-E87F-4085-AD58-7E783DD71B4E}"/>
    <cellStyle name="Normal 72 4 2 5" xfId="7057" xr:uid="{33909B12-B113-414B-88E2-2161FFD42995}"/>
    <cellStyle name="Normal 72 4 2 5 2" xfId="9537" xr:uid="{B9EAE8F1-8A0E-432C-85F7-2A46731FAC80}"/>
    <cellStyle name="Normal 72 4 2 5 2 2" xfId="13411" xr:uid="{26DD06AA-906D-489C-BDF6-C9F05763F431}"/>
    <cellStyle name="Normal 72 4 2 5 3" xfId="11706" xr:uid="{17F8471D-36BA-40CF-8266-3E98DCC5F806}"/>
    <cellStyle name="Normal 72 4 2 6" xfId="8286" xr:uid="{2BE32A7D-5C0D-454B-8C47-D91C6BB54E07}"/>
    <cellStyle name="Normal 72 4 2 6 2" xfId="12589" xr:uid="{3E3F8822-B616-4F00-8C2C-891B090A3679}"/>
    <cellStyle name="Normal 72 4 2 7" xfId="10395" xr:uid="{B55BE70C-1C35-4D50-8D41-D85D7289C77C}"/>
    <cellStyle name="Normal 72 4 2 7 2" xfId="14249" xr:uid="{E0F177CC-96C1-473F-A8D2-DF4443D08821}"/>
    <cellStyle name="Normal 72 4 2 8" xfId="10862" xr:uid="{A3E121A7-A384-4E2B-92B3-E1E4BFC40438}"/>
    <cellStyle name="Normal 72 4 3" xfId="1524" xr:uid="{C19898E3-9F2B-4061-BFBA-9A6CB54B2E3C}"/>
    <cellStyle name="Normal 72 4 3 2" xfId="1909" xr:uid="{AEFDDAEF-BB15-4AAC-A24D-484646F62840}"/>
    <cellStyle name="Normal 72 4 3 2 2" xfId="6520" xr:uid="{EFAB181D-E268-4614-9672-00CAB59B92EE}"/>
    <cellStyle name="Normal 72 4 3 2 2 2" xfId="7752" xr:uid="{1B97CDA5-D123-48CC-9FC6-3F5BA666B4E3}"/>
    <cellStyle name="Normal 72 4 3 2 2 2 2" xfId="10227" xr:uid="{05692A6C-45B4-406B-B895-66CEED25F80D}"/>
    <cellStyle name="Normal 72 4 3 2 2 2 2 2" xfId="14101" xr:uid="{8A25F742-EFDB-44DD-8931-99F26C205F7C}"/>
    <cellStyle name="Normal 72 4 3 2 2 2 3" xfId="12396" xr:uid="{EF68AB05-10C6-4893-8DAA-4B7B084EA5EF}"/>
    <cellStyle name="Normal 72 4 3 2 2 3" xfId="9377" xr:uid="{4E493651-BCA4-46AB-98C8-264C7457665A}"/>
    <cellStyle name="Normal 72 4 3 2 2 3 2" xfId="13257" xr:uid="{276FF9A9-7EB0-4032-9BD9-05FE5D6C5777}"/>
    <cellStyle name="Normal 72 4 3 2 2 4" xfId="11552" xr:uid="{3A902916-BE6F-4040-80E8-BDA850E00AE1}"/>
    <cellStyle name="Normal 72 4 3 2 3" xfId="7235" xr:uid="{27103ADC-8DA6-47CD-8213-B4F8046234BB}"/>
    <cellStyle name="Normal 72 4 3 2 3 2" xfId="9714" xr:uid="{585B3DFC-D867-4361-A371-EB3233FFD195}"/>
    <cellStyle name="Normal 72 4 3 2 3 2 2" xfId="13588" xr:uid="{50E0D4E1-6301-4D89-A96C-D5DA7FF6B8C7}"/>
    <cellStyle name="Normal 72 4 3 2 3 3" xfId="11883" xr:uid="{ABE99C80-CE44-4F37-9A78-B25935D0ADC5}"/>
    <cellStyle name="Normal 72 4 3 2 4" xfId="8646" xr:uid="{2287D354-9693-43E9-B8C7-CE097456EC3C}"/>
    <cellStyle name="Normal 72 4 3 2 4 2" xfId="12766" xr:uid="{C6E6E8FB-38AE-40D5-BC59-A30D46970BD5}"/>
    <cellStyle name="Normal 72 4 3 2 5" xfId="10616" xr:uid="{1203FF40-0F43-4E02-BEA7-7C3F10D54461}"/>
    <cellStyle name="Normal 72 4 3 2 5 2" xfId="14470" xr:uid="{9F4E5A45-0BF6-402B-9E2E-ACAC089948DD}"/>
    <cellStyle name="Normal 72 4 3 2 6" xfId="11039" xr:uid="{0D7B593A-ECD6-4782-A2C7-C0446336F4BC}"/>
    <cellStyle name="Normal 72 4 3 3" xfId="4606" xr:uid="{78DCEBF2-C173-4F38-B53B-BF40D966CBB4}"/>
    <cellStyle name="Normal 72 4 3 3 2" xfId="7455" xr:uid="{693AF11C-8542-4507-8BE1-013E5EEA9503}"/>
    <cellStyle name="Normal 72 4 3 3 2 2" xfId="9930" xr:uid="{AB458CA6-CE24-4E74-9488-7ED588B7BA64}"/>
    <cellStyle name="Normal 72 4 3 3 2 2 2" xfId="13804" xr:uid="{C37880D3-302B-4C52-A45D-E9FEC7EDF616}"/>
    <cellStyle name="Normal 72 4 3 3 2 3" xfId="12099" xr:uid="{02470B34-1FFC-413C-9746-6D1760DB1AFE}"/>
    <cellStyle name="Normal 72 4 3 3 3" xfId="8977" xr:uid="{0034C0D0-9C9A-4163-A944-966C4D58084D}"/>
    <cellStyle name="Normal 72 4 3 3 3 2" xfId="12960" xr:uid="{327D9217-4D00-4C57-98C4-6D4FFEC88328}"/>
    <cellStyle name="Normal 72 4 3 3 4" xfId="11255" xr:uid="{95D3DCB3-E384-41C5-A67B-7532783F61B3}"/>
    <cellStyle name="Normal 72 4 3 4" xfId="7097" xr:uid="{CC03018C-272C-41DA-972F-0CAA5949327B}"/>
    <cellStyle name="Normal 72 4 3 4 2" xfId="9577" xr:uid="{4F1854C4-2B0D-4470-A017-49CE8564F99E}"/>
    <cellStyle name="Normal 72 4 3 4 2 2" xfId="13451" xr:uid="{F054EE29-BA1E-4800-99A7-0B15360BDDFE}"/>
    <cellStyle name="Normal 72 4 3 4 3" xfId="11746" xr:uid="{7EC660A7-A706-4552-A74F-B5B5B45D301F}"/>
    <cellStyle name="Normal 72 4 3 5" xfId="8405" xr:uid="{D51C8D10-DEB7-4931-AF3E-5555B286E3AF}"/>
    <cellStyle name="Normal 72 4 3 5 2" xfId="12629" xr:uid="{0F4B71BD-BD7E-4529-A5E4-D08F2B3E9C7F}"/>
    <cellStyle name="Normal 72 4 3 6" xfId="10435" xr:uid="{7F74C36E-BBA2-49EA-88DD-F8A68D3B3F1B}"/>
    <cellStyle name="Normal 72 4 3 6 2" xfId="14289" xr:uid="{3CAFB947-9992-419F-9661-C71A7416F585}"/>
    <cellStyle name="Normal 72 4 3 7" xfId="10902" xr:uid="{71535BD5-0120-42BC-9632-5A6206466592}"/>
    <cellStyle name="Normal 72 4 4" xfId="1853" xr:uid="{FBAC486F-AB22-471F-892C-84263A83F844}"/>
    <cellStyle name="Normal 72 4 4 2" xfId="6262" xr:uid="{1DA1CB91-3FE6-4DA5-B862-04FFAA2DDB0B}"/>
    <cellStyle name="Normal 72 4 4 2 2" xfId="7577" xr:uid="{BFF8591B-AFAC-4AA7-98D2-DB0CE93DFEF4}"/>
    <cellStyle name="Normal 72 4 4 2 2 2" xfId="10052" xr:uid="{D01F1AF6-1BA2-488E-A2C0-F17831D5644B}"/>
    <cellStyle name="Normal 72 4 4 2 2 2 2" xfId="13926" xr:uid="{DA8AF567-E07E-407E-8C93-8D44FCBD3F16}"/>
    <cellStyle name="Normal 72 4 4 2 2 3" xfId="12221" xr:uid="{DE00B5C0-DF3F-43A6-9894-6BB1CDDAD3F4}"/>
    <cellStyle name="Normal 72 4 4 2 3" xfId="9201" xr:uid="{EF613C71-932A-4E0F-82DB-2358E677B10A}"/>
    <cellStyle name="Normal 72 4 4 2 3 2" xfId="13082" xr:uid="{60733004-A41B-4D7B-B136-1255D8259074}"/>
    <cellStyle name="Normal 72 4 4 2 4" xfId="11377" xr:uid="{4E54C1CE-3FB7-428F-869D-23EF3CD8682C}"/>
    <cellStyle name="Normal 72 4 4 3" xfId="7179" xr:uid="{E4E8C548-BF94-441D-AD6C-9C8081AF9290}"/>
    <cellStyle name="Normal 72 4 4 3 2" xfId="9658" xr:uid="{06D9D2CC-8C6D-4382-84BB-7B84AFA56E8E}"/>
    <cellStyle name="Normal 72 4 4 3 2 2" xfId="13532" xr:uid="{B34B8145-DA75-41BB-9AA0-E51DEDF7C789}"/>
    <cellStyle name="Normal 72 4 4 3 3" xfId="11827" xr:uid="{C91137C9-97BA-461D-85B5-66F33496B16C}"/>
    <cellStyle name="Normal 72 4 4 4" xfId="8590" xr:uid="{55E9C7AF-F4EB-43D1-A136-0C59FB6B89F5}"/>
    <cellStyle name="Normal 72 4 4 4 2" xfId="12710" xr:uid="{0C65E72C-CC4F-4409-90D7-9B0D7447C072}"/>
    <cellStyle name="Normal 72 4 4 5" xfId="10536" xr:uid="{07433655-4711-4D00-A250-119302976638}"/>
    <cellStyle name="Normal 72 4 4 5 2" xfId="14390" xr:uid="{6AD555DE-B14F-4413-A1B2-67C4D4E49FC5}"/>
    <cellStyle name="Normal 72 4 4 6" xfId="10983" xr:uid="{76EA8D8B-31DD-4B51-95E5-8384C10C1181}"/>
    <cellStyle name="Normal 72 4 5" xfId="4522" xr:uid="{C25695DF-8D8C-4962-8C3A-528D5F36FBD2}"/>
    <cellStyle name="Normal 72 4 5 2" xfId="7375" xr:uid="{4A2BBDF4-8872-4A65-890E-00E03E9578CC}"/>
    <cellStyle name="Normal 72 4 5 2 2" xfId="9850" xr:uid="{922CE2A5-DE6A-421C-8437-0C03FC55A5AD}"/>
    <cellStyle name="Normal 72 4 5 2 2 2" xfId="13724" xr:uid="{C0DC87ED-B2B0-4B42-B5A1-01F55A2034F4}"/>
    <cellStyle name="Normal 72 4 5 2 3" xfId="12019" xr:uid="{5A10FAA0-4367-490E-8CD5-F54CBC4B5502}"/>
    <cellStyle name="Normal 72 4 5 3" xfId="8897" xr:uid="{5CF38F48-18BD-414C-8C56-B3FAE5FC21F4}"/>
    <cellStyle name="Normal 72 4 5 3 2" xfId="12880" xr:uid="{F45DA039-B357-4768-9418-79B22C7E6679}"/>
    <cellStyle name="Normal 72 4 5 4" xfId="11175" xr:uid="{8F328EEB-B8D3-41DF-91B7-B2E47B4C6569}"/>
    <cellStyle name="Normal 72 4 6" xfId="7017" xr:uid="{C3379402-C150-4B01-A9CF-0D45DD515129}"/>
    <cellStyle name="Normal 72 4 6 2" xfId="9497" xr:uid="{60458C61-913E-4491-BAC6-A0FD6FC4F309}"/>
    <cellStyle name="Normal 72 4 6 2 2" xfId="13371" xr:uid="{7641CCC4-1F76-44B4-8F9E-0510C703E292}"/>
    <cellStyle name="Normal 72 4 6 3" xfId="11666" xr:uid="{3D402A77-73D7-4FD2-A86F-54DFB4DB3BD3}"/>
    <cellStyle name="Normal 72 4 7" xfId="8223" xr:uid="{C1AAB540-65DB-4613-8B42-90A65538F644}"/>
    <cellStyle name="Normal 72 4 7 2" xfId="12549" xr:uid="{854DA60A-32BD-4B07-A342-FBB23E77F67C}"/>
    <cellStyle name="Normal 72 4 8" xfId="10355" xr:uid="{B7EDB09D-C664-449F-9B8B-CA52A2631A7D}"/>
    <cellStyle name="Normal 72 4 8 2" xfId="14209" xr:uid="{69AF8F26-443D-4900-AD98-28174F01F26C}"/>
    <cellStyle name="Normal 72 4 9" xfId="10822" xr:uid="{8977CC27-DE0A-4291-8F0D-FA70F877EB4C}"/>
    <cellStyle name="Normal 72 5" xfId="1354" xr:uid="{58F269E3-CC26-4D41-BE47-BA4D22019611}"/>
    <cellStyle name="Normal 72 5 2" xfId="1555" xr:uid="{AF14E070-46AC-4CCE-8503-2AD2B198365B}"/>
    <cellStyle name="Normal 72 5 2 2" xfId="1936" xr:uid="{183597FE-DFBB-4276-8B81-7F7F32E29BE4}"/>
    <cellStyle name="Normal 72 5 2 2 2" xfId="6528" xr:uid="{483DDD8A-E341-4641-9E95-D87FAD796E14}"/>
    <cellStyle name="Normal 72 5 2 2 2 2" xfId="7760" xr:uid="{7A5AA0A1-C978-48EF-AA47-442A92332B38}"/>
    <cellStyle name="Normal 72 5 2 2 2 2 2" xfId="10235" xr:uid="{E38C4F4D-7B60-40C1-974B-BF606D8712F3}"/>
    <cellStyle name="Normal 72 5 2 2 2 2 2 2" xfId="14109" xr:uid="{447F471A-A25D-45CB-9174-2773CB89F546}"/>
    <cellStyle name="Normal 72 5 2 2 2 2 3" xfId="12404" xr:uid="{AF5DB93B-6813-4AC9-A4C4-9E8FBEB62374}"/>
    <cellStyle name="Normal 72 5 2 2 2 3" xfId="9385" xr:uid="{D1B83AA7-2CBE-4ABA-BA2C-85BAA811FFE3}"/>
    <cellStyle name="Normal 72 5 2 2 2 3 2" xfId="13265" xr:uid="{00C3AA88-5DC1-4AA0-9B8F-6C831CA69B1F}"/>
    <cellStyle name="Normal 72 5 2 2 2 4" xfId="11560" xr:uid="{605D2974-8F61-42B8-8E4B-2A87097AD84B}"/>
    <cellStyle name="Normal 72 5 2 2 3" xfId="7262" xr:uid="{D9315154-3CF4-41E8-AFA2-7268077CEA74}"/>
    <cellStyle name="Normal 72 5 2 2 3 2" xfId="9741" xr:uid="{674C5AAC-F9C4-4BF4-86D1-0C7E1C8DC184}"/>
    <cellStyle name="Normal 72 5 2 2 3 2 2" xfId="13615" xr:uid="{09F33CB3-2C3A-4AF0-BE29-F18B3310C313}"/>
    <cellStyle name="Normal 72 5 2 2 3 3" xfId="11910" xr:uid="{5E894158-69FB-4C34-85B3-BEDC7AC4FDF0}"/>
    <cellStyle name="Normal 72 5 2 2 4" xfId="8673" xr:uid="{1F9EED1C-CBCF-405F-B76E-0A5585E18022}"/>
    <cellStyle name="Normal 72 5 2 2 4 2" xfId="12793" xr:uid="{1A957822-D70A-4E79-922C-0DDCBD70AC6F}"/>
    <cellStyle name="Normal 72 5 2 2 5" xfId="10644" xr:uid="{655BF4EB-4831-4E8C-A2CD-F0DA896D9B74}"/>
    <cellStyle name="Normal 72 5 2 2 5 2" xfId="14498" xr:uid="{1BF8CEC2-69AB-424C-BA76-18D775BE7250}"/>
    <cellStyle name="Normal 72 5 2 2 6" xfId="11066" xr:uid="{A2B9BF7F-C27F-485E-9754-F2E0DA5798AD}"/>
    <cellStyle name="Normal 72 5 2 3" xfId="4634" xr:uid="{25147488-8039-4864-A0C2-F67C8DC6C882}"/>
    <cellStyle name="Normal 72 5 2 3 2" xfId="7483" xr:uid="{4A527154-1B6B-48AB-A274-F8A9D69F48D5}"/>
    <cellStyle name="Normal 72 5 2 3 2 2" xfId="9958" xr:uid="{172F5691-0E09-4EC9-A294-7ADF7682C805}"/>
    <cellStyle name="Normal 72 5 2 3 2 2 2" xfId="13832" xr:uid="{BFA04DBF-CE4A-442D-86C9-376CC30BE036}"/>
    <cellStyle name="Normal 72 5 2 3 2 3" xfId="12127" xr:uid="{7C5E4D6C-AF1C-4E0D-9447-9A96C8B960E1}"/>
    <cellStyle name="Normal 72 5 2 3 3" xfId="9005" xr:uid="{20A0DA52-3306-4045-B696-EC5AC500362A}"/>
    <cellStyle name="Normal 72 5 2 3 3 2" xfId="12988" xr:uid="{DB2726CD-0882-4893-86B0-B50BC9B92C4A}"/>
    <cellStyle name="Normal 72 5 2 3 4" xfId="11283" xr:uid="{E2550471-2B89-47CD-B559-3ED870908AD9}"/>
    <cellStyle name="Normal 72 5 2 4" xfId="7125" xr:uid="{52AEEDAD-3880-4EFF-94DC-FD8BB21BD331}"/>
    <cellStyle name="Normal 72 5 2 4 2" xfId="9605" xr:uid="{095CE75D-E2E6-4233-BDC4-27D7F7DE21C8}"/>
    <cellStyle name="Normal 72 5 2 4 2 2" xfId="13479" xr:uid="{02C7BCD6-BAF6-4789-8E30-018A9D3BC838}"/>
    <cellStyle name="Normal 72 5 2 4 3" xfId="11774" xr:uid="{7B56E3AB-2116-44D1-BA06-71EF44C5B35E}"/>
    <cellStyle name="Normal 72 5 2 5" xfId="8433" xr:uid="{63740974-B7EB-4430-B36E-BA4DE3996585}"/>
    <cellStyle name="Normal 72 5 2 5 2" xfId="12657" xr:uid="{12A58A63-E4E2-466F-9C77-A80E622A7666}"/>
    <cellStyle name="Normal 72 5 2 6" xfId="10463" xr:uid="{8814C18C-E98C-46F8-92E5-12ABA1C6B235}"/>
    <cellStyle name="Normal 72 5 2 6 2" xfId="14317" xr:uid="{88F1BF15-539F-4A74-8DDE-4BD6039D257D}"/>
    <cellStyle name="Normal 72 5 2 7" xfId="10930" xr:uid="{950DAE84-E5CA-4AAC-9BE9-CA0434898572}"/>
    <cellStyle name="Normal 72 5 3" xfId="1860" xr:uid="{B46A7592-A918-4D92-9C58-FA176C8603F6}"/>
    <cellStyle name="Normal 72 5 3 2" xfId="6290" xr:uid="{F59386D3-C815-436B-81F8-E5D86D38B8CE}"/>
    <cellStyle name="Normal 72 5 3 2 2" xfId="7605" xr:uid="{8EF3837E-966C-49BF-8434-C6D60C7749AA}"/>
    <cellStyle name="Normal 72 5 3 2 2 2" xfId="10080" xr:uid="{3B159EB2-1941-48D5-A874-235965E1D21F}"/>
    <cellStyle name="Normal 72 5 3 2 2 2 2" xfId="13954" xr:uid="{4C214B24-7C61-4982-A60C-59B1CF65FC43}"/>
    <cellStyle name="Normal 72 5 3 2 2 3" xfId="12249" xr:uid="{880FAEC4-B798-48A7-8391-677D78BBCAE6}"/>
    <cellStyle name="Normal 72 5 3 2 3" xfId="9229" xr:uid="{FC25A23B-22A3-4BFD-83EA-BBFD87DB3DDA}"/>
    <cellStyle name="Normal 72 5 3 2 3 2" xfId="13110" xr:uid="{92BED92D-0BAD-4C1D-93E0-D2AAFDEFB557}"/>
    <cellStyle name="Normal 72 5 3 2 4" xfId="11405" xr:uid="{13C0D9C8-413E-4D6D-8EC1-FDCE9882FC42}"/>
    <cellStyle name="Normal 72 5 3 3" xfId="7186" xr:uid="{FFAEAECD-0D42-454F-A32B-8D7B1EAE4396}"/>
    <cellStyle name="Normal 72 5 3 3 2" xfId="9665" xr:uid="{340800EC-D4E8-48EC-BFC4-64F3106BE77A}"/>
    <cellStyle name="Normal 72 5 3 3 2 2" xfId="13539" xr:uid="{6BAABE9B-805D-4C68-BD66-B3C27DE478F2}"/>
    <cellStyle name="Normal 72 5 3 3 3" xfId="11834" xr:uid="{3CF67BAC-40F8-45F0-877D-821B4AD212D4}"/>
    <cellStyle name="Normal 72 5 3 4" xfId="8597" xr:uid="{4E182FD2-A5F4-4490-B896-76C6EFE11BC1}"/>
    <cellStyle name="Normal 72 5 3 4 2" xfId="12717" xr:uid="{1DE7729B-6572-4E9A-BD2C-33FCF53C96C2}"/>
    <cellStyle name="Normal 72 5 3 5" xfId="10564" xr:uid="{DF6423C3-134C-46AE-9F03-36108DAF246E}"/>
    <cellStyle name="Normal 72 5 3 5 2" xfId="14418" xr:uid="{A7C937B0-88CC-4463-8E6D-00466412456F}"/>
    <cellStyle name="Normal 72 5 3 6" xfId="10990" xr:uid="{42E5BE62-EE1E-499D-BC52-E7EB8D744217}"/>
    <cellStyle name="Normal 72 5 4" xfId="4551" xr:uid="{82E219CA-23EA-47EA-A720-1AB56AEDF841}"/>
    <cellStyle name="Normal 72 5 4 2" xfId="7403" xr:uid="{24DA647E-F144-4B79-A9FE-0838BC0A3483}"/>
    <cellStyle name="Normal 72 5 4 2 2" xfId="9878" xr:uid="{099ADD25-12B1-4E5D-935A-495B88B6B17E}"/>
    <cellStyle name="Normal 72 5 4 2 2 2" xfId="13752" xr:uid="{51A9351D-D557-49AD-939B-7603177FFE7D}"/>
    <cellStyle name="Normal 72 5 4 2 3" xfId="12047" xr:uid="{DD1CCCA1-4250-4EF0-890C-6082779EBE34}"/>
    <cellStyle name="Normal 72 5 4 3" xfId="8925" xr:uid="{01BC061F-61E7-40B2-8601-DD2A676CC53F}"/>
    <cellStyle name="Normal 72 5 4 3 2" xfId="12908" xr:uid="{99FC2800-E704-4267-AAAC-54C5985FED4C}"/>
    <cellStyle name="Normal 72 5 4 4" xfId="11203" xr:uid="{4B61E24A-F9CC-435F-B5EC-3176A9B1669A}"/>
    <cellStyle name="Normal 72 5 5" xfId="7045" xr:uid="{3AC67577-E90B-45AE-AE30-F590F14FA08C}"/>
    <cellStyle name="Normal 72 5 5 2" xfId="9525" xr:uid="{1937CB21-0E11-415C-82E9-31595C58C314}"/>
    <cellStyle name="Normal 72 5 5 2 2" xfId="13399" xr:uid="{428158A5-4BC2-4CD4-A8FC-8F57DA226B08}"/>
    <cellStyle name="Normal 72 5 5 3" xfId="11694" xr:uid="{D77B994E-8AB0-4CC2-A471-2D05C529671E}"/>
    <cellStyle name="Normal 72 5 6" xfId="8273" xr:uid="{F3065CCC-4DCA-4E61-8A96-3729EE252B70}"/>
    <cellStyle name="Normal 72 5 6 2" xfId="12577" xr:uid="{5F1FA37F-8E51-4169-B970-850BFAF8A139}"/>
    <cellStyle name="Normal 72 5 7" xfId="10383" xr:uid="{092E72CC-4A26-4783-B0C0-86078E129331}"/>
    <cellStyle name="Normal 72 5 7 2" xfId="14237" xr:uid="{0CC576FA-2626-40A4-87DD-24E44F115207}"/>
    <cellStyle name="Normal 72 5 8" xfId="10850" xr:uid="{341AD5FA-4EA0-43C5-8B65-7B70AB7838BE}"/>
    <cellStyle name="Normal 72 6" xfId="1511" xr:uid="{6A1E14E8-C32B-4C9E-AEF7-802B7FE4A69D}"/>
    <cellStyle name="Normal 72 6 2" xfId="1897" xr:uid="{315A3FC2-DAAA-4D24-86AA-2B2D219EF4CD}"/>
    <cellStyle name="Normal 72 6 2 2" xfId="6329" xr:uid="{196E0558-DC69-4851-8553-3401F60C9F29}"/>
    <cellStyle name="Normal 72 6 2 2 2" xfId="7644" xr:uid="{4D75515E-24F7-49AF-BC51-E4C5AAAFD6AD}"/>
    <cellStyle name="Normal 72 6 2 2 2 2" xfId="10119" xr:uid="{A8A5369D-AAEF-447B-B290-8A86893B36B6}"/>
    <cellStyle name="Normal 72 6 2 2 2 2 2" xfId="13993" xr:uid="{A7E4F03B-5CFF-489A-A095-9B9181DAB107}"/>
    <cellStyle name="Normal 72 6 2 2 2 3" xfId="12288" xr:uid="{A3EAD958-85B8-42C9-944B-8C63B9C788BD}"/>
    <cellStyle name="Normal 72 6 2 2 3" xfId="9268" xr:uid="{FE61A622-437D-4CD3-B38B-1B9E802EC1C0}"/>
    <cellStyle name="Normal 72 6 2 2 3 2" xfId="13149" xr:uid="{3C86DF48-8CFA-49C3-9EA1-569C7FC9CD91}"/>
    <cellStyle name="Normal 72 6 2 2 4" xfId="11444" xr:uid="{BFA5BC66-FF87-4168-A1D9-F47C93C7D691}"/>
    <cellStyle name="Normal 72 6 2 3" xfId="7223" xr:uid="{A37AD26B-1E0A-4805-85DA-C12AA247D0D5}"/>
    <cellStyle name="Normal 72 6 2 3 2" xfId="9702" xr:uid="{D9CF323F-ABF5-4558-8B38-7CCEC2AB9363}"/>
    <cellStyle name="Normal 72 6 2 3 2 2" xfId="13576" xr:uid="{2882E51A-00C0-458C-B301-C53951A1A473}"/>
    <cellStyle name="Normal 72 6 2 3 3" xfId="11871" xr:uid="{A85B96D4-FD7F-4428-8155-33EA7D21FFEB}"/>
    <cellStyle name="Normal 72 6 2 4" xfId="8634" xr:uid="{2718D7B4-7B91-4C0F-AD12-9D12C9CEAE8E}"/>
    <cellStyle name="Normal 72 6 2 4 2" xfId="12754" xr:uid="{774A50AC-2853-44C8-BF89-CF05A65E74E6}"/>
    <cellStyle name="Normal 72 6 2 5" xfId="10604" xr:uid="{E5F05AE7-C4E6-4B1E-9650-BA177200B93F}"/>
    <cellStyle name="Normal 72 6 2 5 2" xfId="14458" xr:uid="{9496BF1F-5009-4B58-8F5A-45CA45A206BC}"/>
    <cellStyle name="Normal 72 6 2 6" xfId="11027" xr:uid="{9C789D83-A0CC-46BA-8263-41587A59570A}"/>
    <cellStyle name="Normal 72 6 3" xfId="4594" xr:uid="{1A50BD5C-6DB6-4644-BC2D-8FF946456EB1}"/>
    <cellStyle name="Normal 72 6 3 2" xfId="7443" xr:uid="{5B5EA702-F172-4882-A560-CA4CF9FEFCC3}"/>
    <cellStyle name="Normal 72 6 3 2 2" xfId="9918" xr:uid="{18B424BC-638B-4530-9EBC-B8E297BAE2FF}"/>
    <cellStyle name="Normal 72 6 3 2 2 2" xfId="13792" xr:uid="{67E7C281-9983-497E-BDE6-FF75D34AF4BB}"/>
    <cellStyle name="Normal 72 6 3 2 3" xfId="12087" xr:uid="{CF012ADE-83EC-4521-A260-6C0D6A9FE7C7}"/>
    <cellStyle name="Normal 72 6 3 3" xfId="8965" xr:uid="{ECA34609-5FAF-441A-9D50-22D8BE657FED}"/>
    <cellStyle name="Normal 72 6 3 3 2" xfId="12948" xr:uid="{4E07A592-5AC9-4CF0-BE57-564BAE282B31}"/>
    <cellStyle name="Normal 72 6 3 4" xfId="11243" xr:uid="{25ABCD38-5918-4AF6-A2D0-E94C4BF2F34E}"/>
    <cellStyle name="Normal 72 6 4" xfId="7085" xr:uid="{C2DCBD58-7488-4D92-AF1D-C17C9030C3F9}"/>
    <cellStyle name="Normal 72 6 4 2" xfId="9565" xr:uid="{46671E9F-26C1-4370-AED6-698C8A60FED9}"/>
    <cellStyle name="Normal 72 6 4 2 2" xfId="13439" xr:uid="{6D383173-A3DA-4573-948E-A0C7A051AAC2}"/>
    <cellStyle name="Normal 72 6 4 3" xfId="11734" xr:uid="{FB5BC0A4-13B6-43FB-9DEC-942C8DA6F17B}"/>
    <cellStyle name="Normal 72 6 5" xfId="8393" xr:uid="{50AC86B0-B966-4F4E-A27F-6F9881094528}"/>
    <cellStyle name="Normal 72 6 5 2" xfId="12617" xr:uid="{54C53780-1273-4222-AC7C-7BF4869BD079}"/>
    <cellStyle name="Normal 72 6 6" xfId="10423" xr:uid="{91DF3606-4618-4828-BA87-30B3184ACF5F}"/>
    <cellStyle name="Normal 72 6 6 2" xfId="14277" xr:uid="{5610D6A9-22D0-42F3-BD95-791F30B3DDD4}"/>
    <cellStyle name="Normal 72 6 7" xfId="10890" xr:uid="{928B9B12-0B78-46E8-8787-BCB6700BF2AD}"/>
    <cellStyle name="Normal 72 7" xfId="1057" xr:uid="{D46897C6-F23B-4FA2-BE9F-2FE59AC19789}"/>
    <cellStyle name="Normal 72 7 2" xfId="5474" xr:uid="{E6304F9E-5AF5-4C17-B837-05CE1D50302E}"/>
    <cellStyle name="Normal 72 7 3" xfId="7005" xr:uid="{4671D62B-25C7-4396-B355-4164965AAC0A}"/>
    <cellStyle name="Normal 72 7 3 2" xfId="9485" xr:uid="{C5CD8219-6019-4E27-8FD2-555B8CDC4AC3}"/>
    <cellStyle name="Normal 72 7 3 2 2" xfId="13359" xr:uid="{688A373C-C57B-475E-AD6A-8C1A4D157B31}"/>
    <cellStyle name="Normal 72 7 3 3" xfId="11654" xr:uid="{32AC2A29-53E9-4B07-B06C-81642DD3D085}"/>
    <cellStyle name="Normal 72 7 4" xfId="8137" xr:uid="{62A14512-2343-4EB5-9144-D3B0C382E648}"/>
    <cellStyle name="Normal 72 7 4 2" xfId="12539" xr:uid="{5580FB02-9F80-4F6F-8D45-67DB0C5EECC7}"/>
    <cellStyle name="Normal 72 7 5" xfId="10810" xr:uid="{0B076C17-EB78-4006-9F81-E2DCBBB9EA90}"/>
    <cellStyle name="Normal 72 8" xfId="3480" xr:uid="{50D58243-68CD-4986-86A4-EC3ACB24EBB6}"/>
    <cellStyle name="Normal 72 8 2" xfId="4492" xr:uid="{8748A4BD-93B7-4214-9C90-9915336A739F}"/>
    <cellStyle name="Normal 72 8 2 2" xfId="7362" xr:uid="{8889F78C-40D0-4AE1-B69C-0B3AF7FE96C7}"/>
    <cellStyle name="Normal 72 8 2 2 2" xfId="9837" xr:uid="{CEC4AB48-4025-49EF-A414-F60AC8E45170}"/>
    <cellStyle name="Normal 72 8 2 2 2 2" xfId="13711" xr:uid="{CFA47F91-B12A-4929-A2F2-CB9F0FA5AAF7}"/>
    <cellStyle name="Normal 72 8 2 2 3" xfId="12006" xr:uid="{2EAFCA9F-B626-425A-9E61-E47B2603E156}"/>
    <cellStyle name="Normal 72 8 2 3" xfId="8884" xr:uid="{13AF0101-740F-498E-8AEE-8F02D9A1D481}"/>
    <cellStyle name="Normal 72 8 2 3 2" xfId="12867" xr:uid="{D04B3C8F-0A32-40F9-8B01-ADC1AB25AF78}"/>
    <cellStyle name="Normal 72 8 2 4" xfId="11162" xr:uid="{F1B2EC0A-31CE-4486-9332-B100541413C5}"/>
    <cellStyle name="Normal 72 8 3" xfId="10524" xr:uid="{0418D256-4EF5-41DC-B5CA-C36A615DD482}"/>
    <cellStyle name="Normal 72 8 3 2" xfId="14378" xr:uid="{8D583D41-889B-461D-A1E9-8AF774332EC0}"/>
    <cellStyle name="Normal 72 9" xfId="4341" xr:uid="{D91128B0-34AA-46DF-91F1-2432C7A8246A}"/>
    <cellStyle name="Normal 72 9 2" xfId="5826" xr:uid="{BEEEE673-5E56-458A-9CAB-117722B53F61}"/>
    <cellStyle name="Normal 73" xfId="568" xr:uid="{5B164ED8-BB17-4909-96E1-423AF821EA63}"/>
    <cellStyle name="Normal 73 10" xfId="4342" xr:uid="{DEE9AD09-3CDA-4ABE-88B9-0E839BA92464}"/>
    <cellStyle name="Normal 73 11" xfId="10343" xr:uid="{FEFC0D32-7456-4BB0-8972-E2AD9964C820}"/>
    <cellStyle name="Normal 73 11 2" xfId="14198" xr:uid="{BF4758A7-702E-409C-A0A5-E3BF934937D1}"/>
    <cellStyle name="Normal 73 2" xfId="702" xr:uid="{8049F120-ABEC-4567-B38F-5917BEA27120}"/>
    <cellStyle name="Normal 73 2 2" xfId="1304" xr:uid="{686E727B-039C-486C-BFB6-4C8D00182324}"/>
    <cellStyle name="Normal 73 2 2 2" xfId="1370" xr:uid="{22B6ACAF-5F5C-4496-80F6-8A22982B7493}"/>
    <cellStyle name="Normal 73 2 2 2 2" xfId="1570" xr:uid="{03B54A13-13A3-4A74-BD82-CCF3A532E93D}"/>
    <cellStyle name="Normal 73 2 2 2 2 2" xfId="1951" xr:uid="{A0CD1134-695B-469B-B848-8B94C571B1DC}"/>
    <cellStyle name="Normal 73 2 2 2 2 2 2" xfId="6542" xr:uid="{56E389FD-3420-4DAB-A3F7-05B32187A11F}"/>
    <cellStyle name="Normal 73 2 2 2 2 2 2 2" xfId="7774" xr:uid="{98AE53EF-1E3C-45E4-84B3-7E574F353BA2}"/>
    <cellStyle name="Normal 73 2 2 2 2 2 2 2 2" xfId="10249" xr:uid="{2332D38C-6EC2-4E95-8D4E-811BAA8D4A6B}"/>
    <cellStyle name="Normal 73 2 2 2 2 2 2 2 2 2" xfId="14123" xr:uid="{88EB87D1-4561-436E-A9CE-0BAA52878216}"/>
    <cellStyle name="Normal 73 2 2 2 2 2 2 2 3" xfId="12418" xr:uid="{411551E7-6166-4383-8FD0-E511E1CB5F69}"/>
    <cellStyle name="Normal 73 2 2 2 2 2 2 3" xfId="9399" xr:uid="{292EC8A7-00D0-40CD-ABCD-6D4DFD4E31B9}"/>
    <cellStyle name="Normal 73 2 2 2 2 2 2 3 2" xfId="13279" xr:uid="{1E2A74C2-6C90-4097-9009-BFA56FD51CB3}"/>
    <cellStyle name="Normal 73 2 2 2 2 2 2 4" xfId="11574" xr:uid="{B9A8DCB3-D8F4-46DA-B6F5-92C210ADFA5F}"/>
    <cellStyle name="Normal 73 2 2 2 2 2 3" xfId="7277" xr:uid="{66166A25-A75A-4ACE-BEF3-10442D2EA102}"/>
    <cellStyle name="Normal 73 2 2 2 2 2 3 2" xfId="9756" xr:uid="{365AD19C-0EC7-44DB-BD00-EAB4A28B6226}"/>
    <cellStyle name="Normal 73 2 2 2 2 2 3 2 2" xfId="13630" xr:uid="{CA31E810-9B75-4E83-B51B-C185D0643B9A}"/>
    <cellStyle name="Normal 73 2 2 2 2 2 3 3" xfId="11925" xr:uid="{5DAA0F37-692E-4A26-ACC1-F02B77EBEC0D}"/>
    <cellStyle name="Normal 73 2 2 2 2 2 4" xfId="8688" xr:uid="{A2E6E622-B7AD-4F6C-837B-09DB0E6D4A65}"/>
    <cellStyle name="Normal 73 2 2 2 2 2 4 2" xfId="12808" xr:uid="{FC7A74F3-C333-4F8F-A49A-18E5C6D576C2}"/>
    <cellStyle name="Normal 73 2 2 2 2 2 5" xfId="10659" xr:uid="{D5266E3F-73D1-49F6-86C1-188F71885BBC}"/>
    <cellStyle name="Normal 73 2 2 2 2 2 5 2" xfId="14513" xr:uid="{E1A8CE54-3480-427E-86E1-F5AE36D1CD14}"/>
    <cellStyle name="Normal 73 2 2 2 2 2 6" xfId="11081" xr:uid="{119FEA2A-83B6-48C5-8458-F209A1F1BEE6}"/>
    <cellStyle name="Normal 73 2 2 2 2 3" xfId="4649" xr:uid="{9E0CDD36-6F42-4246-B048-666E29C05208}"/>
    <cellStyle name="Normal 73 2 2 2 2 3 2" xfId="7498" xr:uid="{99700533-6D70-414C-8FC2-DE26F4B9C236}"/>
    <cellStyle name="Normal 73 2 2 2 2 3 2 2" xfId="9973" xr:uid="{582E7964-4926-4EE8-9CF9-0B002E5CF767}"/>
    <cellStyle name="Normal 73 2 2 2 2 3 2 2 2" xfId="13847" xr:uid="{60648B57-5C68-4685-8306-9794C3CF0746}"/>
    <cellStyle name="Normal 73 2 2 2 2 3 2 3" xfId="12142" xr:uid="{3C817127-9AE8-4CC5-BDF2-FC7A187C7D3A}"/>
    <cellStyle name="Normal 73 2 2 2 2 3 3" xfId="9020" xr:uid="{5EBE5339-C736-440D-B96A-4C892B2C5E68}"/>
    <cellStyle name="Normal 73 2 2 2 2 3 3 2" xfId="13003" xr:uid="{D4CB0FD4-69F6-441D-8C34-43374D4C7AB5}"/>
    <cellStyle name="Normal 73 2 2 2 2 3 4" xfId="11298" xr:uid="{E1A08824-038E-470E-8224-6DBCCFC6631D}"/>
    <cellStyle name="Normal 73 2 2 2 2 4" xfId="7140" xr:uid="{D2CDF9B9-BDEF-4A97-8D89-16E1D598C341}"/>
    <cellStyle name="Normal 73 2 2 2 2 4 2" xfId="9620" xr:uid="{FEB75758-D40E-41B2-A7EC-3412011EE032}"/>
    <cellStyle name="Normal 73 2 2 2 2 4 2 2" xfId="13494" xr:uid="{09CFCACB-CEFE-4EC1-BE94-72A4A8840BB3}"/>
    <cellStyle name="Normal 73 2 2 2 2 4 3" xfId="11789" xr:uid="{AD09AF57-8220-4136-8852-0E7EDD8ED0D6}"/>
    <cellStyle name="Normal 73 2 2 2 2 5" xfId="8448" xr:uid="{E3D7187E-D3C6-43C3-849E-FB89DB0BAEA3}"/>
    <cellStyle name="Normal 73 2 2 2 2 5 2" xfId="12672" xr:uid="{E1376C99-10BC-4E4C-9022-CDA3786BE5C5}"/>
    <cellStyle name="Normal 73 2 2 2 2 6" xfId="10478" xr:uid="{FA64C9A1-99AB-4CFC-858E-F30F28DDDFC0}"/>
    <cellStyle name="Normal 73 2 2 2 2 6 2" xfId="14332" xr:uid="{8E8B709C-F8D6-4CD4-807C-E73F14E7B503}"/>
    <cellStyle name="Normal 73 2 2 2 2 7" xfId="10945" xr:uid="{C756B9B4-6948-4B27-89F7-21409FEA3CF0}"/>
    <cellStyle name="Normal 73 2 2 2 3" xfId="1875" xr:uid="{A436F62B-0D85-4AD9-868E-0911FBF539E9}"/>
    <cellStyle name="Normal 73 2 2 2 3 2" xfId="6305" xr:uid="{DAC36E5D-9CAC-4D10-B41B-D9A4CA358C5C}"/>
    <cellStyle name="Normal 73 2 2 2 3 2 2" xfId="7620" xr:uid="{0F2AFA1C-4428-45FB-A555-1FFDA650C50F}"/>
    <cellStyle name="Normal 73 2 2 2 3 2 2 2" xfId="10095" xr:uid="{44E8AB26-9F21-44CA-9DAB-271F69A467B2}"/>
    <cellStyle name="Normal 73 2 2 2 3 2 2 2 2" xfId="13969" xr:uid="{F1D5D3E6-555C-4074-ADFE-CEA5743A1608}"/>
    <cellStyle name="Normal 73 2 2 2 3 2 2 3" xfId="12264" xr:uid="{732AAE4C-DA75-4BD7-9F9E-81BF9773EDE8}"/>
    <cellStyle name="Normal 73 2 2 2 3 2 3" xfId="9244" xr:uid="{A1D41BF4-0804-485A-888D-CEBEA1CF0930}"/>
    <cellStyle name="Normal 73 2 2 2 3 2 3 2" xfId="13125" xr:uid="{14BDBA36-AACE-43A9-B0CA-B8E0B23C584E}"/>
    <cellStyle name="Normal 73 2 2 2 3 2 4" xfId="11420" xr:uid="{D34D0C61-57CF-4E86-80E6-01AFD7082AB7}"/>
    <cellStyle name="Normal 73 2 2 2 3 3" xfId="7201" xr:uid="{AEA2CDA3-CA68-45DA-9F79-2C6CE3F6F925}"/>
    <cellStyle name="Normal 73 2 2 2 3 3 2" xfId="9680" xr:uid="{DC7D179E-1D83-457C-8A03-B077572C5AA5}"/>
    <cellStyle name="Normal 73 2 2 2 3 3 2 2" xfId="13554" xr:uid="{42E26B1D-65BE-4356-B499-E8A88EC21830}"/>
    <cellStyle name="Normal 73 2 2 2 3 3 3" xfId="11849" xr:uid="{288037AD-1169-4203-8228-628DE3ADC871}"/>
    <cellStyle name="Normal 73 2 2 2 3 4" xfId="8612" xr:uid="{38DC631A-EA8D-42F9-9AF9-90CE62A56F8F}"/>
    <cellStyle name="Normal 73 2 2 2 3 4 2" xfId="12732" xr:uid="{C2B2B9BC-0674-4CB2-9DCF-524A1634243A}"/>
    <cellStyle name="Normal 73 2 2 2 3 5" xfId="10579" xr:uid="{446123E6-2C7E-43CD-B4A6-D55D2877F4DE}"/>
    <cellStyle name="Normal 73 2 2 2 3 5 2" xfId="14433" xr:uid="{572553DD-9E7E-4F47-82D5-1BE5D7CFED29}"/>
    <cellStyle name="Normal 73 2 2 2 3 6" xfId="11005" xr:uid="{CF118945-CE94-49E0-B89A-C0066F9EB8FE}"/>
    <cellStyle name="Normal 73 2 2 2 4" xfId="4566" xr:uid="{4C6AA53E-6EA1-48D1-885F-C3A9C8A4CD0A}"/>
    <cellStyle name="Normal 73 2 2 2 4 2" xfId="7418" xr:uid="{4FC6F18E-8B20-49E9-966C-75F98AACEBBB}"/>
    <cellStyle name="Normal 73 2 2 2 4 2 2" xfId="9893" xr:uid="{24B0F6FB-0DC2-4A2F-846A-B8B63856B1FE}"/>
    <cellStyle name="Normal 73 2 2 2 4 2 2 2" xfId="13767" xr:uid="{4F6143F8-3458-4643-AE52-9CED51501C60}"/>
    <cellStyle name="Normal 73 2 2 2 4 2 3" xfId="12062" xr:uid="{9E39E0BE-2126-46F4-8262-F5B138440D29}"/>
    <cellStyle name="Normal 73 2 2 2 4 3" xfId="8940" xr:uid="{84B00BD8-666B-4EB7-B3D9-3FDFA92BF085}"/>
    <cellStyle name="Normal 73 2 2 2 4 3 2" xfId="12923" xr:uid="{C8AEA915-3D0E-4377-A660-CD6260B9DA16}"/>
    <cellStyle name="Normal 73 2 2 2 4 4" xfId="11218" xr:uid="{E9689DF2-DC98-42A9-BB5A-C5A4859114FB}"/>
    <cellStyle name="Normal 73 2 2 2 5" xfId="7060" xr:uid="{F7AEB9FD-15E9-48B2-A3CE-68FF8B84B82D}"/>
    <cellStyle name="Normal 73 2 2 2 5 2" xfId="9540" xr:uid="{D6261FAF-8707-4F69-9910-F02F30705DBE}"/>
    <cellStyle name="Normal 73 2 2 2 5 2 2" xfId="13414" xr:uid="{D1B96488-ED23-4CC6-910B-D77C1191D521}"/>
    <cellStyle name="Normal 73 2 2 2 5 3" xfId="11709" xr:uid="{4317A640-598B-4B3F-878E-754D4971AB00}"/>
    <cellStyle name="Normal 73 2 2 2 6" xfId="8289" xr:uid="{1DA9E9CA-6A0F-4BF2-B20E-A65221403184}"/>
    <cellStyle name="Normal 73 2 2 2 6 2" xfId="12592" xr:uid="{4192EBEE-3356-4FDF-9AF7-722599FAC5D2}"/>
    <cellStyle name="Normal 73 2 2 2 7" xfId="10398" xr:uid="{9BE6F186-D34B-447A-8FDA-C4DB0AF529C3}"/>
    <cellStyle name="Normal 73 2 2 2 7 2" xfId="14252" xr:uid="{F3ABC8FF-A896-4F80-AD32-8D6D0F44BEB7}"/>
    <cellStyle name="Normal 73 2 2 2 8" xfId="10865" xr:uid="{935FA306-0F6A-4AE1-BFE2-D380545D14D9}"/>
    <cellStyle name="Normal 73 2 2 3" xfId="1527" xr:uid="{939DDB11-EC50-4491-84E4-458E83585869}"/>
    <cellStyle name="Normal 73 2 2 3 2" xfId="1912" xr:uid="{E7852113-5853-4FC0-95F4-F93A19F6061B}"/>
    <cellStyle name="Normal 73 2 2 3 2 2" xfId="6523" xr:uid="{85B0AF4D-692C-4D71-B53C-8341EE5ACDA2}"/>
    <cellStyle name="Normal 73 2 2 3 2 2 2" xfId="7755" xr:uid="{EB827DEF-7250-4E1D-8477-EBF18861B356}"/>
    <cellStyle name="Normal 73 2 2 3 2 2 2 2" xfId="10230" xr:uid="{3D935883-4277-4A84-872B-EEE5B651B2C1}"/>
    <cellStyle name="Normal 73 2 2 3 2 2 2 2 2" xfId="14104" xr:uid="{66F78ADE-34BA-49DF-835D-2E57B409E72B}"/>
    <cellStyle name="Normal 73 2 2 3 2 2 2 3" xfId="12399" xr:uid="{C42031B6-841F-4B6D-A508-2206C0170042}"/>
    <cellStyle name="Normal 73 2 2 3 2 2 3" xfId="9380" xr:uid="{EB629E57-2243-483E-8785-3C513CAFCC95}"/>
    <cellStyle name="Normal 73 2 2 3 2 2 3 2" xfId="13260" xr:uid="{7FED6E22-85D6-4EBF-B2C4-B8F98C01D516}"/>
    <cellStyle name="Normal 73 2 2 3 2 2 4" xfId="11555" xr:uid="{04A6CCA5-4758-4850-872C-45A0479DBC6E}"/>
    <cellStyle name="Normal 73 2 2 3 2 3" xfId="7238" xr:uid="{F2E8E4FA-3FAF-435D-8914-5E356D16BFA8}"/>
    <cellStyle name="Normal 73 2 2 3 2 3 2" xfId="9717" xr:uid="{55A6A27F-2419-44B6-B671-A1EE8FF9894A}"/>
    <cellStyle name="Normal 73 2 2 3 2 3 2 2" xfId="13591" xr:uid="{8186A130-1C0A-453D-9FDA-BB9AA1137EC9}"/>
    <cellStyle name="Normal 73 2 2 3 2 3 3" xfId="11886" xr:uid="{D54FCA16-425B-49D9-95FC-DE88679B8E13}"/>
    <cellStyle name="Normal 73 2 2 3 2 4" xfId="8649" xr:uid="{5F434CED-A103-40AB-B741-AB205514ECD6}"/>
    <cellStyle name="Normal 73 2 2 3 2 4 2" xfId="12769" xr:uid="{2F534474-45B5-45F7-9471-9636C1D1BE93}"/>
    <cellStyle name="Normal 73 2 2 3 2 5" xfId="10619" xr:uid="{80FE338E-0E25-41DA-8E81-9A6B76F7D597}"/>
    <cellStyle name="Normal 73 2 2 3 2 5 2" xfId="14473" xr:uid="{0AEDD8DB-3CAB-4FD1-934C-8E6E797BBB2D}"/>
    <cellStyle name="Normal 73 2 2 3 2 6" xfId="11042" xr:uid="{770AC7CC-2F18-4B64-A6E0-B2CF4331A794}"/>
    <cellStyle name="Normal 73 2 2 3 3" xfId="4609" xr:uid="{E73F97A4-295D-44D5-ADAD-01067D3AD542}"/>
    <cellStyle name="Normal 73 2 2 3 3 2" xfId="7458" xr:uid="{0E3AEF32-44DA-4EBC-B54E-6654786AB17E}"/>
    <cellStyle name="Normal 73 2 2 3 3 2 2" xfId="9933" xr:uid="{7AB659DA-C33D-4C08-A89A-BEFA8073502C}"/>
    <cellStyle name="Normal 73 2 2 3 3 2 2 2" xfId="13807" xr:uid="{BD117B7D-BCB5-4136-B8EB-0300D0E0E7B0}"/>
    <cellStyle name="Normal 73 2 2 3 3 2 3" xfId="12102" xr:uid="{5A018394-09DF-48B2-A863-30C1EAA33CF3}"/>
    <cellStyle name="Normal 73 2 2 3 3 3" xfId="8980" xr:uid="{863522B7-F413-4485-AAD0-E1AF5C9D84DA}"/>
    <cellStyle name="Normal 73 2 2 3 3 3 2" xfId="12963" xr:uid="{6E88F09C-6D97-498A-A01F-430237E77AD4}"/>
    <cellStyle name="Normal 73 2 2 3 3 4" xfId="11258" xr:uid="{0F3DB761-3B0A-4D0D-8D50-4D6C00FCBA19}"/>
    <cellStyle name="Normal 73 2 2 3 4" xfId="7100" xr:uid="{0685224F-1D21-4FF1-8AC8-16E73AC30A92}"/>
    <cellStyle name="Normal 73 2 2 3 4 2" xfId="9580" xr:uid="{F4E2EF00-FC3F-44F5-93E9-813A9551C5CA}"/>
    <cellStyle name="Normal 73 2 2 3 4 2 2" xfId="13454" xr:uid="{EFDA2E05-97B1-4DBE-999E-C65DA5EA8D2A}"/>
    <cellStyle name="Normal 73 2 2 3 4 3" xfId="11749" xr:uid="{FF23CC70-FC6C-41BD-B7DF-8267E07C9789}"/>
    <cellStyle name="Normal 73 2 2 3 5" xfId="8408" xr:uid="{183497DC-A22E-4FBA-8B9D-CE322D571CAE}"/>
    <cellStyle name="Normal 73 2 2 3 5 2" xfId="12632" xr:uid="{E1AAC9BF-4E35-48EC-BD0A-49161906011F}"/>
    <cellStyle name="Normal 73 2 2 3 6" xfId="10438" xr:uid="{5A88B93A-E6CA-45AD-B1B7-2403BFC321E5}"/>
    <cellStyle name="Normal 73 2 2 3 6 2" xfId="14292" xr:uid="{071CB625-48D9-4D06-91AD-999210A3D813}"/>
    <cellStyle name="Normal 73 2 2 3 7" xfId="10905" xr:uid="{71223A9E-8B42-4B64-8921-BCD179431FA6}"/>
    <cellStyle name="Normal 73 2 2 4" xfId="1856" xr:uid="{56FDC084-198B-4B5B-81FB-5F775F7F98FA}"/>
    <cellStyle name="Normal 73 2 2 4 2" xfId="6265" xr:uid="{0F44B933-34E0-4775-96E2-1FFC67830C9B}"/>
    <cellStyle name="Normal 73 2 2 4 2 2" xfId="7580" xr:uid="{0D0B4EA6-3F3D-4D2A-871C-36F0FF9C21C0}"/>
    <cellStyle name="Normal 73 2 2 4 2 2 2" xfId="10055" xr:uid="{3255D4A2-D960-40E8-97EA-F84746446ED3}"/>
    <cellStyle name="Normal 73 2 2 4 2 2 2 2" xfId="13929" xr:uid="{4D9E1296-C61A-4AC7-AA6E-41E469521A77}"/>
    <cellStyle name="Normal 73 2 2 4 2 2 3" xfId="12224" xr:uid="{48C42028-0749-4A9A-AFB0-BAC892D764DE}"/>
    <cellStyle name="Normal 73 2 2 4 2 3" xfId="9204" xr:uid="{1767BC0E-B626-41FC-ACAE-D9B2AB71BCB2}"/>
    <cellStyle name="Normal 73 2 2 4 2 3 2" xfId="13085" xr:uid="{52BC210B-6E1B-4FEC-942C-D030642A1CE9}"/>
    <cellStyle name="Normal 73 2 2 4 2 4" xfId="11380" xr:uid="{0ABADD52-2B97-4CE4-A40B-E38D81B8C930}"/>
    <cellStyle name="Normal 73 2 2 4 3" xfId="7182" xr:uid="{1C4AA049-B49A-4E9C-8CED-CAD10F51FFDD}"/>
    <cellStyle name="Normal 73 2 2 4 3 2" xfId="9661" xr:uid="{67F4B361-E18C-49BE-A768-93DA8DE2138D}"/>
    <cellStyle name="Normal 73 2 2 4 3 2 2" xfId="13535" xr:uid="{FBEA610F-1CEE-4FFD-A86B-E2C3E62349AC}"/>
    <cellStyle name="Normal 73 2 2 4 3 3" xfId="11830" xr:uid="{69986C2A-FF97-4B1E-8A05-1C1544C87AB3}"/>
    <cellStyle name="Normal 73 2 2 4 4" xfId="8593" xr:uid="{BB13E856-9B2F-4AD3-B0E5-715A1BB447D2}"/>
    <cellStyle name="Normal 73 2 2 4 4 2" xfId="12713" xr:uid="{5EF17A0F-E8D6-4FCF-86D7-0C051D855BEB}"/>
    <cellStyle name="Normal 73 2 2 4 5" xfId="10539" xr:uid="{C3B13F76-FC5E-4356-8124-C9F2DD8EE806}"/>
    <cellStyle name="Normal 73 2 2 4 5 2" xfId="14393" xr:uid="{DC5E2B29-9416-455B-AB6E-5B8CA3883495}"/>
    <cellStyle name="Normal 73 2 2 4 6" xfId="10986" xr:uid="{78E33648-090A-454B-8DCB-4DBFB6A8AE7A}"/>
    <cellStyle name="Normal 73 2 2 5" xfId="4525" xr:uid="{2C76C25E-ADCC-4D55-8F84-9DC4DA66EDC9}"/>
    <cellStyle name="Normal 73 2 2 5 2" xfId="7378" xr:uid="{F9B4F6B3-BC4D-4658-AA0B-FE3EFA7999B2}"/>
    <cellStyle name="Normal 73 2 2 5 2 2" xfId="9853" xr:uid="{8EED9116-D740-4552-95D5-8D94404A641C}"/>
    <cellStyle name="Normal 73 2 2 5 2 2 2" xfId="13727" xr:uid="{311A9ED7-65FC-4F2D-BA10-9A7CAC0764E3}"/>
    <cellStyle name="Normal 73 2 2 5 2 3" xfId="12022" xr:uid="{6BD398F1-5739-43DC-9917-5B8D5F2C8943}"/>
    <cellStyle name="Normal 73 2 2 5 3" xfId="8900" xr:uid="{35D7C1D2-F45B-4953-A956-A90B99D8EC9B}"/>
    <cellStyle name="Normal 73 2 2 5 3 2" xfId="12883" xr:uid="{391B938E-4A38-4EAE-A5F5-580E2AAFCA75}"/>
    <cellStyle name="Normal 73 2 2 5 4" xfId="11178" xr:uid="{D82E446A-F978-42B8-9BF6-40E834D39213}"/>
    <cellStyle name="Normal 73 2 2 6" xfId="7020" xr:uid="{91E784DE-2A28-4BD5-BF19-616AE236D3E4}"/>
    <cellStyle name="Normal 73 2 2 6 2" xfId="9500" xr:uid="{92C6B09D-A479-4246-812E-9A6F251150DF}"/>
    <cellStyle name="Normal 73 2 2 6 2 2" xfId="13374" xr:uid="{BBB7B245-295B-435E-9022-F04366D6C4FA}"/>
    <cellStyle name="Normal 73 2 2 6 3" xfId="11669" xr:uid="{C3FB8840-BEA9-41DC-9E51-063BD9B480F8}"/>
    <cellStyle name="Normal 73 2 2 7" xfId="8226" xr:uid="{B6C7DA10-1B2A-42EB-A4D5-4C92F9300EE0}"/>
    <cellStyle name="Normal 73 2 2 7 2" xfId="12552" xr:uid="{1FC0767D-DAFD-4737-84ED-5D9E8514F530}"/>
    <cellStyle name="Normal 73 2 2 8" xfId="10358" xr:uid="{7C6C8280-43E7-461B-BFBB-4FC17FD29113}"/>
    <cellStyle name="Normal 73 2 2 8 2" xfId="14212" xr:uid="{668CF04A-6276-4E6E-AF34-2C6DA894F159}"/>
    <cellStyle name="Normal 73 2 2 9" xfId="10825" xr:uid="{5FE344D4-F8CE-44B5-8723-29D087BA6113}"/>
    <cellStyle name="Normal 73 2 3" xfId="1361" xr:uid="{B368F3FC-D9B8-44D0-BD0A-AFDC02D7E5C1}"/>
    <cellStyle name="Normal 73 2 3 2" xfId="1561" xr:uid="{B5E4D46F-749D-4DE1-83CC-701E5AC5A859}"/>
    <cellStyle name="Normal 73 2 3 2 2" xfId="1942" xr:uid="{64EA016F-6F2F-4D10-BDDA-210F9633F57F}"/>
    <cellStyle name="Normal 73 2 3 2 2 2" xfId="6534" xr:uid="{ED902785-C1B5-4154-8840-BE6C5D1A20A8}"/>
    <cellStyle name="Normal 73 2 3 2 2 2 2" xfId="7766" xr:uid="{9824032B-2080-499F-8FD8-DDA2FC4AE936}"/>
    <cellStyle name="Normal 73 2 3 2 2 2 2 2" xfId="10241" xr:uid="{57122C66-136B-49D7-A621-11041767D429}"/>
    <cellStyle name="Normal 73 2 3 2 2 2 2 2 2" xfId="14115" xr:uid="{C7F4F98C-01B9-4401-A70C-2B36183053A8}"/>
    <cellStyle name="Normal 73 2 3 2 2 2 2 3" xfId="12410" xr:uid="{13C5940B-809D-41C1-A8C2-C970224A400B}"/>
    <cellStyle name="Normal 73 2 3 2 2 2 3" xfId="9391" xr:uid="{C24F4746-D4C6-43B5-933B-FE06D0459AA9}"/>
    <cellStyle name="Normal 73 2 3 2 2 2 3 2" xfId="13271" xr:uid="{AAFB2DC6-2792-4509-9C38-EF5D474117B2}"/>
    <cellStyle name="Normal 73 2 3 2 2 2 4" xfId="11566" xr:uid="{BFFE5520-1944-4206-B0D1-9505B38DF74D}"/>
    <cellStyle name="Normal 73 2 3 2 2 3" xfId="7268" xr:uid="{81300B82-1D9A-4B19-B0C0-FD04794FBB9C}"/>
    <cellStyle name="Normal 73 2 3 2 2 3 2" xfId="9747" xr:uid="{44D14953-23AE-4414-BD53-034F82ADD31C}"/>
    <cellStyle name="Normal 73 2 3 2 2 3 2 2" xfId="13621" xr:uid="{AEF8F108-7079-468E-9E17-594D865DC4B0}"/>
    <cellStyle name="Normal 73 2 3 2 2 3 3" xfId="11916" xr:uid="{D0194DFE-E642-402A-AA2B-6D270E615752}"/>
    <cellStyle name="Normal 73 2 3 2 2 4" xfId="8679" xr:uid="{185B9972-871D-4F9D-AEC2-C893A3266ACF}"/>
    <cellStyle name="Normal 73 2 3 2 2 4 2" xfId="12799" xr:uid="{E2EE13A7-0C6C-46C7-9DB2-838620D6CA63}"/>
    <cellStyle name="Normal 73 2 3 2 2 5" xfId="10650" xr:uid="{EE38B50D-487A-4967-882D-A9A62AC8373A}"/>
    <cellStyle name="Normal 73 2 3 2 2 5 2" xfId="14504" xr:uid="{516144E4-988B-42CB-8D7C-EE59D1610ED7}"/>
    <cellStyle name="Normal 73 2 3 2 2 6" xfId="11072" xr:uid="{29172B7D-49F1-47CA-9901-12D1409C9814}"/>
    <cellStyle name="Normal 73 2 3 2 3" xfId="4640" xr:uid="{BF328E8B-8F5E-452C-B378-2EEF1876B752}"/>
    <cellStyle name="Normal 73 2 3 2 3 2" xfId="7489" xr:uid="{446ADA84-459C-4621-A1A0-497C85ACAEA5}"/>
    <cellStyle name="Normal 73 2 3 2 3 2 2" xfId="9964" xr:uid="{2A6807F2-AB63-485B-A421-464001B15955}"/>
    <cellStyle name="Normal 73 2 3 2 3 2 2 2" xfId="13838" xr:uid="{1191A21B-E035-4DAB-A1C6-1680EB5BBAC3}"/>
    <cellStyle name="Normal 73 2 3 2 3 2 3" xfId="12133" xr:uid="{E8997F3F-2628-40B6-BB4B-0D10DF984FCF}"/>
    <cellStyle name="Normal 73 2 3 2 3 3" xfId="9011" xr:uid="{B08FC5B0-2A12-4D91-B068-D39A22931D0F}"/>
    <cellStyle name="Normal 73 2 3 2 3 3 2" xfId="12994" xr:uid="{7F3BF21A-6911-4886-A062-AEF5119CECA6}"/>
    <cellStyle name="Normal 73 2 3 2 3 4" xfId="11289" xr:uid="{B51B590D-0E29-4951-A5D1-D35940D8269C}"/>
    <cellStyle name="Normal 73 2 3 2 4" xfId="7131" xr:uid="{B20C89AA-0F36-4769-B66E-D72A8B2FB26F}"/>
    <cellStyle name="Normal 73 2 3 2 4 2" xfId="9611" xr:uid="{4867D1B0-EDBA-4437-A1D5-62F245A03FC0}"/>
    <cellStyle name="Normal 73 2 3 2 4 2 2" xfId="13485" xr:uid="{4AF8C0BF-B7C4-436A-85E0-A92A41DC126D}"/>
    <cellStyle name="Normal 73 2 3 2 4 3" xfId="11780" xr:uid="{07CD68C1-BE7F-4FD6-AA91-A30FD11EE710}"/>
    <cellStyle name="Normal 73 2 3 2 5" xfId="8439" xr:uid="{E3FF0205-FC9D-4808-BC0A-1A171158A293}"/>
    <cellStyle name="Normal 73 2 3 2 5 2" xfId="12663" xr:uid="{A674D6ED-8941-46C9-BABD-B8EB3937847B}"/>
    <cellStyle name="Normal 73 2 3 2 6" xfId="10469" xr:uid="{B30C0A13-136E-4AAD-96B5-4B0C71268DED}"/>
    <cellStyle name="Normal 73 2 3 2 6 2" xfId="14323" xr:uid="{048813F6-CB65-4109-A0E8-94D69B7BB036}"/>
    <cellStyle name="Normal 73 2 3 2 7" xfId="10936" xr:uid="{EEE2E13F-CE8A-4A53-A0AC-493689639107}"/>
    <cellStyle name="Normal 73 2 3 3" xfId="1866" xr:uid="{DA9E4DBB-26B9-459E-A729-F884103D4C45}"/>
    <cellStyle name="Normal 73 2 3 3 2" xfId="6296" xr:uid="{A3E98A1F-BF95-4BC9-803E-6D40FBBC4F19}"/>
    <cellStyle name="Normal 73 2 3 3 2 2" xfId="7611" xr:uid="{429128F8-38BC-4042-8BBD-0B41462BEA27}"/>
    <cellStyle name="Normal 73 2 3 3 2 2 2" xfId="10086" xr:uid="{9CDE9E10-05E7-4B04-8EE0-2DDFC2893DB9}"/>
    <cellStyle name="Normal 73 2 3 3 2 2 2 2" xfId="13960" xr:uid="{043F38AF-979B-48CD-93AA-990AF40B679E}"/>
    <cellStyle name="Normal 73 2 3 3 2 2 3" xfId="12255" xr:uid="{036F6B0C-81E1-4FE0-9641-AC090A29BC89}"/>
    <cellStyle name="Normal 73 2 3 3 2 3" xfId="9235" xr:uid="{20067080-8264-40A6-83D2-ECE3447214E7}"/>
    <cellStyle name="Normal 73 2 3 3 2 3 2" xfId="13116" xr:uid="{37D6A37F-52F1-439B-9A00-21DC05B8BE88}"/>
    <cellStyle name="Normal 73 2 3 3 2 4" xfId="11411" xr:uid="{F94480D0-C618-4403-A8A3-3D3479E01D08}"/>
    <cellStyle name="Normal 73 2 3 3 3" xfId="7192" xr:uid="{D645352D-5A05-47A8-BF4D-9FB5101D4331}"/>
    <cellStyle name="Normal 73 2 3 3 3 2" xfId="9671" xr:uid="{C8368FF0-F308-4AC9-A78D-7078F1DE1C36}"/>
    <cellStyle name="Normal 73 2 3 3 3 2 2" xfId="13545" xr:uid="{1374BF4A-7F22-4605-B64B-A42B17AB2724}"/>
    <cellStyle name="Normal 73 2 3 3 3 3" xfId="11840" xr:uid="{DCA4E0CB-5059-49EE-995B-A16CE438FC72}"/>
    <cellStyle name="Normal 73 2 3 3 4" xfId="8603" xr:uid="{07F79284-9ECD-493A-AAD4-7DE2A1107242}"/>
    <cellStyle name="Normal 73 2 3 3 4 2" xfId="12723" xr:uid="{32C9C1C8-1AEB-4699-B7BE-C29A765E08A0}"/>
    <cellStyle name="Normal 73 2 3 3 5" xfId="10570" xr:uid="{C7619A0A-035D-478D-B0E8-966331B9C4E4}"/>
    <cellStyle name="Normal 73 2 3 3 5 2" xfId="14424" xr:uid="{5D574EFF-8FC1-4D7D-820D-5C46833CC6DB}"/>
    <cellStyle name="Normal 73 2 3 3 6" xfId="10996" xr:uid="{B526B56C-FB86-4B12-A2BA-0AEE5ED2B815}"/>
    <cellStyle name="Normal 73 2 3 4" xfId="4557" xr:uid="{90E7F536-2FE5-4DB8-B92C-E42B9BC73D58}"/>
    <cellStyle name="Normal 73 2 3 4 2" xfId="7409" xr:uid="{1DD75018-E2A7-4DBF-9A66-C73AE4A25BC4}"/>
    <cellStyle name="Normal 73 2 3 4 2 2" xfId="9884" xr:uid="{EF4E3479-E550-4E6C-ADF6-67B973E273B9}"/>
    <cellStyle name="Normal 73 2 3 4 2 2 2" xfId="13758" xr:uid="{78FB81AE-84A1-49D3-909D-170B3F690FAF}"/>
    <cellStyle name="Normal 73 2 3 4 2 3" xfId="12053" xr:uid="{CF1550E2-87D6-465F-AA5D-B2F3CC756592}"/>
    <cellStyle name="Normal 73 2 3 4 3" xfId="8931" xr:uid="{6A56AA7B-DDF5-406D-A693-3ACEEBC7F522}"/>
    <cellStyle name="Normal 73 2 3 4 3 2" xfId="12914" xr:uid="{63383CD0-EAEC-4054-890A-E1C1DAD78416}"/>
    <cellStyle name="Normal 73 2 3 4 4" xfId="11209" xr:uid="{729C6CAC-27D5-4615-8849-FF10BFBA160C}"/>
    <cellStyle name="Normal 73 2 3 5" xfId="7051" xr:uid="{49BC4299-BFE3-495C-B8BA-4450E75FE7AA}"/>
    <cellStyle name="Normal 73 2 3 5 2" xfId="9531" xr:uid="{F307CEE2-E444-4DAF-9666-B62A9141712E}"/>
    <cellStyle name="Normal 73 2 3 5 2 2" xfId="13405" xr:uid="{2F5B24CB-686E-4375-BD85-F5C6D3D4C5C1}"/>
    <cellStyle name="Normal 73 2 3 5 3" xfId="11700" xr:uid="{4623BE66-778C-40CA-B277-FDBFEC1059C7}"/>
    <cellStyle name="Normal 73 2 3 6" xfId="8280" xr:uid="{1AAFDE6E-01D7-4DE4-BEDA-F89998E2BF46}"/>
    <cellStyle name="Normal 73 2 3 6 2" xfId="12583" xr:uid="{23130F3F-1B7E-4421-A4E0-73B166FC1FCA}"/>
    <cellStyle name="Normal 73 2 3 7" xfId="10389" xr:uid="{236DA1AC-E20C-4E02-9ECC-2717E5FEDDA6}"/>
    <cellStyle name="Normal 73 2 3 7 2" xfId="14243" xr:uid="{A3168D53-7083-4506-9AC6-61836B2AB312}"/>
    <cellStyle name="Normal 73 2 3 8" xfId="10856" xr:uid="{F735B081-7FBA-4B46-ACC7-C23A211B1372}"/>
    <cellStyle name="Normal 73 2 4" xfId="1498" xr:uid="{56FAA0D8-84A1-470C-BFB6-B1ADD6E6CBAA}"/>
    <cellStyle name="Normal 73 2 5" xfId="1518" xr:uid="{803C2B1F-D35F-4BED-AEEF-C19A41AC6DE7}"/>
    <cellStyle name="Normal 73 2 5 2" xfId="1903" xr:uid="{206DC2C0-13C0-46DE-A909-395A4A27C815}"/>
    <cellStyle name="Normal 73 2 5 2 2" xfId="6517" xr:uid="{C0FD7046-6766-412C-8F7B-B76DB51B7C38}"/>
    <cellStyle name="Normal 73 2 5 2 2 2" xfId="7749" xr:uid="{9B9397D5-0933-40BB-8AD9-D3FA8E3F458F}"/>
    <cellStyle name="Normal 73 2 5 2 2 2 2" xfId="10224" xr:uid="{EDA7B91D-476B-426A-B622-EE39700C19F1}"/>
    <cellStyle name="Normal 73 2 5 2 2 2 2 2" xfId="14098" xr:uid="{BF4A4A90-7F20-404E-AC00-CFA40809687F}"/>
    <cellStyle name="Normal 73 2 5 2 2 2 3" xfId="12393" xr:uid="{1645FD6A-834C-4D18-9ADC-9022DF235CDF}"/>
    <cellStyle name="Normal 73 2 5 2 2 3" xfId="9374" xr:uid="{7A7A20C4-2E3C-4CC7-B472-A911349E2ADB}"/>
    <cellStyle name="Normal 73 2 5 2 2 3 2" xfId="13254" xr:uid="{CF63947E-576C-46E5-BDC8-D59C8B119345}"/>
    <cellStyle name="Normal 73 2 5 2 2 4" xfId="11549" xr:uid="{6AB62D41-F4B9-4EB7-838A-882D33AB1F05}"/>
    <cellStyle name="Normal 73 2 5 2 3" xfId="7229" xr:uid="{FE6051DF-C0A6-4D5F-92C9-E35BEF792730}"/>
    <cellStyle name="Normal 73 2 5 2 3 2" xfId="9708" xr:uid="{57635BE8-4EFD-4C12-94F7-634B58FBF137}"/>
    <cellStyle name="Normal 73 2 5 2 3 2 2" xfId="13582" xr:uid="{3E87D359-A49D-4DEA-8102-B169FBF00488}"/>
    <cellStyle name="Normal 73 2 5 2 3 3" xfId="11877" xr:uid="{3B862F9C-9C86-441C-9986-26B2113A2115}"/>
    <cellStyle name="Normal 73 2 5 2 4" xfId="8640" xr:uid="{6F8DFFF8-8D6C-4EB6-98F5-AF1FE02094C8}"/>
    <cellStyle name="Normal 73 2 5 2 4 2" xfId="12760" xr:uid="{2A24607A-A588-4F5F-8643-260928850EE2}"/>
    <cellStyle name="Normal 73 2 5 2 5" xfId="10610" xr:uid="{B5FF27B4-7B3B-4F7C-80FD-E637DC913209}"/>
    <cellStyle name="Normal 73 2 5 2 5 2" xfId="14464" xr:uid="{6CD3A420-71D9-4AFF-AD3A-1D26A47FE40A}"/>
    <cellStyle name="Normal 73 2 5 2 6" xfId="11033" xr:uid="{B83A6E04-819A-497F-8A93-F20B50111144}"/>
    <cellStyle name="Normal 73 2 5 3" xfId="4600" xr:uid="{21AB9380-5356-4246-83E8-99B716C8ECD8}"/>
    <cellStyle name="Normal 73 2 5 3 2" xfId="7449" xr:uid="{C750A332-03C5-4D94-8643-A7E7FE988E76}"/>
    <cellStyle name="Normal 73 2 5 3 2 2" xfId="9924" xr:uid="{5BF6258A-010C-4D58-8154-7BD650673E4E}"/>
    <cellStyle name="Normal 73 2 5 3 2 2 2" xfId="13798" xr:uid="{C34AD9DF-0C10-4318-B6C1-7D761EB53E42}"/>
    <cellStyle name="Normal 73 2 5 3 2 3" xfId="12093" xr:uid="{9F1B90AD-3882-4D1C-9B59-78563A42CC0A}"/>
    <cellStyle name="Normal 73 2 5 3 3" xfId="8971" xr:uid="{AED7D7F0-AA12-43F3-A833-CA7A5065518E}"/>
    <cellStyle name="Normal 73 2 5 3 3 2" xfId="12954" xr:uid="{BF798C1B-76F0-41AD-BC17-A3B0F043DDEC}"/>
    <cellStyle name="Normal 73 2 5 3 4" xfId="11249" xr:uid="{53DA4DE7-393C-4225-8971-EA6768FD0999}"/>
    <cellStyle name="Normal 73 2 5 4" xfId="7091" xr:uid="{12E1E5DE-C3E1-441D-AAF0-6EA04706F5AA}"/>
    <cellStyle name="Normal 73 2 5 4 2" xfId="9571" xr:uid="{8C7C5A71-70D4-4022-B0CD-95706B0932AE}"/>
    <cellStyle name="Normal 73 2 5 4 2 2" xfId="13445" xr:uid="{C96484FE-9389-44DC-9503-D98E231F6B0B}"/>
    <cellStyle name="Normal 73 2 5 4 3" xfId="11740" xr:uid="{275A871D-FC85-48FC-974E-EC42F407548B}"/>
    <cellStyle name="Normal 73 2 5 5" xfId="8399" xr:uid="{9A6F42F6-EAF9-46E9-8CA2-AFF8DDBAA6F9}"/>
    <cellStyle name="Normal 73 2 5 5 2" xfId="12623" xr:uid="{3913AE34-CE17-4D30-B8B9-03E18912D364}"/>
    <cellStyle name="Normal 73 2 5 6" xfId="10429" xr:uid="{AC842172-AA12-406A-8016-E7DAED87390E}"/>
    <cellStyle name="Normal 73 2 5 6 2" xfId="14283" xr:uid="{4C5A5BB7-4C99-4C0F-A3ED-2CA2138B5C60}"/>
    <cellStyle name="Normal 73 2 5 7" xfId="10896" xr:uid="{B83EEDEC-595E-41C1-B2B9-0B0A90AC160E}"/>
    <cellStyle name="Normal 73 2 6" xfId="1288" xr:uid="{69AD5707-2A7B-435F-A807-1144357DCFE2}"/>
    <cellStyle name="Normal 73 2 6 2" xfId="6257" xr:uid="{96BF20CA-0DEF-4FC8-80D2-D7742EEE0182}"/>
    <cellStyle name="Normal 73 2 6 2 2" xfId="7572" xr:uid="{255B4F1C-0C29-4ABA-BC38-F902917B8C13}"/>
    <cellStyle name="Normal 73 2 6 2 2 2" xfId="10047" xr:uid="{E479A673-D964-466B-B2AF-2598B5F6E2D4}"/>
    <cellStyle name="Normal 73 2 6 2 2 2 2" xfId="13921" xr:uid="{AA3B283A-1549-4404-8538-1F09C4790129}"/>
    <cellStyle name="Normal 73 2 6 2 2 3" xfId="12216" xr:uid="{5A3073CD-0028-4516-B286-003122C03708}"/>
    <cellStyle name="Normal 73 2 6 2 3" xfId="9196" xr:uid="{384AD5F3-A090-48FA-8BCC-ED62063DBC5E}"/>
    <cellStyle name="Normal 73 2 6 2 3 2" xfId="13077" xr:uid="{FD80C932-AC13-4C87-98B7-582F4B875AB1}"/>
    <cellStyle name="Normal 73 2 6 2 4" xfId="11372" xr:uid="{1D09FB40-F032-49C9-B382-94F44EA8580B}"/>
    <cellStyle name="Normal 73 2 6 3" xfId="7011" xr:uid="{655E98C4-2B0D-4273-BAA7-25FC798338C3}"/>
    <cellStyle name="Normal 73 2 6 3 2" xfId="9491" xr:uid="{AFAEA282-914B-4549-B321-DF0F05FB4C5D}"/>
    <cellStyle name="Normal 73 2 6 3 2 2" xfId="13365" xr:uid="{4A5346D6-6C31-47EB-8172-006A9A61A45E}"/>
    <cellStyle name="Normal 73 2 6 3 3" xfId="11660" xr:uid="{C33F8EFF-F187-4300-9F7F-B0AC7BDF0F89}"/>
    <cellStyle name="Normal 73 2 6 4" xfId="8211" xr:uid="{05CD27F8-C810-4A3F-8C5D-F29E32C9506C}"/>
    <cellStyle name="Normal 73 2 6 4 2" xfId="12543" xr:uid="{FD6C5006-ACE4-46FF-AC2C-08BC1432679C}"/>
    <cellStyle name="Normal 73 2 6 5" xfId="10530" xr:uid="{A2CE05B1-A073-4997-B8B7-779B815FBE98}"/>
    <cellStyle name="Normal 73 2 6 5 2" xfId="14384" xr:uid="{2CE2ACE7-A592-4915-82D1-710EE988C97E}"/>
    <cellStyle name="Normal 73 2 6 6" xfId="10816" xr:uid="{39B5EF68-A39F-449D-8FA7-334ECE2B5DE9}"/>
    <cellStyle name="Normal 73 2 7" xfId="4081" xr:uid="{0A44B026-663E-4EBD-9EBF-149249C887B4}"/>
    <cellStyle name="Normal 73 2 7 2" xfId="6490" xr:uid="{36F8413C-DB88-474D-8433-668AADD4FF4C}"/>
    <cellStyle name="Normal 73 2 7 2 2" xfId="7724" xr:uid="{6E6CF946-60FF-4E45-BCB7-173E8FF9F15C}"/>
    <cellStyle name="Normal 73 2 7 2 2 2" xfId="10199" xr:uid="{351E6602-1F52-4738-9B02-2283C5CB67A1}"/>
    <cellStyle name="Normal 73 2 7 2 2 2 2" xfId="14073" xr:uid="{91204163-7778-4E75-988A-6C0AAED904AD}"/>
    <cellStyle name="Normal 73 2 7 2 2 3" xfId="12368" xr:uid="{B9D79AA9-815B-41CD-BA46-7C83706D86BF}"/>
    <cellStyle name="Normal 73 2 7 2 3" xfId="9349" xr:uid="{BCCC5BAC-CF75-4DAD-8B24-B457DFEC7C84}"/>
    <cellStyle name="Normal 73 2 7 2 3 2" xfId="13229" xr:uid="{BF6F235B-C6C1-4FA3-858F-1DB8002D15FA}"/>
    <cellStyle name="Normal 73 2 7 2 4" xfId="11524" xr:uid="{65893507-17D6-4D25-89E5-D55A575D2FBA}"/>
    <cellStyle name="Normal 73 2 8" xfId="4511" xr:uid="{4902EE04-EBF8-4EEE-922A-5EDEE29B9CD9}"/>
    <cellStyle name="Normal 73 2 8 2" xfId="7369" xr:uid="{C10C1301-8324-4172-A0E9-408516D46770}"/>
    <cellStyle name="Normal 73 2 8 2 2" xfId="9844" xr:uid="{2DC93AE9-551E-46F0-8D92-473E73354D50}"/>
    <cellStyle name="Normal 73 2 8 2 2 2" xfId="13718" xr:uid="{63798D33-2697-4D70-BD18-095160E49C5F}"/>
    <cellStyle name="Normal 73 2 8 2 3" xfId="12013" xr:uid="{55240525-1355-463C-9F00-A25D3434A168}"/>
    <cellStyle name="Normal 73 2 8 3" xfId="8891" xr:uid="{30577AA1-DF9D-441D-8758-68572BE40030}"/>
    <cellStyle name="Normal 73 2 8 3 2" xfId="12874" xr:uid="{35EEE678-7523-40AE-9B18-8F5A7C4AFC03}"/>
    <cellStyle name="Normal 73 2 8 4" xfId="11169" xr:uid="{E54B4C25-B267-4C80-A8D9-395D57E7607C}"/>
    <cellStyle name="Normal 73 2 9" xfId="10349" xr:uid="{81994CB7-6FF2-4CBB-BB27-A2C36DDD09AC}"/>
    <cellStyle name="Normal 73 2 9 2" xfId="14203" xr:uid="{0E979AEC-6EB2-4AD8-B1D3-745789BA06B3}"/>
    <cellStyle name="Normal 73 3" xfId="1303" xr:uid="{483B93F5-7CAD-408D-8AD4-F16DE70D9D1A}"/>
    <cellStyle name="Normal 73 3 10" xfId="10824" xr:uid="{9D97DC16-E994-43B0-AF0F-9AE34C2857BC}"/>
    <cellStyle name="Normal 73 3 2" xfId="1369" xr:uid="{A99302E3-94BD-4A9F-9246-F54DB979CA88}"/>
    <cellStyle name="Normal 73 3 2 2" xfId="1569" xr:uid="{3003C095-3A21-46BC-95A9-A0FC868F6EDA}"/>
    <cellStyle name="Normal 73 3 2 2 2" xfId="1950" xr:uid="{C16157CB-3B4E-40DC-AC48-A35D488B03EA}"/>
    <cellStyle name="Normal 73 3 2 2 2 2" xfId="6541" xr:uid="{DB7C7D5D-C8B9-463A-98B0-142AB6C2793F}"/>
    <cellStyle name="Normal 73 3 2 2 2 2 2" xfId="7773" xr:uid="{5BE41F4B-5B60-4F71-B42D-E708A5B6F891}"/>
    <cellStyle name="Normal 73 3 2 2 2 2 2 2" xfId="10248" xr:uid="{02CDDC08-534A-4659-96D5-8117471129D3}"/>
    <cellStyle name="Normal 73 3 2 2 2 2 2 2 2" xfId="14122" xr:uid="{016FF4FF-BB8F-4B96-BC09-8D0C487A5C9C}"/>
    <cellStyle name="Normal 73 3 2 2 2 2 2 3" xfId="12417" xr:uid="{702DD458-94F9-48DC-9B23-D7D490DA427A}"/>
    <cellStyle name="Normal 73 3 2 2 2 2 3" xfId="9398" xr:uid="{2CFBB404-4C3E-4BEA-8E03-53313B8A1587}"/>
    <cellStyle name="Normal 73 3 2 2 2 2 3 2" xfId="13278" xr:uid="{EEE52DA6-F73E-45BC-B613-696D7DC3AB25}"/>
    <cellStyle name="Normal 73 3 2 2 2 2 4" xfId="11573" xr:uid="{69149CE4-6700-4E94-A2A0-21CC554AAFE8}"/>
    <cellStyle name="Normal 73 3 2 2 2 3" xfId="7276" xr:uid="{7E8C1AF4-5582-4817-B6A6-C5EA285636E5}"/>
    <cellStyle name="Normal 73 3 2 2 2 3 2" xfId="9755" xr:uid="{7DC80E2C-C33B-4AA5-B144-CD7270F9BAA5}"/>
    <cellStyle name="Normal 73 3 2 2 2 3 2 2" xfId="13629" xr:uid="{D16946F6-8727-463D-8166-688F7007037F}"/>
    <cellStyle name="Normal 73 3 2 2 2 3 3" xfId="11924" xr:uid="{483C0B9F-35BD-4831-828E-E9AEB46BA05A}"/>
    <cellStyle name="Normal 73 3 2 2 2 4" xfId="8687" xr:uid="{D614EF5F-BCD1-4EB8-B9F8-64D105FC0B76}"/>
    <cellStyle name="Normal 73 3 2 2 2 4 2" xfId="12807" xr:uid="{95B72D68-09FD-4300-8579-4E283EEE7481}"/>
    <cellStyle name="Normal 73 3 2 2 2 5" xfId="10658" xr:uid="{876E4691-4F6D-4255-9254-793ED66CEB67}"/>
    <cellStyle name="Normal 73 3 2 2 2 5 2" xfId="14512" xr:uid="{EFD11504-7217-4754-BB17-F9660B50ECA6}"/>
    <cellStyle name="Normal 73 3 2 2 2 6" xfId="11080" xr:uid="{6F3A1E37-5B52-4DF1-869A-285147403AD6}"/>
    <cellStyle name="Normal 73 3 2 2 3" xfId="4648" xr:uid="{C1DDE968-42AD-4AE5-B59E-105030FB5A42}"/>
    <cellStyle name="Normal 73 3 2 2 3 2" xfId="7497" xr:uid="{20B99FCB-CF9B-4DCA-AD5A-5199C5262783}"/>
    <cellStyle name="Normal 73 3 2 2 3 2 2" xfId="9972" xr:uid="{2B1A432F-E960-4AD2-B01D-D4C785A3ECB3}"/>
    <cellStyle name="Normal 73 3 2 2 3 2 2 2" xfId="13846" xr:uid="{9A745ADF-16CB-4A58-B9DB-D6C443608CC8}"/>
    <cellStyle name="Normal 73 3 2 2 3 2 3" xfId="12141" xr:uid="{E3A6ECE1-F1C4-43C4-B2B7-05B91330AD96}"/>
    <cellStyle name="Normal 73 3 2 2 3 3" xfId="9019" xr:uid="{B77A5A1F-D0EC-4D6E-9463-B489CF9EE05E}"/>
    <cellStyle name="Normal 73 3 2 2 3 3 2" xfId="13002" xr:uid="{DB0F0E04-B773-4345-A3E0-E6875BB1F1F6}"/>
    <cellStyle name="Normal 73 3 2 2 3 4" xfId="11297" xr:uid="{819439BB-16C1-40C3-A7EF-FC8240AC1A00}"/>
    <cellStyle name="Normal 73 3 2 2 4" xfId="7139" xr:uid="{BF9787EE-1999-4EB0-BCDE-A5463F0AAD19}"/>
    <cellStyle name="Normal 73 3 2 2 4 2" xfId="9619" xr:uid="{3CD00637-43C6-4AD6-93EB-6CC1CAC23B70}"/>
    <cellStyle name="Normal 73 3 2 2 4 2 2" xfId="13493" xr:uid="{4DFD1E76-4F60-4FE1-9EED-6AEC8632F2C0}"/>
    <cellStyle name="Normal 73 3 2 2 4 3" xfId="11788" xr:uid="{F191B99D-AE17-4B39-9346-8B5B9F92E52C}"/>
    <cellStyle name="Normal 73 3 2 2 5" xfId="8447" xr:uid="{E0476A08-6D60-428E-B62D-211831D2D87C}"/>
    <cellStyle name="Normal 73 3 2 2 5 2" xfId="12671" xr:uid="{EFDD23E0-A515-4D7D-84B7-2DB6797B836B}"/>
    <cellStyle name="Normal 73 3 2 2 6" xfId="10477" xr:uid="{D6705AD2-BFB2-4D24-997F-B952318B11F4}"/>
    <cellStyle name="Normal 73 3 2 2 6 2" xfId="14331" xr:uid="{37E5815C-0DA5-4453-AB80-7D0B6689C8F0}"/>
    <cellStyle name="Normal 73 3 2 2 7" xfId="10944" xr:uid="{D0BB1D0D-5449-41F5-ADFA-EA58FD7CF841}"/>
    <cellStyle name="Normal 73 3 2 3" xfId="1874" xr:uid="{B79128EC-1416-4FAC-93D7-A757433B00FF}"/>
    <cellStyle name="Normal 73 3 2 3 2" xfId="6304" xr:uid="{BB4D489F-FB09-4F9A-9235-4AAD3D3588D0}"/>
    <cellStyle name="Normal 73 3 2 3 2 2" xfId="7619" xr:uid="{D63D415F-5504-4384-9B3B-30F9432A4052}"/>
    <cellStyle name="Normal 73 3 2 3 2 2 2" xfId="10094" xr:uid="{4A45DA95-B372-4F04-886B-156DCD29984C}"/>
    <cellStyle name="Normal 73 3 2 3 2 2 2 2" xfId="13968" xr:uid="{1B289647-C45D-40E8-BEB2-733066F056F0}"/>
    <cellStyle name="Normal 73 3 2 3 2 2 3" xfId="12263" xr:uid="{4DFFF16F-6709-44BB-9B4E-7C019E91CFA3}"/>
    <cellStyle name="Normal 73 3 2 3 2 3" xfId="9243" xr:uid="{C3956550-0980-43D8-B25A-E37D90603AB1}"/>
    <cellStyle name="Normal 73 3 2 3 2 3 2" xfId="13124" xr:uid="{92F84B0C-B1F0-4CFF-BB98-FDC7D07B53C8}"/>
    <cellStyle name="Normal 73 3 2 3 2 4" xfId="11419" xr:uid="{0A74D427-19B0-4856-93D2-CAA3B858B2AD}"/>
    <cellStyle name="Normal 73 3 2 3 3" xfId="7200" xr:uid="{60B49183-9E6F-4A39-A159-BDEB338BFC92}"/>
    <cellStyle name="Normal 73 3 2 3 3 2" xfId="9679" xr:uid="{6F339466-BB99-421A-AFFC-82D0B88415A4}"/>
    <cellStyle name="Normal 73 3 2 3 3 2 2" xfId="13553" xr:uid="{87F36314-971F-4DB3-B311-F1B979B57606}"/>
    <cellStyle name="Normal 73 3 2 3 3 3" xfId="11848" xr:uid="{A16C530C-AA70-4EF8-AF3D-476087F26EA1}"/>
    <cellStyle name="Normal 73 3 2 3 4" xfId="8611" xr:uid="{CB978D26-FAAE-4142-92A7-484666759B7B}"/>
    <cellStyle name="Normal 73 3 2 3 4 2" xfId="12731" xr:uid="{0148B8A4-4F75-4D0C-BFF8-78A3738B1EF9}"/>
    <cellStyle name="Normal 73 3 2 3 5" xfId="10578" xr:uid="{23FF9922-82C7-48AE-A1C7-771EE6F3BCA0}"/>
    <cellStyle name="Normal 73 3 2 3 5 2" xfId="14432" xr:uid="{B297CDC2-9BF7-4CC1-96F9-CAABE3A7F834}"/>
    <cellStyle name="Normal 73 3 2 3 6" xfId="11004" xr:uid="{ABA52F62-DC64-4320-B4C4-BFE4EFB4923E}"/>
    <cellStyle name="Normal 73 3 2 4" xfId="4565" xr:uid="{BC8A0CE2-B3B1-440C-BC26-F01CF893E9DA}"/>
    <cellStyle name="Normal 73 3 2 4 2" xfId="7417" xr:uid="{14F5E78D-5FC4-4CFD-B070-2958FF3134A4}"/>
    <cellStyle name="Normal 73 3 2 4 2 2" xfId="9892" xr:uid="{F98A75B8-701B-4BD3-90F9-220350EF7F65}"/>
    <cellStyle name="Normal 73 3 2 4 2 2 2" xfId="13766" xr:uid="{9D265676-D7D6-457F-B21F-DF74CFB146A8}"/>
    <cellStyle name="Normal 73 3 2 4 2 3" xfId="12061" xr:uid="{8CC14F66-61DC-42BC-A2B0-B9264F9F2297}"/>
    <cellStyle name="Normal 73 3 2 4 3" xfId="8939" xr:uid="{D1D8F7E3-7C7E-47D9-B8B6-AAAFCF0E0701}"/>
    <cellStyle name="Normal 73 3 2 4 3 2" xfId="12922" xr:uid="{19E64BDE-4882-4B43-A7CC-8AAE78B5737E}"/>
    <cellStyle name="Normal 73 3 2 4 4" xfId="11217" xr:uid="{344F0FFF-912E-46B2-BB85-DB5F102EE2A4}"/>
    <cellStyle name="Normal 73 3 2 5" xfId="7059" xr:uid="{AC3972B9-DBF6-49D0-9D6B-693BFB6322EE}"/>
    <cellStyle name="Normal 73 3 2 5 2" xfId="9539" xr:uid="{CB65EACE-BBA6-4857-ACE5-5BF247050DCF}"/>
    <cellStyle name="Normal 73 3 2 5 2 2" xfId="13413" xr:uid="{7D93886F-FC78-476D-9354-4E9CAC5DCDE2}"/>
    <cellStyle name="Normal 73 3 2 5 3" xfId="11708" xr:uid="{3950D5AE-9125-46C3-96A5-B8EF3025CE34}"/>
    <cellStyle name="Normal 73 3 2 6" xfId="8288" xr:uid="{A2CC4CA3-20D0-4492-B18F-422B3028AA0F}"/>
    <cellStyle name="Normal 73 3 2 6 2" xfId="12591" xr:uid="{18F80A17-5FE1-417E-844F-17DE29E41166}"/>
    <cellStyle name="Normal 73 3 2 7" xfId="10397" xr:uid="{C1E75C63-1A0B-4653-AD01-609895DF2F64}"/>
    <cellStyle name="Normal 73 3 2 7 2" xfId="14251" xr:uid="{397E85BD-F178-45E4-AAEA-B57699D7B0C8}"/>
    <cellStyle name="Normal 73 3 2 8" xfId="10864" xr:uid="{38313D1C-75DD-4497-9EB2-5ADA5B2EC354}"/>
    <cellStyle name="Normal 73 3 3" xfId="1526" xr:uid="{2CCC6FA3-F958-4D6A-9341-9FCC829D13D8}"/>
    <cellStyle name="Normal 73 3 3 2" xfId="1911" xr:uid="{21733BFE-4E98-40D1-9DDD-99C4FDFC1BB3}"/>
    <cellStyle name="Normal 73 3 3 2 2" xfId="6522" xr:uid="{F764C36B-CDF8-4C76-90DA-C46CAF420EC7}"/>
    <cellStyle name="Normal 73 3 3 2 2 2" xfId="7754" xr:uid="{B2875C52-AB41-424F-869B-A80601A55662}"/>
    <cellStyle name="Normal 73 3 3 2 2 2 2" xfId="10229" xr:uid="{A378692C-564D-4006-BAF9-802ECE99BE89}"/>
    <cellStyle name="Normal 73 3 3 2 2 2 2 2" xfId="14103" xr:uid="{944067DC-75B9-4871-B063-150AEDA0C20C}"/>
    <cellStyle name="Normal 73 3 3 2 2 2 3" xfId="12398" xr:uid="{958CF1CD-D41A-4D92-B092-68388EE624A8}"/>
    <cellStyle name="Normal 73 3 3 2 2 3" xfId="9379" xr:uid="{2AD6091E-9928-4C4E-8AB9-A881F18A2218}"/>
    <cellStyle name="Normal 73 3 3 2 2 3 2" xfId="13259" xr:uid="{4315CB9F-83F9-473A-A956-7049189EC026}"/>
    <cellStyle name="Normal 73 3 3 2 2 4" xfId="11554" xr:uid="{FCCF271F-EE87-4A9F-98F0-066CB33BAF9E}"/>
    <cellStyle name="Normal 73 3 3 2 3" xfId="7237" xr:uid="{C94314D1-8DA2-4C8F-9385-7F155EC88AE2}"/>
    <cellStyle name="Normal 73 3 3 2 3 2" xfId="9716" xr:uid="{C39A171C-D7A2-43C8-BB87-18670253FFC6}"/>
    <cellStyle name="Normal 73 3 3 2 3 2 2" xfId="13590" xr:uid="{721CAD7A-BD08-431D-B341-CCA402C7A516}"/>
    <cellStyle name="Normal 73 3 3 2 3 3" xfId="11885" xr:uid="{779C3AA5-4F0B-4236-A746-2642E52EF295}"/>
    <cellStyle name="Normal 73 3 3 2 4" xfId="8648" xr:uid="{A35B85AD-54C3-4DB0-8A51-A14C37D19F0C}"/>
    <cellStyle name="Normal 73 3 3 2 4 2" xfId="12768" xr:uid="{E8A888EA-3536-4598-834F-0BA238D096CE}"/>
    <cellStyle name="Normal 73 3 3 2 5" xfId="10618" xr:uid="{3CB21C90-4541-4C3A-9280-9F66959B924B}"/>
    <cellStyle name="Normal 73 3 3 2 5 2" xfId="14472" xr:uid="{790E516D-5E10-49A6-B7D6-CF2E8E6A5BA6}"/>
    <cellStyle name="Normal 73 3 3 2 6" xfId="11041" xr:uid="{A0BEE244-3A11-46EA-9860-C0D614AD3C4F}"/>
    <cellStyle name="Normal 73 3 3 3" xfId="4608" xr:uid="{A003AB50-FE9D-4515-8860-CE5E7962852C}"/>
    <cellStyle name="Normal 73 3 3 3 2" xfId="7457" xr:uid="{85A43247-851C-4F95-87AA-6FBE71FFA15B}"/>
    <cellStyle name="Normal 73 3 3 3 2 2" xfId="9932" xr:uid="{14E13AA2-1A80-4EA7-8E8D-D2E85E276BC2}"/>
    <cellStyle name="Normal 73 3 3 3 2 2 2" xfId="13806" xr:uid="{AB9E48EA-71B1-497D-A5F4-40F75ADF54E9}"/>
    <cellStyle name="Normal 73 3 3 3 2 3" xfId="12101" xr:uid="{9DB49E37-FDE1-4AC5-B16D-7273F63B5F20}"/>
    <cellStyle name="Normal 73 3 3 3 3" xfId="8979" xr:uid="{6E956C4B-B00A-4BF0-8E2D-61463B43F2A5}"/>
    <cellStyle name="Normal 73 3 3 3 3 2" xfId="12962" xr:uid="{2F87A484-5FD5-4579-BB47-82414C516EE8}"/>
    <cellStyle name="Normal 73 3 3 3 4" xfId="11257" xr:uid="{40DF7832-99EB-44C6-BD2B-8F1E4D789356}"/>
    <cellStyle name="Normal 73 3 3 4" xfId="7099" xr:uid="{CC67D765-AC72-426F-B57D-7E84457927D5}"/>
    <cellStyle name="Normal 73 3 3 4 2" xfId="9579" xr:uid="{AD46D6BF-7766-4858-8689-767B8AAA0A41}"/>
    <cellStyle name="Normal 73 3 3 4 2 2" xfId="13453" xr:uid="{5861D180-40C0-4F34-9C62-CD0E90A37CA1}"/>
    <cellStyle name="Normal 73 3 3 4 3" xfId="11748" xr:uid="{65E920C4-2C7B-492A-9CF6-12E37EDCB6CA}"/>
    <cellStyle name="Normal 73 3 3 5" xfId="8407" xr:uid="{B49D8C7A-B538-4104-A8F7-C033FB68AD20}"/>
    <cellStyle name="Normal 73 3 3 5 2" xfId="12631" xr:uid="{D9D7D1D7-AFDE-42A7-9224-8CE346DA576B}"/>
    <cellStyle name="Normal 73 3 3 6" xfId="10437" xr:uid="{AEB8A193-6F2F-4F8B-8C18-74578E857F3B}"/>
    <cellStyle name="Normal 73 3 3 6 2" xfId="14291" xr:uid="{A506CD97-3055-4FCD-B998-4E21F83C1CEB}"/>
    <cellStyle name="Normal 73 3 3 7" xfId="10904" xr:uid="{F0F48A78-5A35-429F-BF39-3307D0584773}"/>
    <cellStyle name="Normal 73 3 4" xfId="1855" xr:uid="{0F78A153-BA6A-4272-97C5-8D1F906C2AE6}"/>
    <cellStyle name="Normal 73 3 4 2" xfId="5015" xr:uid="{E7C82BB8-B16D-47AD-8E00-743A953910EA}"/>
    <cellStyle name="Normal 73 3 4 3" xfId="6264" xr:uid="{C7CE9CC0-F508-4CBD-82E8-E1BBC629167C}"/>
    <cellStyle name="Normal 73 3 4 3 2" xfId="7579" xr:uid="{86462073-2E24-4301-86C8-60005B5D9C4D}"/>
    <cellStyle name="Normal 73 3 4 3 2 2" xfId="10054" xr:uid="{31E8A77C-461F-41E3-B8E4-F478F2B5CAFB}"/>
    <cellStyle name="Normal 73 3 4 3 2 2 2" xfId="13928" xr:uid="{1021243A-E36A-450B-9824-6C21A444BB0B}"/>
    <cellStyle name="Normal 73 3 4 3 2 3" xfId="12223" xr:uid="{98C8F008-0DB7-4DCA-8886-A45522D9EEA3}"/>
    <cellStyle name="Normal 73 3 4 3 3" xfId="9203" xr:uid="{3BC7AE61-F49B-44E1-8E5D-5FAF129A309E}"/>
    <cellStyle name="Normal 73 3 4 3 3 2" xfId="13084" xr:uid="{E2429F16-5C4B-4AF2-9E56-AE01CDA56B8C}"/>
    <cellStyle name="Normal 73 3 4 3 4" xfId="11379" xr:uid="{D5036134-94BE-4DC7-8B5F-E25F62221224}"/>
    <cellStyle name="Normal 73 3 4 4" xfId="7181" xr:uid="{21A5FAE1-BCB5-4551-925F-EF5C8FDA8D5E}"/>
    <cellStyle name="Normal 73 3 4 4 2" xfId="9660" xr:uid="{D3A21919-3F08-4E84-B107-3978D0E1453B}"/>
    <cellStyle name="Normal 73 3 4 4 2 2" xfId="13534" xr:uid="{B42F17A7-49A9-422F-9598-F29504EC3606}"/>
    <cellStyle name="Normal 73 3 4 4 3" xfId="11829" xr:uid="{B43FE7D1-B91B-42E2-8ED4-62D3FF26F192}"/>
    <cellStyle name="Normal 73 3 4 5" xfId="8592" xr:uid="{5EE7A096-4E32-4E9C-AC2C-2539245DE0F9}"/>
    <cellStyle name="Normal 73 3 4 5 2" xfId="12712" xr:uid="{59F7DF4E-B36A-4BA9-8A9D-50FAEA32DC22}"/>
    <cellStyle name="Normal 73 3 4 6" xfId="10985" xr:uid="{E0087F80-9BDB-4B88-8058-73507422C24A}"/>
    <cellStyle name="Normal 73 3 5" xfId="4237" xr:uid="{FF39AB12-AE39-4EA4-8E1F-C72038990409}"/>
    <cellStyle name="Normal 73 3 5 2" xfId="6493" xr:uid="{87B7C13D-5950-43E4-9332-25E4847F6F25}"/>
    <cellStyle name="Normal 73 3 5 2 2" xfId="7727" xr:uid="{097A240E-799D-443A-A652-16FD1B726D35}"/>
    <cellStyle name="Normal 73 3 5 2 2 2" xfId="10202" xr:uid="{D28DCBB0-7026-41D7-A6A7-13E6EA24F7C3}"/>
    <cellStyle name="Normal 73 3 5 2 2 2 2" xfId="14076" xr:uid="{866F04AE-5D8A-4AEE-AC8B-DF95AB271CCB}"/>
    <cellStyle name="Normal 73 3 5 2 2 3" xfId="12371" xr:uid="{CD1F7510-9F92-48F2-AF38-3ED9F168C3BC}"/>
    <cellStyle name="Normal 73 3 5 2 3" xfId="9352" xr:uid="{52B094CC-5F1F-48E8-905C-3E17BF8E42BF}"/>
    <cellStyle name="Normal 73 3 5 2 3 2" xfId="13232" xr:uid="{601EFF38-8CDD-40CE-939E-BE1E31DAF2B2}"/>
    <cellStyle name="Normal 73 3 5 2 4" xfId="11527" xr:uid="{1DCEB991-5930-41B6-A688-80C841576B0B}"/>
    <cellStyle name="Normal 73 3 5 3" xfId="10538" xr:uid="{A7C70840-B468-4A6B-AEA6-E61FBD8F368B}"/>
    <cellStyle name="Normal 73 3 5 3 2" xfId="14392" xr:uid="{1FD8F680-8E94-4C43-A8F6-D99A80CA453C}"/>
    <cellStyle name="Normal 73 3 6" xfId="4524" xr:uid="{0FA83542-44CB-4330-8E59-415F1814EB6D}"/>
    <cellStyle name="Normal 73 3 6 2" xfId="7377" xr:uid="{3711B527-56F8-4D9A-B673-B3AD1ECE6B7A}"/>
    <cellStyle name="Normal 73 3 6 2 2" xfId="9852" xr:uid="{3D6ABDBD-8474-4828-969A-9FA0D8E153B9}"/>
    <cellStyle name="Normal 73 3 6 2 2 2" xfId="13726" xr:uid="{347FE5CB-3020-494B-BCA2-727DE2A53D55}"/>
    <cellStyle name="Normal 73 3 6 2 3" xfId="12021" xr:uid="{C8A50F2B-A0A2-45DD-A54F-5D3912822ECD}"/>
    <cellStyle name="Normal 73 3 6 3" xfId="8899" xr:uid="{3DC57C19-45F5-4151-8DB1-5941F6680E89}"/>
    <cellStyle name="Normal 73 3 6 3 2" xfId="12882" xr:uid="{F2BB7F2F-3432-4B10-BC48-8C28DED01FA1}"/>
    <cellStyle name="Normal 73 3 6 4" xfId="11177" xr:uid="{F3496A0E-64C0-4A76-9C4F-DF8AB17CA2A3}"/>
    <cellStyle name="Normal 73 3 7" xfId="7019" xr:uid="{60EB4C9D-22E0-41CD-9476-BF460776C3A3}"/>
    <cellStyle name="Normal 73 3 7 2" xfId="9499" xr:uid="{8D6192E4-D3E3-459B-80A9-C2B7A2E2602B}"/>
    <cellStyle name="Normal 73 3 7 2 2" xfId="13373" xr:uid="{0C2B5FD5-13C5-4825-A11A-2B0827174239}"/>
    <cellStyle name="Normal 73 3 7 3" xfId="11668" xr:uid="{3D4DD504-EFF7-42EB-9702-17DCA91297F5}"/>
    <cellStyle name="Normal 73 3 8" xfId="8225" xr:uid="{5751271E-B01F-49C6-A0C3-01BCB2804AFC}"/>
    <cellStyle name="Normal 73 3 8 2" xfId="12551" xr:uid="{DF6F58FB-33F1-4808-B910-6D0E4748454B}"/>
    <cellStyle name="Normal 73 3 9" xfId="10357" xr:uid="{DECDF67F-3F81-4B82-B453-99E7D69BB392}"/>
    <cellStyle name="Normal 73 3 9 2" xfId="14211" xr:uid="{7398F2F0-FB42-4F16-9527-A8E2365E2349}"/>
    <cellStyle name="Normal 73 4" xfId="1355" xr:uid="{45C9C50D-E9D3-4DD8-A747-8959BB105220}"/>
    <cellStyle name="Normal 73 4 2" xfId="1556" xr:uid="{D2ABB4D2-2FFA-48C8-85CA-0362A51CBA0C}"/>
    <cellStyle name="Normal 73 4 2 2" xfId="1937" xr:uid="{BC959836-C253-4BA2-ADE6-F4FACB8FB037}"/>
    <cellStyle name="Normal 73 4 2 2 2" xfId="6529" xr:uid="{67295838-D41C-42C2-8880-BBA8026CB1A4}"/>
    <cellStyle name="Normal 73 4 2 2 2 2" xfId="7761" xr:uid="{E232EADE-A2B8-4F75-91B1-929BD29ACC11}"/>
    <cellStyle name="Normal 73 4 2 2 2 2 2" xfId="10236" xr:uid="{7E1F11BA-56E4-4A77-BBEC-E888584DE435}"/>
    <cellStyle name="Normal 73 4 2 2 2 2 2 2" xfId="14110" xr:uid="{8994D543-B79B-4E11-953B-70C724A72795}"/>
    <cellStyle name="Normal 73 4 2 2 2 2 3" xfId="12405" xr:uid="{DE6395CC-FD6B-4189-A671-23F2209628F6}"/>
    <cellStyle name="Normal 73 4 2 2 2 3" xfId="9386" xr:uid="{FD4F9D99-ABE5-4E82-A70A-974F70DE4656}"/>
    <cellStyle name="Normal 73 4 2 2 2 3 2" xfId="13266" xr:uid="{39D9B5AE-D34D-4298-9768-1E78C0EE6D57}"/>
    <cellStyle name="Normal 73 4 2 2 2 4" xfId="11561" xr:uid="{4379EE4A-68BE-4814-BD65-D438F5E0F1E8}"/>
    <cellStyle name="Normal 73 4 2 2 3" xfId="7263" xr:uid="{B9D4B1D3-23F8-4196-AA4B-F692140E6E07}"/>
    <cellStyle name="Normal 73 4 2 2 3 2" xfId="9742" xr:uid="{2F3A00FB-3EB0-43CD-9954-2562C440E4BD}"/>
    <cellStyle name="Normal 73 4 2 2 3 2 2" xfId="13616" xr:uid="{522DEAA1-4FA0-4C57-A799-85F4DF5B496C}"/>
    <cellStyle name="Normal 73 4 2 2 3 3" xfId="11911" xr:uid="{78287C70-EDE8-460C-9EE6-76E665E9A0EB}"/>
    <cellStyle name="Normal 73 4 2 2 4" xfId="8674" xr:uid="{46772ACF-8EDB-41C8-9733-1F6AE6C07DCC}"/>
    <cellStyle name="Normal 73 4 2 2 4 2" xfId="12794" xr:uid="{052F46DB-020E-4474-9F47-6B8F8CFAA09C}"/>
    <cellStyle name="Normal 73 4 2 2 5" xfId="10645" xr:uid="{9E251F4D-CE08-4809-8662-5489E92D44F8}"/>
    <cellStyle name="Normal 73 4 2 2 5 2" xfId="14499" xr:uid="{4A9E9427-5F47-4262-8A6A-CE0B07818CD4}"/>
    <cellStyle name="Normal 73 4 2 2 6" xfId="11067" xr:uid="{D390F26B-D682-4F31-8EC0-13091CA9FC58}"/>
    <cellStyle name="Normal 73 4 2 3" xfId="4635" xr:uid="{D719493C-F580-4876-9CCF-5CB4984EF251}"/>
    <cellStyle name="Normal 73 4 2 3 2" xfId="7484" xr:uid="{F88F0030-9298-4372-96F2-00624BD22A7A}"/>
    <cellStyle name="Normal 73 4 2 3 2 2" xfId="9959" xr:uid="{6B042E38-6FB6-4725-BEA8-C203E9BD2C2F}"/>
    <cellStyle name="Normal 73 4 2 3 2 2 2" xfId="13833" xr:uid="{575377BD-8D46-44E1-95CE-ABBCBCC2B2D8}"/>
    <cellStyle name="Normal 73 4 2 3 2 3" xfId="12128" xr:uid="{99B8A2BC-3EDC-4691-8B44-253EE50B52C0}"/>
    <cellStyle name="Normal 73 4 2 3 3" xfId="9006" xr:uid="{3DB2E6E1-8936-46B1-8BAD-6AFBE21A4983}"/>
    <cellStyle name="Normal 73 4 2 3 3 2" xfId="12989" xr:uid="{406BD688-23BB-4423-ADAD-A1AE80DC4E72}"/>
    <cellStyle name="Normal 73 4 2 3 4" xfId="11284" xr:uid="{A388ADF5-6326-4B7B-97D3-A2014A531D0B}"/>
    <cellStyle name="Normal 73 4 2 4" xfId="7126" xr:uid="{9ECC8D6F-64BA-48E3-AE17-0BCFF3C5EA23}"/>
    <cellStyle name="Normal 73 4 2 4 2" xfId="9606" xr:uid="{2C248C5E-D3C5-4D7F-A801-73F16B156524}"/>
    <cellStyle name="Normal 73 4 2 4 2 2" xfId="13480" xr:uid="{6AAC2F06-A1C6-48D7-B04A-8099AF66EF83}"/>
    <cellStyle name="Normal 73 4 2 4 3" xfId="11775" xr:uid="{111D00D2-F135-42A6-82AD-BAF5075893E4}"/>
    <cellStyle name="Normal 73 4 2 5" xfId="8434" xr:uid="{C005F221-67CE-4389-B09D-35D57336FA43}"/>
    <cellStyle name="Normal 73 4 2 5 2" xfId="12658" xr:uid="{5092FA72-72E5-48B4-BD0A-934533BE9765}"/>
    <cellStyle name="Normal 73 4 2 6" xfId="10464" xr:uid="{6D740186-9782-4DC4-BC0C-2CC3F3E36CF3}"/>
    <cellStyle name="Normal 73 4 2 6 2" xfId="14318" xr:uid="{006D83DB-E28A-4EF5-84D0-55E8164E0FED}"/>
    <cellStyle name="Normal 73 4 2 7" xfId="10931" xr:uid="{E7108A88-2065-49ED-8BB9-287C86354A36}"/>
    <cellStyle name="Normal 73 4 3" xfId="1861" xr:uid="{E17E4C35-3A76-4A52-9636-9484E6C5D430}"/>
    <cellStyle name="Normal 73 4 3 2" xfId="4991" xr:uid="{3C63417B-1B3B-4793-B9FD-C3272477FA75}"/>
    <cellStyle name="Normal 73 4 3 3" xfId="6291" xr:uid="{82CC2E38-F7D0-42DB-8921-61CA044E9476}"/>
    <cellStyle name="Normal 73 4 3 3 2" xfId="7606" xr:uid="{D743244F-9B35-4D9D-A5A8-076F51ECE6C8}"/>
    <cellStyle name="Normal 73 4 3 3 2 2" xfId="10081" xr:uid="{D2E12AEB-ECAB-48B6-9E74-9CBB8BE134BD}"/>
    <cellStyle name="Normal 73 4 3 3 2 2 2" xfId="13955" xr:uid="{76D65C31-2527-4CFC-9387-400B4D7C8078}"/>
    <cellStyle name="Normal 73 4 3 3 2 3" xfId="12250" xr:uid="{665A8F0C-4C5A-4CEC-868B-DBECD77DDB1B}"/>
    <cellStyle name="Normal 73 4 3 3 3" xfId="9230" xr:uid="{4E541A8D-A423-420E-8B0B-D021087B3C20}"/>
    <cellStyle name="Normal 73 4 3 3 3 2" xfId="13111" xr:uid="{F79EC91D-0461-46AC-9778-AA9392E5366E}"/>
    <cellStyle name="Normal 73 4 3 3 4" xfId="11406" xr:uid="{EB8EEBDD-8F87-45AF-B1D3-01226F60D03F}"/>
    <cellStyle name="Normal 73 4 3 4" xfId="7187" xr:uid="{EBE1A644-C5FE-4989-A7A0-CA944DF1055D}"/>
    <cellStyle name="Normal 73 4 3 4 2" xfId="9666" xr:uid="{520727E6-9F7C-4E3F-863F-EB5D838DF327}"/>
    <cellStyle name="Normal 73 4 3 4 2 2" xfId="13540" xr:uid="{6E937D9E-39EB-4FE4-ACFF-8A934A764039}"/>
    <cellStyle name="Normal 73 4 3 4 3" xfId="11835" xr:uid="{0537600D-DAD3-41B9-8326-157D811F0060}"/>
    <cellStyle name="Normal 73 4 3 5" xfId="8598" xr:uid="{E1C78B6F-C308-427B-A922-83FBFA4ED8F4}"/>
    <cellStyle name="Normal 73 4 3 5 2" xfId="12718" xr:uid="{40BD5C31-528F-4783-B7B7-1C8C4F76949C}"/>
    <cellStyle name="Normal 73 4 3 6" xfId="10991" xr:uid="{732173D1-3060-498E-B406-E26C8BAE32AE}"/>
    <cellStyle name="Normal 73 4 4" xfId="4552" xr:uid="{9D2FA2CF-0B66-4FBD-BC48-61B132DF91F8}"/>
    <cellStyle name="Normal 73 4 4 2" xfId="7404" xr:uid="{555FA34C-7AD4-4224-BC0A-0F533FA7DBFD}"/>
    <cellStyle name="Normal 73 4 4 2 2" xfId="9879" xr:uid="{82547AF4-8762-452D-B0A8-05CF8D6D58EC}"/>
    <cellStyle name="Normal 73 4 4 2 2 2" xfId="13753" xr:uid="{0428CBEC-739E-47C5-A9B2-DDB7A06D0A13}"/>
    <cellStyle name="Normal 73 4 4 2 3" xfId="12048" xr:uid="{553EF4D2-87BC-49FF-A026-4682E43B03AD}"/>
    <cellStyle name="Normal 73 4 4 3" xfId="8926" xr:uid="{FD85EBF6-5EFA-4C38-899F-4E443A323CC3}"/>
    <cellStyle name="Normal 73 4 4 3 2" xfId="12909" xr:uid="{10291288-EA0D-4B57-BF78-720F4853868F}"/>
    <cellStyle name="Normal 73 4 4 4" xfId="10565" xr:uid="{85B422A8-A622-493C-8E83-30A9D99B6304}"/>
    <cellStyle name="Normal 73 4 4 4 2" xfId="14419" xr:uid="{FDD28418-A2B7-4E2E-AE9B-D80F53DE39A5}"/>
    <cellStyle name="Normal 73 4 4 5" xfId="11204" xr:uid="{0F6EFEE2-BC06-4C42-9411-6CDE46614870}"/>
    <cellStyle name="Normal 73 4 5" xfId="7046" xr:uid="{4D639862-E4FC-445C-AE38-F95650635B2E}"/>
    <cellStyle name="Normal 73 4 5 2" xfId="9526" xr:uid="{38FE83A5-1ADE-43F6-9D63-8591A1F57E7A}"/>
    <cellStyle name="Normal 73 4 5 2 2" xfId="13400" xr:uid="{5997E778-31EB-4F5B-B569-9AD435D9AFB1}"/>
    <cellStyle name="Normal 73 4 5 3" xfId="11695" xr:uid="{C8B8BCD1-AEDC-446B-9098-CA074AFC42DA}"/>
    <cellStyle name="Normal 73 4 6" xfId="8274" xr:uid="{D6508D04-D7E4-4F6E-A4D5-12393EB3683E}"/>
    <cellStyle name="Normal 73 4 6 2" xfId="12578" xr:uid="{F8C299BA-BF06-43EB-9C83-D94F37F0A941}"/>
    <cellStyle name="Normal 73 4 7" xfId="10384" xr:uid="{6101A2D7-CA55-48CA-B6A7-D38995DAD0A2}"/>
    <cellStyle name="Normal 73 4 7 2" xfId="14238" xr:uid="{9FB27B65-7094-4C8B-B608-A2AA49D7D564}"/>
    <cellStyle name="Normal 73 4 8" xfId="10851" xr:uid="{5EA7CBB2-2FFD-4D69-A688-FB70CC229055}"/>
    <cellStyle name="Normal 73 5" xfId="1396" xr:uid="{C964E6DE-5DAA-4584-A3EE-35C770D347A4}"/>
    <cellStyle name="Normal 73 6" xfId="1418" xr:uid="{662F122E-C966-4165-A597-7E8E5E0D1EE8}"/>
    <cellStyle name="Normal 73 7" xfId="1512" xr:uid="{E77EB59C-2117-4B32-A0C3-F5313127374A}"/>
    <cellStyle name="Normal 73 7 2" xfId="1898" xr:uid="{407BA110-193D-4440-876E-3D1EF66769E7}"/>
    <cellStyle name="Normal 73 7 2 2" xfId="6330" xr:uid="{6722B687-3E3F-4FE9-A8BA-7762A9708635}"/>
    <cellStyle name="Normal 73 7 2 2 2" xfId="7645" xr:uid="{D4EB39C8-E895-4FEE-9A47-D350242B4CED}"/>
    <cellStyle name="Normal 73 7 2 2 2 2" xfId="10120" xr:uid="{E09119A0-1443-4535-96F8-044B5C7155ED}"/>
    <cellStyle name="Normal 73 7 2 2 2 2 2" xfId="13994" xr:uid="{706740E9-FD80-4098-8482-0EF8FB26C008}"/>
    <cellStyle name="Normal 73 7 2 2 2 3" xfId="12289" xr:uid="{78F069D2-F0EA-4C8B-A84B-97728664F7F2}"/>
    <cellStyle name="Normal 73 7 2 2 3" xfId="9269" xr:uid="{A293D9C4-214F-46E0-B30D-603307A3CBD0}"/>
    <cellStyle name="Normal 73 7 2 2 3 2" xfId="13150" xr:uid="{F81353E0-4D0A-4469-BAED-1AC1CF16DF0E}"/>
    <cellStyle name="Normal 73 7 2 2 4" xfId="11445" xr:uid="{75FF3ED4-4663-4264-91F2-35B1C7BB274E}"/>
    <cellStyle name="Normal 73 7 2 3" xfId="7224" xr:uid="{F7883B35-D697-467D-B49D-BD877A76401B}"/>
    <cellStyle name="Normal 73 7 2 3 2" xfId="9703" xr:uid="{72D4EC3D-9490-46DD-9816-549415ABA0BB}"/>
    <cellStyle name="Normal 73 7 2 3 2 2" xfId="13577" xr:uid="{E3361D9D-6B57-49D0-B29D-8E47EDB4A1FA}"/>
    <cellStyle name="Normal 73 7 2 3 3" xfId="11872" xr:uid="{20AEA842-DB4A-4249-B2BA-1118DC5259F7}"/>
    <cellStyle name="Normal 73 7 2 4" xfId="8635" xr:uid="{DC25838C-C2EC-4001-B862-89C883EDE4F5}"/>
    <cellStyle name="Normal 73 7 2 4 2" xfId="12755" xr:uid="{FB5EA5AB-C494-4149-BF88-279CB0588FFD}"/>
    <cellStyle name="Normal 73 7 2 5" xfId="10605" xr:uid="{51156B8E-DEE2-4474-BAEE-6325A7F561AD}"/>
    <cellStyle name="Normal 73 7 2 5 2" xfId="14459" xr:uid="{692E7AC4-F65A-4F41-8D70-E61982E085B9}"/>
    <cellStyle name="Normal 73 7 2 6" xfId="11028" xr:uid="{C771F750-74D6-4B86-9E0C-785903CA2C36}"/>
    <cellStyle name="Normal 73 7 3" xfId="4595" xr:uid="{B2D646DE-4E84-4DAA-82ED-3C27A2DCA9C0}"/>
    <cellStyle name="Normal 73 7 3 2" xfId="7444" xr:uid="{12F2F83A-2BD8-4A40-90D0-07B1A215AB98}"/>
    <cellStyle name="Normal 73 7 3 2 2" xfId="9919" xr:uid="{DA449FAC-95E8-4B01-9E2D-0E2B6FD0FF87}"/>
    <cellStyle name="Normal 73 7 3 2 2 2" xfId="13793" xr:uid="{20E0743C-4224-40F6-8310-E30743A803D6}"/>
    <cellStyle name="Normal 73 7 3 2 3" xfId="12088" xr:uid="{5DEB4793-FC58-4135-BCA0-9EDFD4E90738}"/>
    <cellStyle name="Normal 73 7 3 3" xfId="8966" xr:uid="{2F7CB75F-94BA-4A72-A479-1D6770B009BD}"/>
    <cellStyle name="Normal 73 7 3 3 2" xfId="12949" xr:uid="{2EAA98FC-6F0C-496A-83E0-3F8F5950F829}"/>
    <cellStyle name="Normal 73 7 3 4" xfId="11244" xr:uid="{A6FD2D95-2D1C-424A-894E-049E079116B9}"/>
    <cellStyle name="Normal 73 7 4" xfId="7086" xr:uid="{F66AA76A-60D8-42E2-8330-4D5101241D21}"/>
    <cellStyle name="Normal 73 7 4 2" xfId="9566" xr:uid="{22F83C3F-9C97-4AC4-9020-DBD9AAF0DE7F}"/>
    <cellStyle name="Normal 73 7 4 2 2" xfId="13440" xr:uid="{45AFF8A1-22E8-43ED-89E2-61DFE01FC0F5}"/>
    <cellStyle name="Normal 73 7 4 3" xfId="11735" xr:uid="{2164E5D8-CC9C-43A6-A0DF-69F3551BA9EC}"/>
    <cellStyle name="Normal 73 7 5" xfId="8394" xr:uid="{19C9B5A0-6DF4-4190-BFAD-4C5B1AB6B299}"/>
    <cellStyle name="Normal 73 7 5 2" xfId="12618" xr:uid="{25F9E6F6-ACB8-4393-BCD1-23F3C8D86FFA}"/>
    <cellStyle name="Normal 73 7 6" xfId="10424" xr:uid="{57D8FD6A-B100-4A91-B980-3257EB3DF319}"/>
    <cellStyle name="Normal 73 7 6 2" xfId="14278" xr:uid="{EED75AC7-4084-4109-ADB5-FDC369BF0AB7}"/>
    <cellStyle name="Normal 73 7 7" xfId="10891" xr:uid="{40632A77-8DA0-4C51-B268-EA6153AEE33D}"/>
    <cellStyle name="Normal 73 8" xfId="1058" xr:uid="{BA792FBB-7BA9-4D17-AD1D-56C67E71A7F0}"/>
    <cellStyle name="Normal 73 8 2" xfId="5475" xr:uid="{B70D16DB-D630-4009-8A89-1BADE96E06FC}"/>
    <cellStyle name="Normal 73 8 3" xfId="7006" xr:uid="{300C6BEB-99F8-4551-A75A-F425866F20E3}"/>
    <cellStyle name="Normal 73 8 3 2" xfId="9486" xr:uid="{DED8970D-2517-4381-AE84-D8F0536441BF}"/>
    <cellStyle name="Normal 73 8 3 2 2" xfId="13360" xr:uid="{9B74CE70-78D3-4E63-953F-CE51EEF4C142}"/>
    <cellStyle name="Normal 73 8 3 3" xfId="11655" xr:uid="{C4983E56-770D-42C2-BB86-E2A8126E5B2E}"/>
    <cellStyle name="Normal 73 8 4" xfId="8138" xr:uid="{CA92A91A-41E8-4D02-9C7E-1DDC88D59622}"/>
    <cellStyle name="Normal 73 8 4 2" xfId="12540" xr:uid="{09120728-A3F3-4EAB-80CD-B9D33A7096B7}"/>
    <cellStyle name="Normal 73 8 5" xfId="10811" xr:uid="{1A75C751-4221-452D-9CC9-48E6DC1E96F0}"/>
    <cellStyle name="Normal 73 9" xfId="3481" xr:uid="{B9BE3C59-AB18-413E-A460-E183E69C2EFF}"/>
    <cellStyle name="Normal 73 9 2" xfId="4493" xr:uid="{F1F10FD7-E3EF-42C1-8310-DD83F09EF12A}"/>
    <cellStyle name="Normal 73 9 2 2" xfId="7363" xr:uid="{3FD35FF7-4E19-4572-8908-7BA3CEDDCB67}"/>
    <cellStyle name="Normal 73 9 2 2 2" xfId="9838" xr:uid="{59A7D0BA-4C24-4E97-979E-C89B4B945156}"/>
    <cellStyle name="Normal 73 9 2 2 2 2" xfId="13712" xr:uid="{FC384AFA-EB5E-423B-89F4-DDCFF77A0AE5}"/>
    <cellStyle name="Normal 73 9 2 2 3" xfId="12007" xr:uid="{602DE49C-7143-4224-B378-07F1BC908754}"/>
    <cellStyle name="Normal 73 9 2 3" xfId="8885" xr:uid="{98EB1F00-D08A-43CD-BBDC-2DEF6A1D778D}"/>
    <cellStyle name="Normal 73 9 2 3 2" xfId="12868" xr:uid="{0E96ADFF-B091-428C-B57F-C2A69BB180B4}"/>
    <cellStyle name="Normal 73 9 2 4" xfId="11163" xr:uid="{1D5EA6F2-6553-4E5A-B4F8-F5CCDCE659E9}"/>
    <cellStyle name="Normal 73 9 3" xfId="10525" xr:uid="{5B4D46E1-2CCD-4138-93DE-06E789E46584}"/>
    <cellStyle name="Normal 73 9 3 2" xfId="14379" xr:uid="{A5DD6470-50FE-4BAB-B27A-A55F403E6682}"/>
    <cellStyle name="Normal 74" xfId="570" xr:uid="{51276F51-8675-4CC2-850D-3B867B073441}"/>
    <cellStyle name="Normal 74 2" xfId="590" xr:uid="{4A501D98-0C5E-4D22-9AB2-BA7C15A3C6E8}"/>
    <cellStyle name="Normal 74 2 2" xfId="4089" xr:uid="{94F67A9B-1D60-47BE-BF76-4E9BF7DC859A}"/>
    <cellStyle name="Normal 74 2 2 2" xfId="4999" xr:uid="{B6C407B8-1C85-4B36-B261-CC241CBC7BD6}"/>
    <cellStyle name="Normal 74 2 2 3" xfId="8835" xr:uid="{B7EACF6D-991A-4E55-9563-15804488CF3A}"/>
    <cellStyle name="Normal 74 2 3" xfId="5779" xr:uid="{2BB61550-8F26-4B1B-886F-5F8DC87ADAEE}"/>
    <cellStyle name="Normal 74 3" xfId="1059" xr:uid="{7E540C67-5480-4068-8FDD-9D054C589037}"/>
    <cellStyle name="Normal 74 3 2" xfId="4211" xr:uid="{B3D19171-FA87-421D-B1F1-42ACB27C3A03}"/>
    <cellStyle name="Normal 74 3 2 2" xfId="5371" xr:uid="{EBF0889D-797B-4FB8-9305-3B0FD1D719F7}"/>
    <cellStyle name="Normal 74 3 2 3" xfId="8863" xr:uid="{02E48BC1-E526-489E-8590-A0275DAAC286}"/>
    <cellStyle name="Normal 74 3 3" xfId="5117" xr:uid="{072E0ED3-D962-4C97-948B-63A9CA3C1573}"/>
    <cellStyle name="Normal 74 3 4" xfId="8139" xr:uid="{ED00C972-5D17-4C2A-B2D0-F9A3A0417BAC}"/>
    <cellStyle name="Normal 74 4" xfId="3482" xr:uid="{9E5EA6E0-3D12-4987-8DA0-AAAFF20DA9C2}"/>
    <cellStyle name="Normal 74 4 2" xfId="4993" xr:uid="{7E7FD67D-83D7-402D-AFC4-353A281615F1}"/>
    <cellStyle name="Normal 74 4 3" xfId="6236" xr:uid="{85CD06EB-C1B3-4C7F-AEAE-6098711186EA}"/>
    <cellStyle name="Normal 74 4 4" xfId="8824" xr:uid="{003D051D-89EE-4170-B0C4-764318E1A208}"/>
    <cellStyle name="Normal 74 5" xfId="5476" xr:uid="{173AA104-7FA1-47EE-A71E-23285D8BCF9A}"/>
    <cellStyle name="Normal 74 6" xfId="4494" xr:uid="{3033D514-BEFD-4DEE-B83D-D65C8B6DE75F}"/>
    <cellStyle name="Normal 74 7" xfId="5600" xr:uid="{ED6C6BDB-FB8A-44E2-9006-13311D2F0F9C}"/>
    <cellStyle name="Normal 74 8" xfId="4343" xr:uid="{C65B6F1C-D2C9-4CD1-8FD7-1809FB67258B}"/>
    <cellStyle name="Normal 75" xfId="572" xr:uid="{529BC108-F189-4CF3-9C83-341AFFC26C15}"/>
    <cellStyle name="Normal 75 2" xfId="1278" xr:uid="{C01AECC0-31F0-4B47-8ABF-D5AAFF4C51D0}"/>
    <cellStyle name="Normal 75 2 2" xfId="5370" xr:uid="{70112DB9-0024-40EB-996F-3CE50EE96FCB}"/>
    <cellStyle name="Normal 75 2 2 2" xfId="9143" xr:uid="{4C13B228-874C-4348-9393-23B8B985DBBD}"/>
    <cellStyle name="Normal 75 2 3" xfId="5103" xr:uid="{07B81DBE-89B5-4F90-A711-4B1D0B84678B}"/>
    <cellStyle name="Normal 75 2 4" xfId="8203" xr:uid="{A71495E0-65DB-4397-9BB4-31B4C003A3CC}"/>
    <cellStyle name="Normal 75 3" xfId="1067" xr:uid="{1B3124F1-CE1C-4659-8FFF-39A9810FC6F0}"/>
    <cellStyle name="Normal 75 3 2" xfId="4088" xr:uid="{8BB3DC51-14D1-4247-B9E3-ACCADB7F53FC}"/>
    <cellStyle name="Normal 75 3 2 2" xfId="4994" xr:uid="{40A4D67E-E610-4602-9BD6-F4398D39703E}"/>
    <cellStyle name="Normal 75 3 2 3" xfId="7338" xr:uid="{CC90FE71-2B74-4786-9C06-86A4A3FF7B9C}"/>
    <cellStyle name="Normal 75 3 2 3 2" xfId="9813" xr:uid="{7C82698E-D04B-4375-83DA-2FD0028DF4CF}"/>
    <cellStyle name="Normal 75 3 2 3 2 2" xfId="13687" xr:uid="{130F89B0-77BB-417B-8650-4A97C55623F4}"/>
    <cellStyle name="Normal 75 3 2 3 3" xfId="11982" xr:uid="{4C3A3D66-FB1C-48E5-AA9F-BAC04E8A3BA5}"/>
    <cellStyle name="Normal 75 3 2 4" xfId="8834" xr:uid="{A85CA964-C5BD-41D1-8F05-789ABA9C08FB}"/>
    <cellStyle name="Normal 75 3 2 4 2" xfId="12847" xr:uid="{09F6C431-404E-40D8-9EE4-C9ED46816E1E}"/>
    <cellStyle name="Normal 75 3 2 5" xfId="11138" xr:uid="{F089EAB7-12A9-45E6-89F7-17038CDA4B33}"/>
    <cellStyle name="Normal 75 3 3" xfId="4683" xr:uid="{F5402D0F-BBE0-424E-B1F9-90844410B749}"/>
    <cellStyle name="Normal 75 3 4" xfId="5780" xr:uid="{B9548078-2E46-4BC0-B766-23BA47AA19F6}"/>
    <cellStyle name="Normal 75 3 5" xfId="6746" xr:uid="{79085831-0B9E-4F09-AADF-387BD36687F7}"/>
    <cellStyle name="Normal 75 3 5 2" xfId="7822" xr:uid="{888EF8B2-333E-41B1-B346-D8812062E658}"/>
    <cellStyle name="Normal 75 3 5 2 2" xfId="10297" xr:uid="{0EDA7FA3-2282-4650-9E29-695B31F41162}"/>
    <cellStyle name="Normal 75 3 5 2 2 2" xfId="14171" xr:uid="{B176E801-E198-48DE-B165-4B72D293ACB3}"/>
    <cellStyle name="Normal 75 3 5 2 3" xfId="12466" xr:uid="{66C1BB9E-E671-4E45-856A-E810A2AF67A3}"/>
    <cellStyle name="Normal 75 3 5 3" xfId="9448" xr:uid="{5FE1E34F-A395-429E-9C05-892B0BC19D34}"/>
    <cellStyle name="Normal 75 3 5 3 2" xfId="13327" xr:uid="{0A9DF2EC-9073-4689-8881-63F419AE7268}"/>
    <cellStyle name="Normal 75 3 5 4" xfId="11622" xr:uid="{E0410335-2601-493A-BA2B-D58BD877F980}"/>
    <cellStyle name="Normal 75 3 6" xfId="7906" xr:uid="{0D539835-E75D-4D20-99CE-C6020B486983}"/>
    <cellStyle name="Normal 75 3 6 2" xfId="12510" xr:uid="{0917099B-C9FD-442A-A8FA-CADFFBAAFF37}"/>
    <cellStyle name="Normal 75 3 7" xfId="8142" xr:uid="{80BE1ABD-6485-4CE6-90D0-157B348D030C}"/>
    <cellStyle name="Normal 75 4" xfId="3483" xr:uid="{1B251BBC-5C60-4C8C-AE09-9228CFA970C4}"/>
    <cellStyle name="Normal 75 4 2" xfId="4495" xr:uid="{8CAC415F-DDC0-4204-A8D5-5BC9F1BFDE0D}"/>
    <cellStyle name="Normal 75 5" xfId="5547" xr:uid="{D040B4D6-22C9-4BD4-BF01-15A1D72C53E6}"/>
    <cellStyle name="Normal 75 5 2" xfId="6207" xr:uid="{2D445610-C9D8-4224-A274-309CCB13B5F4}"/>
    <cellStyle name="Normal 76" xfId="79" xr:uid="{03F7753E-F5D9-4224-B173-B732F2C5D6C1}"/>
    <cellStyle name="Normal 76 2" xfId="591" xr:uid="{AFEA696E-D843-42B7-8D2A-DFA7AFA49BB0}"/>
    <cellStyle name="Normal 76 2 2" xfId="1289" xr:uid="{444DB47D-23E4-438C-A266-5BC2C031D98E}"/>
    <cellStyle name="Normal 76 2 2 2" xfId="4157" xr:uid="{B223864B-12C3-4D09-AAC1-87493C8C03B3}"/>
    <cellStyle name="Normal 76 2 2 3" xfId="8212" xr:uid="{72DBDB4D-DB33-4C20-BE10-F3FF04C64585}"/>
    <cellStyle name="Normal 76 2 3" xfId="1802" xr:uid="{E6A47945-5764-49BA-A676-A56BE1EFB6B2}"/>
    <cellStyle name="Normal 76 2 3 2" xfId="4132" xr:uid="{470B5389-D660-417A-801C-55E62FEB2CEE}"/>
    <cellStyle name="Normal 76 2 3 2 2" xfId="7343" xr:uid="{F7BD60ED-2DED-448F-A6C3-0A911296956D}"/>
    <cellStyle name="Normal 76 2 3 2 2 2" xfId="9818" xr:uid="{EEAD4567-1492-4B25-B7D7-9D278D57403E}"/>
    <cellStyle name="Normal 76 2 3 2 2 2 2" xfId="13692" xr:uid="{531CD992-49DC-4A15-B78A-A1A187A65643}"/>
    <cellStyle name="Normal 76 2 3 2 2 3" xfId="11987" xr:uid="{CE9B56BA-0E0C-4C93-BC27-85AF47D27970}"/>
    <cellStyle name="Normal 76 2 3 2 3" xfId="8852" xr:uid="{EF087C8F-C48B-401A-83F9-035E462A7294}"/>
    <cellStyle name="Normal 76 2 3 2 3 2" xfId="12852" xr:uid="{1A19CEE0-1E47-4545-8D61-CF35F9CBBF36}"/>
    <cellStyle name="Normal 76 2 3 2 4" xfId="11143" xr:uid="{02F5CEC8-02FB-4B41-B663-DD0BDBDCD005}"/>
    <cellStyle name="Normal 76 2 3 3" xfId="5056" xr:uid="{CADCD764-82C0-4003-BDF1-5C14A415119A}"/>
    <cellStyle name="Normal 76 2 3 4" xfId="6751" xr:uid="{98CB32C2-6DCF-4D8B-8004-BDE84D030A63}"/>
    <cellStyle name="Normal 76 2 3 4 2" xfId="7827" xr:uid="{521AA80E-F53E-4C8B-B7F9-166A4141D8A9}"/>
    <cellStyle name="Normal 76 2 3 4 2 2" xfId="10302" xr:uid="{5644D261-5645-46C3-9219-95604912C6AA}"/>
    <cellStyle name="Normal 76 2 3 4 2 2 2" xfId="14176" xr:uid="{EE978680-83B0-4CA4-8CFA-570FF1005407}"/>
    <cellStyle name="Normal 76 2 3 4 2 3" xfId="12471" xr:uid="{B8857CCD-0460-4F6E-AC1F-6236858A6121}"/>
    <cellStyle name="Normal 76 2 3 4 3" xfId="9453" xr:uid="{860A226C-822A-497C-AE83-77542D467E55}"/>
    <cellStyle name="Normal 76 2 3 4 3 2" xfId="13332" xr:uid="{2D9848FA-E0C8-457F-8DF3-827E00CDF310}"/>
    <cellStyle name="Normal 76 2 3 4 4" xfId="11627" xr:uid="{1706B3BD-8571-4909-9212-26FF780A59E5}"/>
    <cellStyle name="Normal 76 2 3 5" xfId="7912" xr:uid="{36D3D94C-2FA6-4F2D-AA3C-C09851C861B4}"/>
    <cellStyle name="Normal 76 2 3 5 2" xfId="12515" xr:uid="{CB8FBC13-552C-40A3-8EF9-1469E9B517C5}"/>
    <cellStyle name="Normal 76 2 4" xfId="2033" xr:uid="{FE73289C-D218-4AF3-A0E4-8703E1AD4EE4}"/>
    <cellStyle name="Normal 76 2 5" xfId="5781" xr:uid="{8F950907-F229-47D4-A57F-2DEC941E4A81}"/>
    <cellStyle name="Normal 76 2 6" xfId="8010" xr:uid="{581902B4-6A9C-412B-B703-B169C7866381}"/>
    <cellStyle name="Normal 76 3" xfId="1423" xr:uid="{794E714E-8BA5-4A09-9EC0-11F469A5F78D}"/>
    <cellStyle name="Normal 76 4" xfId="3484" xr:uid="{E9EDED49-FE5F-4EC9-A7BE-0F74958F3D98}"/>
    <cellStyle name="Normal 76 4 2" xfId="4685" xr:uid="{43824F83-55BE-4528-A8C9-FC532936C641}"/>
    <cellStyle name="Normal 76 4 3" xfId="6029" xr:uid="{9E74801A-34F9-429B-8EC2-895175FF646B}"/>
    <cellStyle name="Normal 76 5" xfId="5477" xr:uid="{BCA34897-5ABF-44CC-ADDC-DD3733A1A35B}"/>
    <cellStyle name="Normal 76 6" xfId="4503" xr:uid="{CA5D7E3B-47DA-4F6B-9E24-5E36E9B7F63A}"/>
    <cellStyle name="Normal 76 7" xfId="5546" xr:uid="{1FB2E6EF-91FC-4A3F-BCE0-4BA20D571CB5}"/>
    <cellStyle name="Normal 76 8" xfId="4344" xr:uid="{68220C53-41AB-4247-A98D-AF45EE28F187}"/>
    <cellStyle name="Normal 76 9" xfId="7935" xr:uid="{B27F6D00-5521-47EF-89A6-B0ACD463B53E}"/>
    <cellStyle name="Normal 77" xfId="592" xr:uid="{F0F60CB0-B8CF-4E17-B3DA-94FDBEF7DA97}"/>
    <cellStyle name="Normal 77 2" xfId="703" xr:uid="{9B8AC865-E1EA-412E-B30F-7D67FA8A46EC}"/>
    <cellStyle name="Normal 77 2 2" xfId="4128" xr:uid="{54CF4B99-FD15-4AA3-845E-31536A9BFF10}"/>
    <cellStyle name="Normal 77 2 2 2" xfId="5312" xr:uid="{A82B5658-F8E9-4677-A4D4-2CAF0F8F6D75}"/>
    <cellStyle name="Normal 77 2 2 2 2" xfId="9098" xr:uid="{0C393958-79D7-4CFE-A3A9-7D71C829A7D9}"/>
    <cellStyle name="Normal 77 2 2 3" xfId="5025" xr:uid="{FB3A5D30-23A7-4BE8-887C-480BEA6EB8BA}"/>
    <cellStyle name="Normal 77 2 2 4" xfId="7339" xr:uid="{8808E56B-3782-4191-BD5C-4F9ECE9B7049}"/>
    <cellStyle name="Normal 77 2 2 4 2" xfId="9814" xr:uid="{9DCBBCCE-E60C-4F6D-AE81-05A44A72BB61}"/>
    <cellStyle name="Normal 77 2 2 4 2 2" xfId="13688" xr:uid="{AA6AAF27-CA50-4F25-93D9-D6E250A27DA0}"/>
    <cellStyle name="Normal 77 2 2 4 3" xfId="11983" xr:uid="{3A27574F-E0B8-4CEB-A711-D688FCD234DE}"/>
    <cellStyle name="Normal 77 2 2 5" xfId="8848" xr:uid="{A35498DE-10D4-47E1-8E5D-359C7FF12016}"/>
    <cellStyle name="Normal 77 2 2 5 2" xfId="12848" xr:uid="{7AC4BAE7-BCB7-4A07-AB19-00A9E67F9EB4}"/>
    <cellStyle name="Normal 77 2 2 6" xfId="11139" xr:uid="{EA5A3EA1-8158-4EA8-8EC7-41A1E0B2218E}"/>
    <cellStyle name="Normal 77 2 3" xfId="5234" xr:uid="{F5C43249-8B99-4C29-B819-9E76C0E256B0}"/>
    <cellStyle name="Normal 77 2 3 2" xfId="9059" xr:uid="{4270A735-4B6C-44FD-80BE-1FA42AE3F813}"/>
    <cellStyle name="Normal 77 2 4" xfId="5782" xr:uid="{24145683-192E-47F5-8D7C-5A8EE6072B5F}"/>
    <cellStyle name="Normal 77 2 5" xfId="6747" xr:uid="{4ADF4BFA-F7EF-4646-8305-14E032B733BC}"/>
    <cellStyle name="Normal 77 2 5 2" xfId="7823" xr:uid="{D8931603-B3F3-48B4-ADB2-26934EABEF88}"/>
    <cellStyle name="Normal 77 2 5 2 2" xfId="10298" xr:uid="{921B6032-46E7-4476-B248-FACB6BDB00D1}"/>
    <cellStyle name="Normal 77 2 5 2 2 2" xfId="14172" xr:uid="{EEF7AFBE-DB45-4234-A985-03BA686B33BF}"/>
    <cellStyle name="Normal 77 2 5 2 3" xfId="12467" xr:uid="{B3BEC997-99F2-4018-A3EA-CB58E99C3CC2}"/>
    <cellStyle name="Normal 77 2 5 3" xfId="9449" xr:uid="{0A30DD5A-171C-464C-80DF-826607B47C75}"/>
    <cellStyle name="Normal 77 2 5 3 2" xfId="13328" xr:uid="{08CB9FBF-4F6D-4A49-8092-0E9650ADC4D6}"/>
    <cellStyle name="Normal 77 2 5 4" xfId="11623" xr:uid="{AC6F7453-140C-4286-945D-C99F59331054}"/>
    <cellStyle name="Normal 77 2 6" xfId="7908" xr:uid="{F3637559-E541-4CE2-AED1-4ABE0177C5DF}"/>
    <cellStyle name="Normal 77 2 6 2" xfId="12511" xr:uid="{1811A3B9-F8CD-4B7F-83B1-79323C5C7B59}"/>
    <cellStyle name="Normal 77 2 7" xfId="8046" xr:uid="{E047B173-C57F-4DCC-9889-2F4D28F9C682}"/>
    <cellStyle name="Normal 77 3" xfId="704" xr:uid="{E998090A-5C6E-4B1C-8FD3-D7453521F756}"/>
    <cellStyle name="Normal 77 3 2" xfId="5026" xr:uid="{727DEE90-9608-4503-AF47-1C2167572544}"/>
    <cellStyle name="Normal 77 3 2 2" xfId="5313" xr:uid="{D4496520-BAA6-4D6C-96B6-A10A121C4E37}"/>
    <cellStyle name="Normal 77 3 2 2 2" xfId="9099" xr:uid="{3F341198-E6A3-46E1-ABAD-09FFB94D3229}"/>
    <cellStyle name="Normal 77 3 2 3" xfId="9047" xr:uid="{0EBBB5FE-B684-45DF-8E51-A01E1FC64B5A}"/>
    <cellStyle name="Normal 77 3 3" xfId="5235" xr:uid="{A4ED7A09-ED7A-4C6F-9A0D-1031003875DB}"/>
    <cellStyle name="Normal 77 3 3 2" xfId="9060" xr:uid="{6030D2D0-6AB3-48B7-AF8C-DB5AA2A4A22E}"/>
    <cellStyle name="Normal 77 3 4" xfId="8047" xr:uid="{40B04D52-2392-4C6A-B6DE-786D4CD900D8}"/>
    <cellStyle name="Normal 77 4" xfId="705" xr:uid="{724CEBDE-7E86-4C5A-BA75-1C610FBB4CD9}"/>
    <cellStyle name="Normal 77 4 2" xfId="5027" xr:uid="{1BE7AA17-6F75-42D5-9409-1F216A4C2186}"/>
    <cellStyle name="Normal 77 4 2 2" xfId="5314" xr:uid="{D1561CC5-B7B1-431B-B215-76C66163145D}"/>
    <cellStyle name="Normal 77 4 2 2 2" xfId="9100" xr:uid="{BE4B6832-F8C3-4978-987D-5AD528101C80}"/>
    <cellStyle name="Normal 77 4 2 3" xfId="9048" xr:uid="{E6B3F7F8-066C-4265-A3F7-F71D8B239E2E}"/>
    <cellStyle name="Normal 77 4 3" xfId="5236" xr:uid="{E7F0F60E-558C-49C3-B4B2-C9A5B2C64A12}"/>
    <cellStyle name="Normal 77 4 3 2" xfId="9061" xr:uid="{9A56C20C-FC49-414E-8012-432A9E70D7F6}"/>
    <cellStyle name="Normal 77 4 4" xfId="8048" xr:uid="{01B46922-13D7-4074-A6C1-EAF7A00F5B25}"/>
    <cellStyle name="Normal 77 5" xfId="1424" xr:uid="{14B1714C-C44D-4BCD-8D54-BC0CBA2A9209}"/>
    <cellStyle name="Normal 77 6" xfId="1192" xr:uid="{D25AFE23-EE03-4B92-8DB6-D0CFA53BCA95}"/>
    <cellStyle name="Normal 77 6 2" xfId="5545" xr:uid="{84C33CF2-52EB-49E0-9BBA-12E3EDDDF09F}"/>
    <cellStyle name="Normal 77 7" xfId="3485" xr:uid="{C1496064-4894-4433-B3B3-7B345049961D}"/>
    <cellStyle name="Normal 78" xfId="574" xr:uid="{604F50E1-E3B5-4052-9923-0C237247B973}"/>
    <cellStyle name="Normal 78 2" xfId="1421" xr:uid="{4525A230-AC47-42D6-871F-682A3C4043DF}"/>
    <cellStyle name="Normal 78 2 2" xfId="4137" xr:uid="{5DCBFBDE-8894-4770-A1BE-DE96644DEC02}"/>
    <cellStyle name="Normal 78 2 2 2" xfId="5413" xr:uid="{E1380232-8B1F-41A8-8522-ED7772362F7B}"/>
    <cellStyle name="Normal 78 2 2 3" xfId="5369" xr:uid="{7B7A8E5D-4CFD-41C4-A5DC-B6CA78083477}"/>
    <cellStyle name="Normal 78 2 2 4" xfId="4286" xr:uid="{EE32DBFE-DCE8-4259-95F8-9969229C4106}"/>
    <cellStyle name="Normal 78 2 2 5" xfId="7347" xr:uid="{E6315FAD-F323-4F55-B164-5E9C574F56A2}"/>
    <cellStyle name="Normal 78 2 2 5 2" xfId="9822" xr:uid="{82CED7DB-7D96-4CF1-BE85-B67FA8273769}"/>
    <cellStyle name="Normal 78 2 2 5 2 2" xfId="13696" xr:uid="{A47AD4D6-8A97-4C87-BFE6-51B04F8A9867}"/>
    <cellStyle name="Normal 78 2 2 5 3" xfId="11991" xr:uid="{1F072CEA-9275-4811-B71B-3AE76209418F}"/>
    <cellStyle name="Normal 78 2 2 6" xfId="8856" xr:uid="{70B9E9E8-7F82-446E-9550-E6885B6C7AF6}"/>
    <cellStyle name="Normal 78 2 2 6 2" xfId="12856" xr:uid="{B6EE66D6-7F64-41FE-BC9A-ABE335DB216B}"/>
    <cellStyle name="Normal 78 2 2 7" xfId="11147" xr:uid="{4F50D64E-1825-4FFA-8800-55BB9875E92C}"/>
    <cellStyle name="Normal 78 2 3" xfId="5098" xr:uid="{5250B4EC-8DAB-47EF-A5B1-0EAA6D303146}"/>
    <cellStyle name="Normal 78 2 4" xfId="6755" xr:uid="{44DEABBF-235B-4E09-B711-0BEAABECD847}"/>
    <cellStyle name="Normal 78 2 4 2" xfId="7831" xr:uid="{3A6C071A-797E-4885-AFBA-BCEA3BEFBA3E}"/>
    <cellStyle name="Normal 78 2 4 2 2" xfId="10306" xr:uid="{49398FEB-92D9-4A46-A5CF-84FFB2C513AE}"/>
    <cellStyle name="Normal 78 2 4 2 2 2" xfId="14180" xr:uid="{5E540D5A-2BDF-4791-88E9-92A1C8160E79}"/>
    <cellStyle name="Normal 78 2 4 2 3" xfId="12475" xr:uid="{992536F6-C743-483C-AFBF-463B69000E75}"/>
    <cellStyle name="Normal 78 2 4 3" xfId="9457" xr:uid="{926B74A7-E230-40ED-84AA-658A866A543B}"/>
    <cellStyle name="Normal 78 2 4 3 2" xfId="13336" xr:uid="{27D9E56C-82A8-44FE-BF68-CF0F09110A34}"/>
    <cellStyle name="Normal 78 2 4 4" xfId="11631" xr:uid="{E53251E8-815C-415B-9997-3D9AAE08C393}"/>
    <cellStyle name="Normal 78 2 5" xfId="7916" xr:uid="{5B608B4F-1D9D-49EF-8578-35529F77A329}"/>
    <cellStyle name="Normal 78 2 5 2" xfId="12519" xr:uid="{27AB66D5-3261-433D-AE9A-AD5659AA808B}"/>
    <cellStyle name="Normal 78 2 6" xfId="8325" xr:uid="{21ACFD93-8418-43EE-A69A-3480F68BF9A8}"/>
    <cellStyle name="Normal 78 3" xfId="1221" xr:uid="{A2B657BB-9945-4CAA-837F-4C1337526BD6}"/>
    <cellStyle name="Normal 78 3 2" xfId="4239" xr:uid="{3DF96ECE-DFBB-40F7-AA09-E5A735434B23}"/>
    <cellStyle name="Normal 78 3 2 2" xfId="6678" xr:uid="{45A61B70-D0DC-4BA8-BC17-D31746333F18}"/>
    <cellStyle name="Normal 78 3 3" xfId="4996" xr:uid="{CEDE300D-1B9F-4EBB-8A21-389CF5ABA4C1}"/>
    <cellStyle name="Normal 78 3 4" xfId="8192" xr:uid="{A936723A-46B3-49C0-9027-F44D068C7997}"/>
    <cellStyle name="Normal 78 4" xfId="3486" xr:uid="{92BDB034-FBC9-4EFC-8B3E-254426D8AD6D}"/>
    <cellStyle name="Normal 78 4 2" xfId="4505" xr:uid="{99535CC1-1C48-4D75-B015-91F1F7A09606}"/>
    <cellStyle name="Normal 78 4 3" xfId="6153" xr:uid="{59C5FE2C-BC3F-4245-BBE7-CF82E5992E78}"/>
    <cellStyle name="Normal 79" xfId="594" xr:uid="{307C4691-94C6-4771-BFAE-3AFADD8F41A0}"/>
    <cellStyle name="Normal 79 2" xfId="1282" xr:uid="{CB4D52D1-CA64-45BC-879A-89123A473C9A}"/>
    <cellStyle name="Normal 79 2 2" xfId="4139" xr:uid="{8B56B318-182E-4261-BEAF-D9832E4A8BFB}"/>
    <cellStyle name="Normal 79 2 2 2" xfId="5374" xr:uid="{88FC2A5B-96E4-4C84-9DD0-5CD44AF125CD}"/>
    <cellStyle name="Normal 79 2 2 3" xfId="7348" xr:uid="{966DDDC4-6DE4-4834-9ABF-1F140157B408}"/>
    <cellStyle name="Normal 79 2 2 3 2" xfId="9823" xr:uid="{93C4A61C-CA48-4FC9-BDC0-A77282898E9D}"/>
    <cellStyle name="Normal 79 2 2 3 2 2" xfId="13697" xr:uid="{1FF0BB2D-436E-4559-A109-0628E6C4BF29}"/>
    <cellStyle name="Normal 79 2 2 3 3" xfId="11992" xr:uid="{FAE23591-F709-4A9F-B3AE-01D40EB57D07}"/>
    <cellStyle name="Normal 79 2 2 4" xfId="8858" xr:uid="{C24E3787-2174-4D7A-8639-726BF38D1B3A}"/>
    <cellStyle name="Normal 79 2 2 4 2" xfId="12857" xr:uid="{EA5AB738-381C-4A9E-9BE2-1EAB7F7C33DA}"/>
    <cellStyle name="Normal 79 2 2 5" xfId="11148" xr:uid="{97DB522F-E9EA-4BD1-8274-D99DA0591F62}"/>
    <cellStyle name="Normal 79 2 3" xfId="5161" xr:uid="{C476AAD6-EC82-48BA-B30E-5E296ACDE20B}"/>
    <cellStyle name="Normal 79 2 4" xfId="6756" xr:uid="{6C7B4E2F-CBCC-4BBC-AB15-AB6A420321F7}"/>
    <cellStyle name="Normal 79 2 4 2" xfId="7832" xr:uid="{964866EB-E6F4-4038-92A7-E9FBC3A1D3ED}"/>
    <cellStyle name="Normal 79 2 4 2 2" xfId="10307" xr:uid="{292E657C-AB18-4BF3-A6DB-489DBCFA14FE}"/>
    <cellStyle name="Normal 79 2 4 2 2 2" xfId="14181" xr:uid="{A7DAAF5C-F8D5-49C3-8CCD-4CAD5895A3E0}"/>
    <cellStyle name="Normal 79 2 4 2 3" xfId="12476" xr:uid="{0C104112-4B54-4A33-822C-62766609E989}"/>
    <cellStyle name="Normal 79 2 4 3" xfId="9458" xr:uid="{3D7DB023-43CF-4D60-BF57-8560A32D9BC1}"/>
    <cellStyle name="Normal 79 2 4 3 2" xfId="13337" xr:uid="{197A8013-4F5A-4AE2-80D3-DD665EB4A461}"/>
    <cellStyle name="Normal 79 2 4 4" xfId="11632" xr:uid="{1EF36BFE-532E-4E5E-B9FB-786872DF3821}"/>
    <cellStyle name="Normal 79 2 5" xfId="7917" xr:uid="{A5295740-2812-4362-9288-888B5BE21B74}"/>
    <cellStyle name="Normal 79 2 5 2" xfId="12520" xr:uid="{D479A740-2D10-49C9-A6CF-6C37354C3C41}"/>
    <cellStyle name="Normal 79 2 6" xfId="8207" xr:uid="{823EEE90-4D16-4957-A010-8150AC7D6B70}"/>
    <cellStyle name="Normal 79 3" xfId="1193" xr:uid="{EEA65FDD-FD8C-4737-AE84-3A5094FD880A}"/>
    <cellStyle name="Normal 79 3 2" xfId="4241" xr:uid="{1BE8439B-BBC1-4E68-A27A-0CD407837C1A}"/>
    <cellStyle name="Normal 79 4" xfId="3487" xr:uid="{45A258B1-2D1C-41B0-921D-F1900E8C43BB}"/>
    <cellStyle name="Normal 79 4 2" xfId="4504" xr:uid="{C0389CDB-CE72-40A0-863E-33CB58BB84C6}"/>
    <cellStyle name="Normal 79 4 3" xfId="5935" xr:uid="{F6E956A9-AF2D-4CD9-989F-A45099D3554B}"/>
    <cellStyle name="Normal 79 5" xfId="5622" xr:uid="{43270D10-5CC5-40C5-8E2E-74A8DB9C1040}"/>
    <cellStyle name="Normal 8" xfId="72" xr:uid="{2C28F8E6-D1B2-4F4A-915B-9A5EB8D4DB92}"/>
    <cellStyle name="Normal 8 10" xfId="4309" xr:uid="{1AE9A615-0F79-4F68-AAAF-387A7EE3DA7C}"/>
    <cellStyle name="Normal 8 11" xfId="7934" xr:uid="{5EE182C4-FDDA-4615-A880-5D2E9A13D784}"/>
    <cellStyle name="Normal 8 2" xfId="558" xr:uid="{7E4D3417-98B7-4C92-B915-28BB5D70EC59}"/>
    <cellStyle name="Normal 8 2 2" xfId="881" xr:uid="{E727CEB9-6E71-4A20-9987-F6ED705BDD75}"/>
    <cellStyle name="Normal 8 2 2 2" xfId="3489" xr:uid="{4C9CB011-5F9B-451A-86C1-298F5E11D10B}"/>
    <cellStyle name="Normal 8 2 3" xfId="944" xr:uid="{C7796E6D-B596-45B6-BE69-04D7967E13B3}"/>
    <cellStyle name="Normal 8 2 4" xfId="3488" xr:uid="{D273CA32-5054-444C-8529-392A0A86B63D}"/>
    <cellStyle name="Normal 8 3" xfId="706" xr:uid="{511A19E9-EB51-44F0-ACAE-48EBD1A063EB}"/>
    <cellStyle name="Normal 8 3 2" xfId="1499" xr:uid="{50642911-C824-40E4-93F4-A0A0C562DD64}"/>
    <cellStyle name="Normal 8 3 3" xfId="868" xr:uid="{8015B477-B616-4D91-B140-F945E7F07EED}"/>
    <cellStyle name="Normal 8 3 3 2" xfId="3490" xr:uid="{780E01A7-41DC-4EED-A004-06F6DC64C90A}"/>
    <cellStyle name="Normal 8 3 4" xfId="3491" xr:uid="{0FF3207B-EC77-4EC7-884B-B6B8FF0E97F6}"/>
    <cellStyle name="Normal 8 4" xfId="186" xr:uid="{5EC46DD8-4B9F-4672-894B-3D85143E539D}"/>
    <cellStyle name="Normal 8 4 2" xfId="644" xr:uid="{5EF6C9DC-4917-4DCD-8055-D161B113E070}"/>
    <cellStyle name="Normal 8 4 3" xfId="1799" xr:uid="{C3B2FACA-05FC-4218-B62D-EC43C1D6A809}"/>
    <cellStyle name="Normal 8 5" xfId="636" xr:uid="{DE9E9811-A812-4CCB-9255-434AC6043F16}"/>
    <cellStyle name="Normal 8 6" xfId="1113" xr:uid="{5DD73490-A8C0-4511-8D4C-CB2E9931EB06}"/>
    <cellStyle name="Normal 8 6 2" xfId="1256" xr:uid="{4FE68EFB-8083-4568-B6E4-13E476E38E31}"/>
    <cellStyle name="Normal 8 6 3" xfId="5634" xr:uid="{531E947F-31AC-401C-9C13-83752A5C99BA}"/>
    <cellStyle name="Normal 8 6 4" xfId="5987" xr:uid="{DF804919-1B26-473B-B967-6B6EB9792293}"/>
    <cellStyle name="Normal 8 7" xfId="3492" xr:uid="{3F413FAB-82AC-4095-8D55-3AEEC3A5BE20}"/>
    <cellStyle name="Normal 8 7 2" xfId="3493" xr:uid="{C6FD758A-BA4C-4414-AAF4-A0320C27BE65}"/>
    <cellStyle name="Normal 8 7 3" xfId="4068" xr:uid="{55B5A00F-89E2-4FA3-B076-5B26B0F5FB3B}"/>
    <cellStyle name="Normal 8 7 3 2" xfId="6709" xr:uid="{EDD5E073-6E7A-42FF-AC33-A5FC92AB4DC4}"/>
    <cellStyle name="Normal 8 7 4" xfId="5439" xr:uid="{7D2E5B3F-BFE0-4A4D-B6F8-B3AD477FFE8B}"/>
    <cellStyle name="Normal 8 8" xfId="3494" xr:uid="{C2843108-5F8B-4BB2-92A5-06E9CC3CD52C}"/>
    <cellStyle name="Normal 8 8 2" xfId="4020" xr:uid="{9B132B3C-1C1B-4F1E-8727-11F5BA9AA1DD}"/>
    <cellStyle name="Normal 8 9" xfId="3495" xr:uid="{369215A4-C69F-402D-90DB-A97AF2D2C842}"/>
    <cellStyle name="Normal 80" xfId="596" xr:uid="{552891DA-BB3E-49C8-9245-C01A097FD0F5}"/>
    <cellStyle name="Normal 80 2" xfId="741" xr:uid="{330AB832-2F20-4567-A688-488C9B716CA3}"/>
    <cellStyle name="Normal 80 2 10" xfId="8050" xr:uid="{744D0911-2D23-44D0-AC7F-47FD3F0DFF8D}"/>
    <cellStyle name="Normal 80 2 2" xfId="1503" xr:uid="{A4C09964-B413-4703-9CA8-52604B2761EC}"/>
    <cellStyle name="Normal 80 2 2 2" xfId="5317" xr:uid="{C1B338A5-DE3B-4309-A32E-6D4B1D304A4B}"/>
    <cellStyle name="Normal 80 2 2 2 2" xfId="9103" xr:uid="{995839CB-D0B2-4578-87DD-999FE7E04BCF}"/>
    <cellStyle name="Normal 80 2 2 3" xfId="8385" xr:uid="{828DC244-5E04-4378-A93D-FFBFDFA332AE}"/>
    <cellStyle name="Normal 80 2 3" xfId="1290" xr:uid="{4F4DE3AB-6F79-4959-A189-1FF9D126A51B}"/>
    <cellStyle name="Normal 80 2 3 2" xfId="5238" xr:uid="{F00D10E8-2A93-4733-8701-341641477103}"/>
    <cellStyle name="Normal 80 2 3 3" xfId="8213" xr:uid="{18781B3C-4186-42AB-8BB9-E30CB4857FF7}"/>
    <cellStyle name="Normal 80 2 4" xfId="4134" xr:uid="{A4789735-B3C6-4C10-86D5-5576C2FB6053}"/>
    <cellStyle name="Normal 80 2 4 2" xfId="5478" xr:uid="{E861463C-7DC9-4B4F-81A3-8F9E3180FB5B}"/>
    <cellStyle name="Normal 80 2 4 3" xfId="7344" xr:uid="{469264D5-3C4B-4506-946A-AA4E1AF4C325}"/>
    <cellStyle name="Normal 80 2 4 3 2" xfId="9819" xr:uid="{0DE55990-E75A-4396-AFB2-AA593D4F147B}"/>
    <cellStyle name="Normal 80 2 4 3 2 2" xfId="13693" xr:uid="{6BAB8097-D6A2-4389-8D8B-1624B6457167}"/>
    <cellStyle name="Normal 80 2 4 3 3" xfId="11988" xr:uid="{5D4EA30E-667B-4CAE-812E-622A50ABA785}"/>
    <cellStyle name="Normal 80 2 4 4" xfId="8853" xr:uid="{017F7229-A5F4-4907-BBBB-2DA28F11BAE0}"/>
    <cellStyle name="Normal 80 2 4 4 2" xfId="12853" xr:uid="{30A1B019-AEB7-4C3B-B51A-5FB4BE183531}"/>
    <cellStyle name="Normal 80 2 4 5" xfId="11144" xr:uid="{85E74FC4-5CA5-4435-9BDE-EC6B2E59AA4E}"/>
    <cellStyle name="Normal 80 2 5" xfId="4512" xr:uid="{373D50A7-A32D-42A0-A154-29FB52DDBEC6}"/>
    <cellStyle name="Normal 80 2 6" xfId="5603" xr:uid="{B2B2822F-B978-44DC-BA0D-40FEC7BAF3A4}"/>
    <cellStyle name="Normal 80 2 6 2" xfId="6449" xr:uid="{683CB4A8-9B98-4D6F-955C-CFEB721ABF9C}"/>
    <cellStyle name="Normal 80 2 7" xfId="4345" xr:uid="{615B44BC-AE95-4ECB-9CE7-3B37EF325976}"/>
    <cellStyle name="Normal 80 2 8" xfId="6752" xr:uid="{CB1118F0-BB16-4CFD-B233-385E6D00C7CD}"/>
    <cellStyle name="Normal 80 2 8 2" xfId="7828" xr:uid="{C8741F05-093A-41F8-A6D9-6C2AB0FCFCF0}"/>
    <cellStyle name="Normal 80 2 8 2 2" xfId="10303" xr:uid="{0492EE36-64E4-4344-BAD6-0C54291B827E}"/>
    <cellStyle name="Normal 80 2 8 2 2 2" xfId="14177" xr:uid="{0553107C-A5DC-45BD-8A56-B2D03BE775F1}"/>
    <cellStyle name="Normal 80 2 8 2 3" xfId="12472" xr:uid="{1DD3417D-F78E-4346-ACE0-8116B52DFF34}"/>
    <cellStyle name="Normal 80 2 8 3" xfId="9454" xr:uid="{B8FAFB25-1BE6-4BFF-8D66-D6E6896F0D09}"/>
    <cellStyle name="Normal 80 2 8 3 2" xfId="13333" xr:uid="{FD9F68B0-510F-4014-BE70-31FFF00A58CA}"/>
    <cellStyle name="Normal 80 2 8 4" xfId="11628" xr:uid="{66842D68-043B-49CE-9894-5A7C15550F9B}"/>
    <cellStyle name="Normal 80 2 9" xfId="7913" xr:uid="{EB57A42E-93A8-4589-AF50-6909E7702DE8}"/>
    <cellStyle name="Normal 80 2 9 2" xfId="12516" xr:uid="{9027D49C-C4B0-471A-8348-C3FFC72AA3D4}"/>
    <cellStyle name="Normal 80 3" xfId="742" xr:uid="{FCA6850F-9E16-456A-9944-5BAA512AFF82}"/>
    <cellStyle name="Normal 80 3 2" xfId="5029" xr:uid="{E870C8CD-6860-48CA-B3BB-12F0EB93A920}"/>
    <cellStyle name="Normal 80 3 2 2" xfId="5318" xr:uid="{3C037505-DA80-4B3E-8ACC-E16EDB658FE3}"/>
    <cellStyle name="Normal 80 3 2 2 2" xfId="9104" xr:uid="{8FAADB48-6B94-47D7-A803-97FFA9CEFD3F}"/>
    <cellStyle name="Normal 80 3 2 3" xfId="9049" xr:uid="{9E3BBDFD-5C23-4B43-BDE0-046AF7C63CF9}"/>
    <cellStyle name="Normal 80 3 3" xfId="5239" xr:uid="{BD7C5226-03B1-4259-A88A-E3D8DA4647F6}"/>
    <cellStyle name="Normal 80 3 3 2" xfId="9062" xr:uid="{6232977C-03A4-4040-A864-C6573A09A071}"/>
    <cellStyle name="Normal 80 3 4" xfId="8051" xr:uid="{626C777D-AB6B-4AE3-B13C-60BFC1276655}"/>
    <cellStyle name="Normal 80 4" xfId="1280" xr:uid="{994BCEC2-4185-4ECA-8DAC-91979BEE05D5}"/>
    <cellStyle name="Normal 80 4 2" xfId="5275" xr:uid="{ED8DBF16-5765-4879-9492-0A239CF7587F}"/>
    <cellStyle name="Normal 80 4 2 2" xfId="9070" xr:uid="{8B350177-AF7A-4940-A2EA-1C2009D2D362}"/>
    <cellStyle name="Normal 80 4 3" xfId="5000" xr:uid="{D56392B6-6761-4A1E-A3ED-918AB55C954D}"/>
    <cellStyle name="Normal 80 4 4" xfId="8205" xr:uid="{FC397933-6B28-4686-A832-229C13CE310C}"/>
    <cellStyle name="Normal 80 5" xfId="3496" xr:uid="{55047ABA-91C2-42A7-91C2-91EC9A94CE2F}"/>
    <cellStyle name="Normal 80 5 2" xfId="5204" xr:uid="{762105D0-26C8-4821-965E-B6296CB785D0}"/>
    <cellStyle name="Normal 80 5 3" xfId="5899" xr:uid="{EE27ADFF-D0F0-4EAA-8F1B-3D079C964982}"/>
    <cellStyle name="Normal 80 5 4" xfId="8825" xr:uid="{A88B092A-7295-4A44-B086-B34DD7FF2A60}"/>
    <cellStyle name="Normal 80 6" xfId="5425" xr:uid="{19EB46E6-7C3D-4D96-877A-943C5466E33D}"/>
    <cellStyle name="Normal 80 7" xfId="4506" xr:uid="{185FF4E6-C26A-4BBB-A22C-9FBD578D357E}"/>
    <cellStyle name="Normal 80 8" xfId="4291" xr:uid="{B5516B18-BCF8-4C9A-AE9E-66312402E5C6}"/>
    <cellStyle name="Normal 80 9" xfId="8011" xr:uid="{5A5F01F6-3DC0-43AC-9BF2-A392AAF8F561}"/>
    <cellStyle name="Normal 81" xfId="598" xr:uid="{7FC331E7-FAC9-43B3-932D-C1BD8975E703}"/>
    <cellStyle name="Normal 81 10" xfId="8013" xr:uid="{0D911CD9-5CB9-4B8C-A21B-EE101C5F5F26}"/>
    <cellStyle name="Normal 81 11" xfId="10346" xr:uid="{C2B3B880-F889-4198-B15B-090887F2AAE7}"/>
    <cellStyle name="Normal 81 11 2" xfId="14200" xr:uid="{BDF937FB-794C-4FE6-AD92-B750D4E9D231}"/>
    <cellStyle name="Normal 81 2" xfId="1305" xr:uid="{F02FE7DC-3663-41F9-ACEF-EB068FEBD421}"/>
    <cellStyle name="Normal 81 2 10" xfId="8227" xr:uid="{4F9E559A-43D8-4153-A06C-D9581652ED2F}"/>
    <cellStyle name="Normal 81 2 10 2" xfId="12553" xr:uid="{08E6F485-53E2-4EC1-86EC-FE3EBA58BD9A}"/>
    <cellStyle name="Normal 81 2 11" xfId="10359" xr:uid="{DF6E23A0-FB98-47D0-9E3E-7C5E496C6368}"/>
    <cellStyle name="Normal 81 2 11 2" xfId="14213" xr:uid="{3AF198A3-FC96-4956-9B49-174C5FDFA439}"/>
    <cellStyle name="Normal 81 2 12" xfId="10826" xr:uid="{49AF4CAC-4744-44C7-9C56-F6F2E24E9951}"/>
    <cellStyle name="Normal 81 2 2" xfId="1371" xr:uid="{579004D9-2BB2-4A73-B40C-4894A8992E9B}"/>
    <cellStyle name="Normal 81 2 2 2" xfId="1571" xr:uid="{7B00A11E-2221-487E-9DDF-EC31EB9738AA}"/>
    <cellStyle name="Normal 81 2 2 2 2" xfId="1952" xr:uid="{404BFEE7-A9D7-4328-9B4B-7C9D3DB22340}"/>
    <cellStyle name="Normal 81 2 2 2 2 2" xfId="6543" xr:uid="{A6735891-4ED1-4BF0-8768-570C30D673C5}"/>
    <cellStyle name="Normal 81 2 2 2 2 2 2" xfId="7775" xr:uid="{D970C659-4013-4752-A012-BC4AB6F78B90}"/>
    <cellStyle name="Normal 81 2 2 2 2 2 2 2" xfId="10250" xr:uid="{17D463B7-BDBC-4D31-98AF-FD53FA9E04EE}"/>
    <cellStyle name="Normal 81 2 2 2 2 2 2 2 2" xfId="14124" xr:uid="{ECD95C8B-9754-4633-9502-D711C11A3F4C}"/>
    <cellStyle name="Normal 81 2 2 2 2 2 2 3" xfId="12419" xr:uid="{58F16A3D-48F3-4D52-906E-449780E13E04}"/>
    <cellStyle name="Normal 81 2 2 2 2 2 3" xfId="9400" xr:uid="{07463018-DBCE-490F-8D82-565941197CF9}"/>
    <cellStyle name="Normal 81 2 2 2 2 2 3 2" xfId="13280" xr:uid="{4EE3B94F-DE71-4441-970F-BA3FEDAE3732}"/>
    <cellStyle name="Normal 81 2 2 2 2 2 4" xfId="11575" xr:uid="{2E2A12AC-CD3A-4001-B3A7-6F2EE9D7C5D7}"/>
    <cellStyle name="Normal 81 2 2 2 2 3" xfId="7278" xr:uid="{4933E3EF-EB5A-4ED3-A056-FFECBF6E0BAD}"/>
    <cellStyle name="Normal 81 2 2 2 2 3 2" xfId="9757" xr:uid="{DFF3EE82-DD75-49E8-9A66-C6B4A95341D9}"/>
    <cellStyle name="Normal 81 2 2 2 2 3 2 2" xfId="13631" xr:uid="{A79FFB03-9ED9-48CD-965B-293F717FAA21}"/>
    <cellStyle name="Normal 81 2 2 2 2 3 3" xfId="11926" xr:uid="{31EB2A0E-7504-42DA-9FDA-3F4533CC3875}"/>
    <cellStyle name="Normal 81 2 2 2 2 4" xfId="8689" xr:uid="{17AEFF6F-A6D6-402D-BCC1-273AFAF4EA1F}"/>
    <cellStyle name="Normal 81 2 2 2 2 4 2" xfId="12809" xr:uid="{0A0017C3-705C-4E31-8A44-0C6C43A97E4C}"/>
    <cellStyle name="Normal 81 2 2 2 2 5" xfId="10660" xr:uid="{67AEB2CF-3364-44C1-B7E5-62ED8AA93743}"/>
    <cellStyle name="Normal 81 2 2 2 2 5 2" xfId="14514" xr:uid="{00E97363-73B9-4F87-81C3-89F8226833BD}"/>
    <cellStyle name="Normal 81 2 2 2 2 6" xfId="11082" xr:uid="{CF3F5289-F9B0-4373-96D9-8142E39CDF29}"/>
    <cellStyle name="Normal 81 2 2 2 3" xfId="4650" xr:uid="{7BAC27BB-B3CA-4E54-82CA-7786EBD42F85}"/>
    <cellStyle name="Normal 81 2 2 2 3 2" xfId="7499" xr:uid="{1DC43235-0175-402D-A1EC-BBA5A171DA7C}"/>
    <cellStyle name="Normal 81 2 2 2 3 2 2" xfId="9974" xr:uid="{75AFE7D1-8353-4A11-93D2-FAC3F1DBE93B}"/>
    <cellStyle name="Normal 81 2 2 2 3 2 2 2" xfId="13848" xr:uid="{8928157E-8CE1-4431-B36F-6764796E47B4}"/>
    <cellStyle name="Normal 81 2 2 2 3 2 3" xfId="12143" xr:uid="{BB6F2281-80CA-4DF1-96E9-8B5475B799BE}"/>
    <cellStyle name="Normal 81 2 2 2 3 3" xfId="9021" xr:uid="{B8DFA36B-CFAF-4832-B118-ABA86FC95EEC}"/>
    <cellStyle name="Normal 81 2 2 2 3 3 2" xfId="13004" xr:uid="{037D86E9-AFAC-49C5-ADEB-4337D4CCFE4E}"/>
    <cellStyle name="Normal 81 2 2 2 3 4" xfId="11299" xr:uid="{1BB8445E-AC0C-41A5-927E-C4FBB25B9377}"/>
    <cellStyle name="Normal 81 2 2 2 4" xfId="7141" xr:uid="{80E4F23E-2DD1-4D4F-95EB-E6B3FAF3DDFB}"/>
    <cellStyle name="Normal 81 2 2 2 4 2" xfId="9621" xr:uid="{80926E73-8C3E-4965-BD23-7D8D5B9D9B6E}"/>
    <cellStyle name="Normal 81 2 2 2 4 2 2" xfId="13495" xr:uid="{D4FCD140-5FD9-48C9-B991-7D4A4C08625A}"/>
    <cellStyle name="Normal 81 2 2 2 4 3" xfId="11790" xr:uid="{30C9CC39-0E1F-4935-8166-5BBDDCB10EC4}"/>
    <cellStyle name="Normal 81 2 2 2 5" xfId="8449" xr:uid="{07276240-8B2F-43B8-85F6-13FD3638313A}"/>
    <cellStyle name="Normal 81 2 2 2 5 2" xfId="12673" xr:uid="{77C32E8D-E90C-4FAB-B786-659DC13BA1F3}"/>
    <cellStyle name="Normal 81 2 2 2 6" xfId="10479" xr:uid="{A954F332-B849-428B-92D7-A23522459D5E}"/>
    <cellStyle name="Normal 81 2 2 2 6 2" xfId="14333" xr:uid="{C650727D-C855-4647-A4BE-A429BB96E78D}"/>
    <cellStyle name="Normal 81 2 2 2 7" xfId="10946" xr:uid="{E17269C1-580B-43E3-956F-560D01BECFC3}"/>
    <cellStyle name="Normal 81 2 2 3" xfId="1876" xr:uid="{CFCB05E4-8BB7-42F1-A534-785E8D53DA02}"/>
    <cellStyle name="Normal 81 2 2 3 2" xfId="5277" xr:uid="{991BC512-CA50-4E09-94D5-DABD2520B4C7}"/>
    <cellStyle name="Normal 81 2 2 3 3" xfId="6306" xr:uid="{CE8C5894-9BC6-4F24-BC7E-0924254BDC76}"/>
    <cellStyle name="Normal 81 2 2 3 3 2" xfId="7621" xr:uid="{9CD3CEBD-729F-4594-91B4-0CFC1AEFF810}"/>
    <cellStyle name="Normal 81 2 2 3 3 2 2" xfId="10096" xr:uid="{7922068B-5796-48B4-98E7-92888B596B93}"/>
    <cellStyle name="Normal 81 2 2 3 3 2 2 2" xfId="13970" xr:uid="{7363AC4E-6067-4865-86DA-7947064C731A}"/>
    <cellStyle name="Normal 81 2 2 3 3 2 3" xfId="12265" xr:uid="{FC563FEC-88DA-4D66-9C9B-202A1657702B}"/>
    <cellStyle name="Normal 81 2 2 3 3 3" xfId="9245" xr:uid="{CBD46230-B25D-47EC-9606-001D6B32963B}"/>
    <cellStyle name="Normal 81 2 2 3 3 3 2" xfId="13126" xr:uid="{FD0A32F1-FB46-4FE1-BDAE-78A8FD55D9AD}"/>
    <cellStyle name="Normal 81 2 2 3 3 4" xfId="11421" xr:uid="{15B2FC9A-B004-4281-A558-1C7242AD4A6D}"/>
    <cellStyle name="Normal 81 2 2 3 4" xfId="7202" xr:uid="{8E135FF0-D466-40FB-BFFB-EF17D5DC0928}"/>
    <cellStyle name="Normal 81 2 2 3 4 2" xfId="9681" xr:uid="{79AA7AD9-61B2-439B-9F50-355B30700600}"/>
    <cellStyle name="Normal 81 2 2 3 4 2 2" xfId="13555" xr:uid="{D45BB379-CBC2-4774-9EB0-1A1334FB103D}"/>
    <cellStyle name="Normal 81 2 2 3 4 3" xfId="11850" xr:uid="{9F9AD325-5479-4BB1-9E33-72B728442856}"/>
    <cellStyle name="Normal 81 2 2 3 5" xfId="8613" xr:uid="{EC590729-0B66-4CEB-BA6B-71A332F65395}"/>
    <cellStyle name="Normal 81 2 2 3 5 2" xfId="12733" xr:uid="{CA555BEC-0C3D-4C46-A3E5-4DB34138F70E}"/>
    <cellStyle name="Normal 81 2 2 3 6" xfId="11006" xr:uid="{585044FE-30F4-4074-BEC5-55EBDE3E4E5A}"/>
    <cellStyle name="Normal 81 2 2 4" xfId="4567" xr:uid="{8F20CC7F-FE51-44E4-ADC8-98DFCB6344A2}"/>
    <cellStyle name="Normal 81 2 2 4 2" xfId="7419" xr:uid="{0CFA49A5-BD91-4385-BC22-0BA8DD748386}"/>
    <cellStyle name="Normal 81 2 2 4 2 2" xfId="9894" xr:uid="{C5956523-99B7-4CB1-9C1C-7AEB4CD5688D}"/>
    <cellStyle name="Normal 81 2 2 4 2 2 2" xfId="13768" xr:uid="{427D568D-95BF-4824-9564-620F40708E5D}"/>
    <cellStyle name="Normal 81 2 2 4 2 3" xfId="12063" xr:uid="{F9DDC8B0-4CEA-496D-B091-52B2D08FF558}"/>
    <cellStyle name="Normal 81 2 2 4 3" xfId="8941" xr:uid="{D2C47CA5-FC9B-4532-AEED-85BE00A594E0}"/>
    <cellStyle name="Normal 81 2 2 4 3 2" xfId="12924" xr:uid="{B9D36CB0-AE7F-4884-B36A-6BC723BA2BC8}"/>
    <cellStyle name="Normal 81 2 2 4 4" xfId="10580" xr:uid="{F9404435-EAE5-4628-BEA0-727F5723C8FB}"/>
    <cellStyle name="Normal 81 2 2 4 4 2" xfId="14434" xr:uid="{49B02D83-68CC-408D-86BF-8B1D0E9C59DF}"/>
    <cellStyle name="Normal 81 2 2 4 5" xfId="11219" xr:uid="{5AD8FC75-B9F6-4179-96DD-C8BC6DD8E947}"/>
    <cellStyle name="Normal 81 2 2 5" xfId="7061" xr:uid="{E52E1138-213A-419C-B311-AB2D7089E5D0}"/>
    <cellStyle name="Normal 81 2 2 5 2" xfId="9541" xr:uid="{13783E51-2FBC-43A9-AFEE-15A04CACCB33}"/>
    <cellStyle name="Normal 81 2 2 5 2 2" xfId="13415" xr:uid="{CD125BC9-F440-419B-83D4-5F93631B9260}"/>
    <cellStyle name="Normal 81 2 2 5 3" xfId="11710" xr:uid="{E96AD995-D8F0-4DAE-9538-99AD537D45CC}"/>
    <cellStyle name="Normal 81 2 2 6" xfId="8290" xr:uid="{C0E5CDE2-4920-42D7-9613-15F1B2851D6D}"/>
    <cellStyle name="Normal 81 2 2 6 2" xfId="12593" xr:uid="{7E0581B2-0C3D-4D72-93ED-2FB95082DC53}"/>
    <cellStyle name="Normal 81 2 2 7" xfId="10399" xr:uid="{B0C64FE8-E06C-4538-AC00-CB1D788B3E0F}"/>
    <cellStyle name="Normal 81 2 2 7 2" xfId="14253" xr:uid="{07394689-7AF7-43A0-A870-249FFCE6A8B5}"/>
    <cellStyle name="Normal 81 2 2 8" xfId="10866" xr:uid="{766525DE-1671-4A4F-8EE3-9E403D6907E5}"/>
    <cellStyle name="Normal 81 2 3" xfId="1528" xr:uid="{6A15E590-466F-4615-8AF7-C57C1B4EA2A1}"/>
    <cellStyle name="Normal 81 2 3 2" xfId="1913" xr:uid="{5BB1B178-0D97-496B-8357-2FB7E8F8DEB1}"/>
    <cellStyle name="Normal 81 2 3 2 2" xfId="6524" xr:uid="{34DB531E-96B6-45BC-A68C-932DAFDD4BF6}"/>
    <cellStyle name="Normal 81 2 3 2 2 2" xfId="7756" xr:uid="{B2517642-C322-4DBC-8D61-C6FD996BD047}"/>
    <cellStyle name="Normal 81 2 3 2 2 2 2" xfId="10231" xr:uid="{4F94D2E4-EE40-459A-9374-FE6E0CF1139D}"/>
    <cellStyle name="Normal 81 2 3 2 2 2 2 2" xfId="14105" xr:uid="{8BF4784A-EBCF-49B5-839F-50B91689591B}"/>
    <cellStyle name="Normal 81 2 3 2 2 2 3" xfId="12400" xr:uid="{3C806A7D-88A6-4779-82EE-BB1C90AE86D5}"/>
    <cellStyle name="Normal 81 2 3 2 2 3" xfId="9381" xr:uid="{C5C3B9C0-72D2-4A60-B732-7C472E83F94D}"/>
    <cellStyle name="Normal 81 2 3 2 2 3 2" xfId="13261" xr:uid="{39A852BA-0805-431C-BFB2-FD95BB82A993}"/>
    <cellStyle name="Normal 81 2 3 2 2 4" xfId="11556" xr:uid="{52E36CE7-3403-4C8A-B3BF-6F588505B3D9}"/>
    <cellStyle name="Normal 81 2 3 2 3" xfId="7239" xr:uid="{5E49F0FC-92C2-4C77-9570-AF9E255F7A0A}"/>
    <cellStyle name="Normal 81 2 3 2 3 2" xfId="9718" xr:uid="{FFD65191-3110-41F0-A9CB-8AFEA10AC1B2}"/>
    <cellStyle name="Normal 81 2 3 2 3 2 2" xfId="13592" xr:uid="{CC9893AE-C8A7-48AE-91FB-96EAF3911BA6}"/>
    <cellStyle name="Normal 81 2 3 2 3 3" xfId="11887" xr:uid="{4A23C8AC-16A7-483C-B656-0AA407910796}"/>
    <cellStyle name="Normal 81 2 3 2 4" xfId="8650" xr:uid="{83F1750D-2AF9-43DC-97F3-FB705E2B032F}"/>
    <cellStyle name="Normal 81 2 3 2 4 2" xfId="12770" xr:uid="{810B1C0C-4AFF-4795-8704-A1D472777104}"/>
    <cellStyle name="Normal 81 2 3 2 5" xfId="10620" xr:uid="{47316B01-7C1C-4966-AF77-B614474C41FD}"/>
    <cellStyle name="Normal 81 2 3 2 5 2" xfId="14474" xr:uid="{E3BBF899-BCD4-4AB4-8ED3-1C55B28ED69E}"/>
    <cellStyle name="Normal 81 2 3 2 6" xfId="11043" xr:uid="{877680E8-0AC2-49BE-9EDF-F8879A948E9F}"/>
    <cellStyle name="Normal 81 2 3 3" xfId="4610" xr:uid="{BBC7315A-623F-478C-A188-1E47F30CD0BC}"/>
    <cellStyle name="Normal 81 2 3 3 2" xfId="7459" xr:uid="{4497C0C4-1854-4369-9B6B-18F52392D92D}"/>
    <cellStyle name="Normal 81 2 3 3 2 2" xfId="9934" xr:uid="{AA935302-8D85-41BD-9F87-233AEB32E280}"/>
    <cellStyle name="Normal 81 2 3 3 2 2 2" xfId="13808" xr:uid="{D2331F11-5526-4527-B7B3-B130655188EB}"/>
    <cellStyle name="Normal 81 2 3 3 2 3" xfId="12103" xr:uid="{8CBF2E66-01E3-4F15-9F91-F15E2FE3B1AD}"/>
    <cellStyle name="Normal 81 2 3 3 3" xfId="8981" xr:uid="{3E43658D-0BEB-46B8-B23E-EF3601A9E70D}"/>
    <cellStyle name="Normal 81 2 3 3 3 2" xfId="12964" xr:uid="{931B04BB-235E-46F7-AA4A-E5AE2F458237}"/>
    <cellStyle name="Normal 81 2 3 3 4" xfId="11259" xr:uid="{EE9D0E56-BE21-488F-B351-DCE1D482F098}"/>
    <cellStyle name="Normal 81 2 3 4" xfId="7101" xr:uid="{4A8B1F2D-05D9-4702-96D5-03774DA7A309}"/>
    <cellStyle name="Normal 81 2 3 4 2" xfId="9581" xr:uid="{4C9FDB2E-3F2E-4BC0-B855-E9DD16B89C4D}"/>
    <cellStyle name="Normal 81 2 3 4 2 2" xfId="13455" xr:uid="{F8D66A1A-B346-436F-A4F0-BE43C84C1A23}"/>
    <cellStyle name="Normal 81 2 3 4 3" xfId="11750" xr:uid="{3C4D1096-A8AF-4872-AA66-11C5109501CE}"/>
    <cellStyle name="Normal 81 2 3 5" xfId="8409" xr:uid="{D83523CC-9F2F-47B9-AB3B-B4DDA0ABA2EB}"/>
    <cellStyle name="Normal 81 2 3 5 2" xfId="12633" xr:uid="{B343FAAC-78BD-43F2-B079-D46518CC6D02}"/>
    <cellStyle name="Normal 81 2 3 6" xfId="10439" xr:uid="{96C70090-2972-41C0-9B7F-77B7EE3B842B}"/>
    <cellStyle name="Normal 81 2 3 6 2" xfId="14293" xr:uid="{359286A9-A043-41F0-9005-9EFF37BF9A5E}"/>
    <cellStyle name="Normal 81 2 3 7" xfId="10906" xr:uid="{A6CF644B-A8EF-47DD-BF0F-123C2E7E7382}"/>
    <cellStyle name="Normal 81 2 4" xfId="1857" xr:uid="{4C61DA0C-34A6-4213-BA5A-D86D4480F9ED}"/>
    <cellStyle name="Normal 81 2 4 2" xfId="5001" xr:uid="{C6CE47C6-047D-4475-BE78-0A94FD0D55B2}"/>
    <cellStyle name="Normal 81 2 4 3" xfId="6266" xr:uid="{CD8A37CB-B4AC-4BC0-A5F6-309984444BCC}"/>
    <cellStyle name="Normal 81 2 4 3 2" xfId="7581" xr:uid="{45B3D8AD-9C98-409C-867E-7E04FE135458}"/>
    <cellStyle name="Normal 81 2 4 3 2 2" xfId="10056" xr:uid="{85604C8F-427F-41D4-BD17-E6D3DF3C6133}"/>
    <cellStyle name="Normal 81 2 4 3 2 2 2" xfId="13930" xr:uid="{4ABC7D50-7E04-4304-BD5F-A688FCEA10F6}"/>
    <cellStyle name="Normal 81 2 4 3 2 3" xfId="12225" xr:uid="{374574A8-57DD-459A-8018-F885AEBAA171}"/>
    <cellStyle name="Normal 81 2 4 3 3" xfId="9205" xr:uid="{A3E9C201-AA1F-4D93-83B6-C6448F370A0A}"/>
    <cellStyle name="Normal 81 2 4 3 3 2" xfId="13086" xr:uid="{4FE6EAEB-6918-477F-B73F-494071EE6C9E}"/>
    <cellStyle name="Normal 81 2 4 3 4" xfId="11381" xr:uid="{7BAF7045-09F4-4A45-B106-D2F8E424BB9D}"/>
    <cellStyle name="Normal 81 2 4 4" xfId="7183" xr:uid="{342C46E2-B2E8-4358-8206-49CC9A20B60A}"/>
    <cellStyle name="Normal 81 2 4 4 2" xfId="9662" xr:uid="{B99D5CFE-B3ED-43DF-9298-C175B6DFE08F}"/>
    <cellStyle name="Normal 81 2 4 4 2 2" xfId="13536" xr:uid="{F04679A8-8CD5-40CA-B8CA-1964589D960E}"/>
    <cellStyle name="Normal 81 2 4 4 3" xfId="11831" xr:uid="{0CB7F85F-BA6A-4293-AF65-2CCAC535A19D}"/>
    <cellStyle name="Normal 81 2 4 5" xfId="8594" xr:uid="{51907AAC-61B8-46F2-AD62-E859CA06189E}"/>
    <cellStyle name="Normal 81 2 4 5 2" xfId="12714" xr:uid="{FAFBE359-14D9-47C7-9CD7-0A74E3842D84}"/>
    <cellStyle name="Normal 81 2 4 6" xfId="10987" xr:uid="{AEE2985D-39EF-4358-BEA8-FB9A04146922}"/>
    <cellStyle name="Normal 81 2 5" xfId="4135" xr:uid="{FFAE59E8-71D1-4BDF-BE28-67517E4F3E31}"/>
    <cellStyle name="Normal 81 2 5 2" xfId="6494" xr:uid="{3E3DB152-2D72-4378-B3EB-A4932D81B549}"/>
    <cellStyle name="Normal 81 2 5 2 2" xfId="7728" xr:uid="{4A0627E0-1372-48F1-9E00-C92912F50DA7}"/>
    <cellStyle name="Normal 81 2 5 2 2 2" xfId="10203" xr:uid="{C7FB8EA4-0B51-4F86-9C57-E2E99254C1C4}"/>
    <cellStyle name="Normal 81 2 5 2 2 2 2" xfId="14077" xr:uid="{5BF0B2FE-8FA3-498D-A24A-EB5C45E5CF22}"/>
    <cellStyle name="Normal 81 2 5 2 2 3" xfId="12372" xr:uid="{374A132F-5B3E-43DF-9540-0A7E81178157}"/>
    <cellStyle name="Normal 81 2 5 2 3" xfId="9353" xr:uid="{ABFFC6B1-33ED-4772-98B1-8F977F511531}"/>
    <cellStyle name="Normal 81 2 5 2 3 2" xfId="13233" xr:uid="{823C0C63-40BF-4283-BE4A-631505DECBE7}"/>
    <cellStyle name="Normal 81 2 5 2 4" xfId="11528" xr:uid="{9FE98435-20C0-4588-9855-DF50C5C6A83D}"/>
    <cellStyle name="Normal 81 2 5 3" xfId="7345" xr:uid="{B0F88950-ED9B-44C2-ACC7-AD1885032014}"/>
    <cellStyle name="Normal 81 2 5 3 2" xfId="9820" xr:uid="{31AA5240-468C-4E33-B516-CA0885C3CA06}"/>
    <cellStyle name="Normal 81 2 5 3 2 2" xfId="13694" xr:uid="{093EAF82-ED81-46A0-95FB-8BE645ECF344}"/>
    <cellStyle name="Normal 81 2 5 3 3" xfId="11989" xr:uid="{26AC89C5-978F-4AEE-B0C8-CD960521CBCE}"/>
    <cellStyle name="Normal 81 2 5 4" xfId="8854" xr:uid="{3F2A36D6-F254-49A6-98E1-38FB870EDB4A}"/>
    <cellStyle name="Normal 81 2 5 4 2" xfId="12854" xr:uid="{4ADB4022-80E1-4CA8-8D7C-AEB78B16DE24}"/>
    <cellStyle name="Normal 81 2 5 5" xfId="10540" xr:uid="{18836055-FD82-4F74-9F7D-B70460ECD1F7}"/>
    <cellStyle name="Normal 81 2 5 5 2" xfId="14394" xr:uid="{684CA0B0-DA6A-466C-82D8-0A32DB2848D0}"/>
    <cellStyle name="Normal 81 2 5 6" xfId="11145" xr:uid="{3E1F34F2-84AE-4F14-A60F-1E2FD1AC6B71}"/>
    <cellStyle name="Normal 81 2 6" xfId="4526" xr:uid="{F8AA78F2-134C-4D7D-A8BB-6BE4F88FA836}"/>
    <cellStyle name="Normal 81 2 6 2" xfId="7379" xr:uid="{FA5646EB-BD06-4533-A7BA-773CF4993F9F}"/>
    <cellStyle name="Normal 81 2 6 2 2" xfId="9854" xr:uid="{F22BFAA1-446C-444B-8509-CC7DC82B0CA8}"/>
    <cellStyle name="Normal 81 2 6 2 2 2" xfId="13728" xr:uid="{4C8453DA-D346-47B5-A7E8-FC6243CA3958}"/>
    <cellStyle name="Normal 81 2 6 2 3" xfId="12023" xr:uid="{F5CC3186-F9BE-4147-977E-C9244A0293B6}"/>
    <cellStyle name="Normal 81 2 6 3" xfId="8901" xr:uid="{1D147D34-E7A0-4177-B303-4114ACF0169B}"/>
    <cellStyle name="Normal 81 2 6 3 2" xfId="12884" xr:uid="{14001F16-60CF-42F0-80BF-11952C6B8149}"/>
    <cellStyle name="Normal 81 2 6 4" xfId="11179" xr:uid="{7B0F29B2-4755-4464-8ED3-8DC11AED5688}"/>
    <cellStyle name="Normal 81 2 7" xfId="6753" xr:uid="{0EA6F9A4-9C5F-418F-B131-5480EBE14E0F}"/>
    <cellStyle name="Normal 81 2 7 2" xfId="7829" xr:uid="{85CBE3AA-F849-4DC0-AF7C-111EF398923B}"/>
    <cellStyle name="Normal 81 2 7 2 2" xfId="10304" xr:uid="{AB2FE51D-242D-4B62-A5BC-C3B7E98AA6E0}"/>
    <cellStyle name="Normal 81 2 7 2 2 2" xfId="14178" xr:uid="{A06E2340-7CDA-4863-8129-97297D3C7337}"/>
    <cellStyle name="Normal 81 2 7 2 3" xfId="12473" xr:uid="{C1B1F5C6-6701-465E-B692-868A39304B24}"/>
    <cellStyle name="Normal 81 2 7 3" xfId="9455" xr:uid="{1F18AB21-B930-44F8-841A-44CACB3358FB}"/>
    <cellStyle name="Normal 81 2 7 3 2" xfId="13334" xr:uid="{35D06533-33F9-4A7D-9862-E3BAE9B8021F}"/>
    <cellStyle name="Normal 81 2 7 4" xfId="11629" xr:uid="{1F89CCF2-C836-4C1C-91FF-720BF1129D14}"/>
    <cellStyle name="Normal 81 2 8" xfId="7021" xr:uid="{064829A0-CCBE-4246-9F0F-779FCC67C65A}"/>
    <cellStyle name="Normal 81 2 8 2" xfId="9501" xr:uid="{DBF93C79-F4C5-44C6-9CAD-CD5AC271F942}"/>
    <cellStyle name="Normal 81 2 8 2 2" xfId="13375" xr:uid="{C10CC0CF-BF5D-4984-8AE7-D4DAE5FFD2F9}"/>
    <cellStyle name="Normal 81 2 8 3" xfId="11670" xr:uid="{5F35A385-5C18-4CD4-96B7-55F6F8B515C4}"/>
    <cellStyle name="Normal 81 2 9" xfId="7914" xr:uid="{3A11E44D-6CE1-43D6-8600-14FD1E94F9D8}"/>
    <cellStyle name="Normal 81 2 9 2" xfId="12517" xr:uid="{FE2485F4-FFC6-4845-9735-2B7142F110F9}"/>
    <cellStyle name="Normal 81 3" xfId="1358" xr:uid="{0718E966-F547-4854-B0FA-BACF71101E64}"/>
    <cellStyle name="Normal 81 3 2" xfId="1558" xr:uid="{6F124B86-2A68-4672-BF50-ABB0842CAADC}"/>
    <cellStyle name="Normal 81 3 2 2" xfId="1939" xr:uid="{036948CA-5A1C-4C19-8D01-07014F1DEDF4}"/>
    <cellStyle name="Normal 81 3 2 2 2" xfId="6531" xr:uid="{DDC2B335-829D-42A8-A406-75F4563C13DD}"/>
    <cellStyle name="Normal 81 3 2 2 2 2" xfId="7763" xr:uid="{A218BADB-2784-4197-8C2A-E65138D15915}"/>
    <cellStyle name="Normal 81 3 2 2 2 2 2" xfId="10238" xr:uid="{8CA1DB10-7CC2-4DDA-A06E-1EA95DA713A4}"/>
    <cellStyle name="Normal 81 3 2 2 2 2 2 2" xfId="14112" xr:uid="{052D4CF3-2354-4D4B-8387-6B53F12F4734}"/>
    <cellStyle name="Normal 81 3 2 2 2 2 3" xfId="12407" xr:uid="{43C6242E-8A7B-44BF-9FBD-001EE06D1349}"/>
    <cellStyle name="Normal 81 3 2 2 2 3" xfId="9388" xr:uid="{48FDD1E5-5911-4361-BCC2-9DDD3A9D90F6}"/>
    <cellStyle name="Normal 81 3 2 2 2 3 2" xfId="13268" xr:uid="{E52B6425-5752-443F-A8DB-D8ACF8BF231A}"/>
    <cellStyle name="Normal 81 3 2 2 2 4" xfId="11563" xr:uid="{931894B0-F901-4282-B6CF-B511E8CFEC96}"/>
    <cellStyle name="Normal 81 3 2 2 3" xfId="7265" xr:uid="{71B440C7-D557-4D0B-811B-EE58A689B3F0}"/>
    <cellStyle name="Normal 81 3 2 2 3 2" xfId="9744" xr:uid="{27C2A51C-E2A3-412A-92F0-9E3EE4EF9329}"/>
    <cellStyle name="Normal 81 3 2 2 3 2 2" xfId="13618" xr:uid="{4F6985ED-FC7F-4EC6-A3AB-819E2614AC7A}"/>
    <cellStyle name="Normal 81 3 2 2 3 3" xfId="11913" xr:uid="{C75AA1E2-5808-4294-BEDC-42FAB21EE30A}"/>
    <cellStyle name="Normal 81 3 2 2 4" xfId="8676" xr:uid="{789CBA7F-0C35-49B5-80CF-DBFF1CB9EB3C}"/>
    <cellStyle name="Normal 81 3 2 2 4 2" xfId="12796" xr:uid="{0BB017B5-1D2D-4311-A9BB-D19AC2E4E84F}"/>
    <cellStyle name="Normal 81 3 2 2 5" xfId="10647" xr:uid="{EECE6C72-84AA-4F78-B6B5-76FC3A0FA45F}"/>
    <cellStyle name="Normal 81 3 2 2 5 2" xfId="14501" xr:uid="{8CB61BCE-704F-4A31-B429-249D68BB1213}"/>
    <cellStyle name="Normal 81 3 2 2 6" xfId="11069" xr:uid="{5AAB8CB2-7A0E-4427-87A4-1D5E5EDC2F92}"/>
    <cellStyle name="Normal 81 3 2 3" xfId="4637" xr:uid="{84559170-E5CB-4170-814E-66BAA23A9D66}"/>
    <cellStyle name="Normal 81 3 2 3 2" xfId="7486" xr:uid="{CB4F3B42-8036-41FC-973D-6EB34028B332}"/>
    <cellStyle name="Normal 81 3 2 3 2 2" xfId="9961" xr:uid="{76B83A2F-DB20-49EF-9298-F580FD586DE5}"/>
    <cellStyle name="Normal 81 3 2 3 2 2 2" xfId="13835" xr:uid="{2BED38E9-53C8-44F8-BB30-156A8E3B06B1}"/>
    <cellStyle name="Normal 81 3 2 3 2 3" xfId="12130" xr:uid="{2FCC2ECA-872B-4560-8478-AFA02FAAD9D7}"/>
    <cellStyle name="Normal 81 3 2 3 3" xfId="9008" xr:uid="{88F72B62-15DF-4E16-AC18-6564D928AAEC}"/>
    <cellStyle name="Normal 81 3 2 3 3 2" xfId="12991" xr:uid="{5829B163-8C47-490B-A966-6B9A72CBB8E6}"/>
    <cellStyle name="Normal 81 3 2 3 4" xfId="11286" xr:uid="{B77D5B5E-B984-409A-900A-4E10F4D5E339}"/>
    <cellStyle name="Normal 81 3 2 4" xfId="7128" xr:uid="{F2ECA07B-9E62-482F-BDE9-16C2B315A685}"/>
    <cellStyle name="Normal 81 3 2 4 2" xfId="9608" xr:uid="{79AE144F-F973-42B1-936D-E6BF0C747943}"/>
    <cellStyle name="Normal 81 3 2 4 2 2" xfId="13482" xr:uid="{7B5A4F94-E100-4A51-8CCE-1AF041B8DC9D}"/>
    <cellStyle name="Normal 81 3 2 4 3" xfId="11777" xr:uid="{DB31D1D0-232F-4683-B0EE-A3FB0560616F}"/>
    <cellStyle name="Normal 81 3 2 5" xfId="8436" xr:uid="{25F32844-6AD2-45C1-928D-DCD77A7EB333}"/>
    <cellStyle name="Normal 81 3 2 5 2" xfId="12660" xr:uid="{3052AB6F-9280-4EF0-8E58-ECF4C14C9CAA}"/>
    <cellStyle name="Normal 81 3 2 6" xfId="10466" xr:uid="{A5CD4C69-8CA6-4EFA-A0FB-D8D1F9BE7112}"/>
    <cellStyle name="Normal 81 3 2 6 2" xfId="14320" xr:uid="{6DEEC917-8935-4483-A295-4F10FDE7D64B}"/>
    <cellStyle name="Normal 81 3 2 7" xfId="10933" xr:uid="{2E3C6528-C493-4252-900C-B07EEE565C88}"/>
    <cellStyle name="Normal 81 3 3" xfId="1863" xr:uid="{0FABD096-D40E-4474-8C28-48171DA566E1}"/>
    <cellStyle name="Normal 81 3 3 2" xfId="5206" xr:uid="{047B9BEC-0CDB-41CC-88A1-F726EDDEDFC1}"/>
    <cellStyle name="Normal 81 3 3 3" xfId="6293" xr:uid="{4E3CD0AA-7EEA-4FE5-9423-9AB2B4D9FA82}"/>
    <cellStyle name="Normal 81 3 3 3 2" xfId="7608" xr:uid="{F3BEA5E8-9CB7-40DE-9C4B-DD82805EDA8C}"/>
    <cellStyle name="Normal 81 3 3 3 2 2" xfId="10083" xr:uid="{597A6B74-007E-4423-816F-71955C04042C}"/>
    <cellStyle name="Normal 81 3 3 3 2 2 2" xfId="13957" xr:uid="{D23415FE-51EB-41AD-BD99-7CB7D4E2CB5E}"/>
    <cellStyle name="Normal 81 3 3 3 2 3" xfId="12252" xr:uid="{B05CA616-A932-4B64-9AA6-7667AA6CFE7F}"/>
    <cellStyle name="Normal 81 3 3 3 3" xfId="9232" xr:uid="{AB4D26B6-C418-48B7-90EC-10CF2ABCB8CD}"/>
    <cellStyle name="Normal 81 3 3 3 3 2" xfId="13113" xr:uid="{3C382937-7DC6-46D8-9713-DBA2893EA468}"/>
    <cellStyle name="Normal 81 3 3 3 4" xfId="11408" xr:uid="{5DA989C5-6747-41F7-B040-584BBBA2BDB5}"/>
    <cellStyle name="Normal 81 3 3 4" xfId="7189" xr:uid="{DE6C6A54-CB8D-4C4B-90ED-14986E64D1BB}"/>
    <cellStyle name="Normal 81 3 3 4 2" xfId="9668" xr:uid="{2B08CFDE-07FE-4384-8F49-FCD6DB3119D5}"/>
    <cellStyle name="Normal 81 3 3 4 2 2" xfId="13542" xr:uid="{B21D4E46-9B78-4FCC-BAD5-1A35F947E021}"/>
    <cellStyle name="Normal 81 3 3 4 3" xfId="11837" xr:uid="{8B996123-9AA1-4A0A-A91E-22CAC46EF8F8}"/>
    <cellStyle name="Normal 81 3 3 5" xfId="8600" xr:uid="{0E00E7A0-DBAF-48FB-8555-433FF3ECD0A9}"/>
    <cellStyle name="Normal 81 3 3 5 2" xfId="12720" xr:uid="{94A35D01-BC20-4187-97DB-D3C94F604275}"/>
    <cellStyle name="Normal 81 3 3 6" xfId="10993" xr:uid="{86995E6A-ADEA-4ED9-B5F1-EDB360E4A3CA}"/>
    <cellStyle name="Normal 81 3 4" xfId="4244" xr:uid="{38F3909A-6ED8-4A47-9B51-B2D791525AE0}"/>
    <cellStyle name="Normal 81 3 4 2" xfId="6498" xr:uid="{4A488DDE-A166-4DB9-8D95-15F3588D3590}"/>
    <cellStyle name="Normal 81 3 4 2 2" xfId="7732" xr:uid="{826C1898-21EA-4491-905E-8B8A22CC5747}"/>
    <cellStyle name="Normal 81 3 4 2 2 2" xfId="10207" xr:uid="{F954AC98-C372-48D4-AF5C-F66BC4B4FCC4}"/>
    <cellStyle name="Normal 81 3 4 2 2 2 2" xfId="14081" xr:uid="{4B2B1AC1-29ED-4998-B5CE-FCE5987B3E7F}"/>
    <cellStyle name="Normal 81 3 4 2 2 3" xfId="12376" xr:uid="{D7441963-DAB4-499D-80C4-5F66F682CE20}"/>
    <cellStyle name="Normal 81 3 4 2 3" xfId="9357" xr:uid="{D9C83961-2C64-49A3-A3E4-B958CB399ADB}"/>
    <cellStyle name="Normal 81 3 4 2 3 2" xfId="13237" xr:uid="{5F041A3E-502D-44EC-B48A-2474C9143C00}"/>
    <cellStyle name="Normal 81 3 4 2 4" xfId="11532" xr:uid="{FE0ADF37-9051-44C3-A4D8-D279DDB32C40}"/>
    <cellStyle name="Normal 81 3 4 3" xfId="10567" xr:uid="{D36E4A3F-4781-420F-B42B-41C019BEAFD9}"/>
    <cellStyle name="Normal 81 3 4 3 2" xfId="14421" xr:uid="{F2AF629D-7412-4D18-BEFF-56C1AFAFA9EB}"/>
    <cellStyle name="Normal 81 3 5" xfId="4554" xr:uid="{08CF5A67-15D2-47F5-8B3F-9F3CFF82DCE1}"/>
    <cellStyle name="Normal 81 3 5 2" xfId="7406" xr:uid="{561F4ADA-E615-4B2F-A620-485D3D652F78}"/>
    <cellStyle name="Normal 81 3 5 2 2" xfId="9881" xr:uid="{BD9F895C-1ED6-4D7E-A633-0D681D7C82CB}"/>
    <cellStyle name="Normal 81 3 5 2 2 2" xfId="13755" xr:uid="{E27ADE83-15BC-43E2-AD74-4B2BA245290E}"/>
    <cellStyle name="Normal 81 3 5 2 3" xfId="12050" xr:uid="{7A03659E-6D8A-4CBE-BE3F-0E10FCF364A3}"/>
    <cellStyle name="Normal 81 3 5 3" xfId="8928" xr:uid="{2051C350-1621-4D00-988F-3A2ABF10C278}"/>
    <cellStyle name="Normal 81 3 5 3 2" xfId="12911" xr:uid="{4E909002-8721-454D-86DA-A9465EB3856F}"/>
    <cellStyle name="Normal 81 3 5 4" xfId="11206" xr:uid="{9C89EB98-A2D7-4EF6-A2EC-D2E2FB2B0E25}"/>
    <cellStyle name="Normal 81 3 6" xfId="7048" xr:uid="{408D6395-4C00-4261-9D1D-2D559E32DCC8}"/>
    <cellStyle name="Normal 81 3 6 2" xfId="9528" xr:uid="{71B087E4-CE07-47D9-9809-4C3E7A6D854F}"/>
    <cellStyle name="Normal 81 3 6 2 2" xfId="13402" xr:uid="{93347861-515D-4E19-97A3-38DD97075985}"/>
    <cellStyle name="Normal 81 3 6 3" xfId="11697" xr:uid="{F933DD71-B9E6-4A6E-BCFA-678C679BE7E5}"/>
    <cellStyle name="Normal 81 3 7" xfId="8277" xr:uid="{8A83D922-E118-4C75-8007-5368737385E4}"/>
    <cellStyle name="Normal 81 3 7 2" xfId="12580" xr:uid="{167A678C-8067-48E3-B0EF-7DE242A6CB08}"/>
    <cellStyle name="Normal 81 3 8" xfId="10386" xr:uid="{FDCB6FF3-3531-450F-85CF-DCA526ABE1AB}"/>
    <cellStyle name="Normal 81 3 8 2" xfId="14240" xr:uid="{725AFD17-55E5-4269-95C2-7DC167FD96DD}"/>
    <cellStyle name="Normal 81 3 9" xfId="10853" xr:uid="{D84BEA78-3DE3-46F3-BC55-133CF875536B}"/>
    <cellStyle name="Normal 81 4" xfId="1426" xr:uid="{CE30D515-7CFD-4F47-965E-26AAEE744FB4}"/>
    <cellStyle name="Normal 81 5" xfId="1515" xr:uid="{244E59EB-9645-452D-B47C-0E3FAEB9F729}"/>
    <cellStyle name="Normal 81 5 2" xfId="1900" xr:uid="{1AC43535-029D-43D1-A55E-26442A2FD8B4}"/>
    <cellStyle name="Normal 81 5 2 2" xfId="6332" xr:uid="{E5966415-066B-4AF5-8C44-93CD8F75D063}"/>
    <cellStyle name="Normal 81 5 2 2 2" xfId="7647" xr:uid="{69B6011A-5FA5-4C42-88EF-E95564CC4B11}"/>
    <cellStyle name="Normal 81 5 2 2 2 2" xfId="10122" xr:uid="{1E9CD972-0E0C-4410-A2EB-6D41C7ECE697}"/>
    <cellStyle name="Normal 81 5 2 2 2 2 2" xfId="13996" xr:uid="{38E6DCA2-2F3E-4674-ABE3-15F0F898DBD6}"/>
    <cellStyle name="Normal 81 5 2 2 2 3" xfId="12291" xr:uid="{9F7EAA6C-DF58-4838-AC49-B392A2D85224}"/>
    <cellStyle name="Normal 81 5 2 2 3" xfId="9271" xr:uid="{373E048B-58FD-46EF-AA2F-CA71CB5BC0D2}"/>
    <cellStyle name="Normal 81 5 2 2 3 2" xfId="13152" xr:uid="{8DDD3A29-8F2C-4094-A7D0-6987B501764E}"/>
    <cellStyle name="Normal 81 5 2 2 4" xfId="11447" xr:uid="{D860F408-7529-43B7-B832-397217153079}"/>
    <cellStyle name="Normal 81 5 2 3" xfId="7226" xr:uid="{440060D2-8D65-449A-9E80-091F547A6345}"/>
    <cellStyle name="Normal 81 5 2 3 2" xfId="9705" xr:uid="{0B04B6F1-241D-4DF8-A9F9-016C2166479F}"/>
    <cellStyle name="Normal 81 5 2 3 2 2" xfId="13579" xr:uid="{62B143E5-6936-4B28-9AA7-EB7DDD8FD330}"/>
    <cellStyle name="Normal 81 5 2 3 3" xfId="11874" xr:uid="{344DDBC4-0C34-42E0-9ED2-B86BB182C8C8}"/>
    <cellStyle name="Normal 81 5 2 4" xfId="8637" xr:uid="{DE9BF1FF-A7AA-48AE-BD1E-6498F8973033}"/>
    <cellStyle name="Normal 81 5 2 4 2" xfId="12757" xr:uid="{BD80B502-FBC6-4A6D-BBE7-F11130B4EA1A}"/>
    <cellStyle name="Normal 81 5 2 5" xfId="10607" xr:uid="{A50CB1CF-ACBC-49B3-8C6D-DEE36F09784A}"/>
    <cellStyle name="Normal 81 5 2 5 2" xfId="14461" xr:uid="{72A3A63A-F8EE-4E3B-B643-91A5B9012725}"/>
    <cellStyle name="Normal 81 5 2 6" xfId="11030" xr:uid="{EA07B352-BF11-425C-88BF-2B42A7AD7809}"/>
    <cellStyle name="Normal 81 5 3" xfId="4597" xr:uid="{71A2BA5E-88EC-47EB-82E4-7A153D5737FB}"/>
    <cellStyle name="Normal 81 5 3 2" xfId="7446" xr:uid="{1DE90670-289A-48F1-9546-9234A9884BBD}"/>
    <cellStyle name="Normal 81 5 3 2 2" xfId="9921" xr:uid="{A503DFEB-D7D4-48DF-AD21-4BD5700FBC3A}"/>
    <cellStyle name="Normal 81 5 3 2 2 2" xfId="13795" xr:uid="{97A2A8D4-FAE9-48CE-A59B-02DB815F16D6}"/>
    <cellStyle name="Normal 81 5 3 2 3" xfId="12090" xr:uid="{47DD7F87-03FB-40F6-B001-7C0C64B255BC}"/>
    <cellStyle name="Normal 81 5 3 3" xfId="8968" xr:uid="{CC140AD0-A7B7-43D1-BCD1-13E9FE8E7ABA}"/>
    <cellStyle name="Normal 81 5 3 3 2" xfId="12951" xr:uid="{09B51A44-7272-4261-9F10-2804C14D8DD6}"/>
    <cellStyle name="Normal 81 5 3 4" xfId="11246" xr:uid="{4F11AA57-107E-4B4D-9A84-0C5AC6DA3D79}"/>
    <cellStyle name="Normal 81 5 4" xfId="7088" xr:uid="{F5D22DA0-08BE-4C03-AEF5-9DC6E6A0C699}"/>
    <cellStyle name="Normal 81 5 4 2" xfId="9568" xr:uid="{03085787-E49F-46F1-8C30-7EA6853BAEFC}"/>
    <cellStyle name="Normal 81 5 4 2 2" xfId="13442" xr:uid="{6AF00DA4-4CD1-4C16-9FB1-F2D3361338DD}"/>
    <cellStyle name="Normal 81 5 4 3" xfId="11737" xr:uid="{9867A2AE-092C-449A-8542-E55DE96B9228}"/>
    <cellStyle name="Normal 81 5 5" xfId="8396" xr:uid="{CB08084D-E902-4C77-87F1-33D4446D5905}"/>
    <cellStyle name="Normal 81 5 5 2" xfId="12620" xr:uid="{88A0C848-9C5B-4F25-BF18-332EB264FEE1}"/>
    <cellStyle name="Normal 81 5 6" xfId="10426" xr:uid="{47588570-71E4-4EF5-9DB5-5170C2110957}"/>
    <cellStyle name="Normal 81 5 6 2" xfId="14280" xr:uid="{FA57A3F2-76A6-4B35-A61F-F3F9070EE48A}"/>
    <cellStyle name="Normal 81 5 7" xfId="10893" xr:uid="{4301371A-386E-4115-A287-F46FACDDD40D}"/>
    <cellStyle name="Normal 81 6" xfId="1284" xr:uid="{D8A407F4-BB11-419F-836E-7C22DE9E3C49}"/>
    <cellStyle name="Normal 81 6 2" xfId="5479" xr:uid="{C50B4F8E-5B76-4DC4-8250-79E0AED4BD80}"/>
    <cellStyle name="Normal 81 6 3" xfId="5919" xr:uid="{B99D88F0-A907-41E8-996A-39E966069DCD}"/>
    <cellStyle name="Normal 81 6 4" xfId="7008" xr:uid="{A47DB3CE-91D6-4DEF-A127-AFF643F3BE6E}"/>
    <cellStyle name="Normal 81 6 4 2" xfId="9488" xr:uid="{25F8673D-1DFD-46BF-9333-3C88AE237598}"/>
    <cellStyle name="Normal 81 6 4 2 2" xfId="13362" xr:uid="{A695A571-887B-4D51-9FB2-BEC252B99A98}"/>
    <cellStyle name="Normal 81 6 4 3" xfId="11657" xr:uid="{F9BB5E1D-3312-4ACA-AA9F-D9CF613145F7}"/>
    <cellStyle name="Normal 81 6 5" xfId="8208" xr:uid="{0CE8780A-AD46-460C-B4A1-A8D8BB81E5CD}"/>
    <cellStyle name="Normal 81 6 5 2" xfId="12541" xr:uid="{F1BF5B15-81E5-4CC8-82B2-853890ABB7E2}"/>
    <cellStyle name="Normal 81 6 6" xfId="10813" xr:uid="{40BDC750-E32C-4D26-8713-D99BED195258}"/>
    <cellStyle name="Normal 81 7" xfId="3497" xr:uid="{4E40C4E2-883C-46D4-A2DC-E37C1956C6D5}"/>
    <cellStyle name="Normal 81 7 2" xfId="4508" xr:uid="{589DEEB1-42A2-475F-A8FB-25DC23E6F3B6}"/>
    <cellStyle name="Normal 81 7 2 2" xfId="7366" xr:uid="{392BD172-B587-41F7-8031-E7CEC4C66EAC}"/>
    <cellStyle name="Normal 81 7 2 2 2" xfId="9841" xr:uid="{B27AAD09-B84C-489A-B74D-A10997D2E696}"/>
    <cellStyle name="Normal 81 7 2 2 2 2" xfId="13715" xr:uid="{399EA8DD-D201-49D7-9A0A-D199A896C317}"/>
    <cellStyle name="Normal 81 7 2 2 3" xfId="12010" xr:uid="{A4939231-3FD2-45DC-9176-0B7CC77529F4}"/>
    <cellStyle name="Normal 81 7 2 3" xfId="8888" xr:uid="{50E1CF74-AD14-4AA2-AA02-E82C218062E5}"/>
    <cellStyle name="Normal 81 7 2 3 2" xfId="12871" xr:uid="{317985E6-6F5A-4020-8DF1-E0282ABD9999}"/>
    <cellStyle name="Normal 81 7 2 4" xfId="11166" xr:uid="{B2DAA642-DD3D-4894-A797-F5CB70384D02}"/>
    <cellStyle name="Normal 81 7 3" xfId="10527" xr:uid="{3E802FF8-880C-4E4A-9797-C5158091C470}"/>
    <cellStyle name="Normal 81 7 3 2" xfId="14381" xr:uid="{661AE7E9-549D-4631-874F-EEFA8BED8AD5}"/>
    <cellStyle name="Normal 81 8" xfId="5663" xr:uid="{23AE059E-12C0-4D7C-ABA7-FE92C18F1E12}"/>
    <cellStyle name="Normal 81 8 2" xfId="6394" xr:uid="{47663199-2F5C-4169-A7B8-97982A1C75B4}"/>
    <cellStyle name="Normal 81 9" xfId="4346" xr:uid="{0207B006-4292-405A-8D02-9BB7260E0A54}"/>
    <cellStyle name="Normal 82" xfId="600" xr:uid="{FB6A78A0-A19D-46DE-BCC3-B0131763665B}"/>
    <cellStyle name="Normal 82 10" xfId="4347" xr:uid="{DD95FDB1-B708-4356-B1B7-E863D46F7208}"/>
    <cellStyle name="Normal 82 11" xfId="10350" xr:uid="{006CDA2F-0E32-46B6-B425-024CE19DDDFD}"/>
    <cellStyle name="Normal 82 11 2" xfId="14204" xr:uid="{A0CD5B1D-537B-4367-8BE7-66BEB19A9EBA}"/>
    <cellStyle name="Normal 82 2" xfId="1306" xr:uid="{3A56E944-D023-4D60-BDA9-07421E3A27DC}"/>
    <cellStyle name="Normal 82 2 10" xfId="8228" xr:uid="{0AE6ADB6-BBD6-49FC-80A0-B5A6C3D383E2}"/>
    <cellStyle name="Normal 82 2 10 2" xfId="12554" xr:uid="{836A71FC-A315-4082-8E6B-B18D859F8C2A}"/>
    <cellStyle name="Normal 82 2 11" xfId="10360" xr:uid="{445B64E4-D639-4612-916D-D96CCE2F9EE6}"/>
    <cellStyle name="Normal 82 2 11 2" xfId="14214" xr:uid="{D8234E8B-E2F8-4AF2-BA32-94220ACDF79F}"/>
    <cellStyle name="Normal 82 2 12" xfId="10827" xr:uid="{59D8868E-A636-4FB5-A91E-F90E72338C6A}"/>
    <cellStyle name="Normal 82 2 2" xfId="1372" xr:uid="{7A94F10F-8CDD-4AD9-ABB9-E5632E62ED1E}"/>
    <cellStyle name="Normal 82 2 2 2" xfId="1572" xr:uid="{611DBEC7-1A5D-444C-9558-BA74DB8672C7}"/>
    <cellStyle name="Normal 82 2 2 2 2" xfId="1953" xr:uid="{A2295880-8531-4DFB-AB13-8E6422A5DF84}"/>
    <cellStyle name="Normal 82 2 2 2 2 2" xfId="6544" xr:uid="{040DE2E4-4AA6-4FD9-9335-71946615B8D0}"/>
    <cellStyle name="Normal 82 2 2 2 2 2 2" xfId="7776" xr:uid="{8E1C0D28-548D-451F-ABC6-492D7BA4454A}"/>
    <cellStyle name="Normal 82 2 2 2 2 2 2 2" xfId="10251" xr:uid="{4FD94DF8-C002-4C49-89FF-E0E7DE9CAF02}"/>
    <cellStyle name="Normal 82 2 2 2 2 2 2 2 2" xfId="14125" xr:uid="{29397CBB-E19C-432B-BDCD-02A7A8373E92}"/>
    <cellStyle name="Normal 82 2 2 2 2 2 2 3" xfId="12420" xr:uid="{05A08A40-C866-475D-95F7-D021F3153B48}"/>
    <cellStyle name="Normal 82 2 2 2 2 2 3" xfId="9401" xr:uid="{245833C7-D527-41EF-A0DD-EB051382CFAF}"/>
    <cellStyle name="Normal 82 2 2 2 2 2 3 2" xfId="13281" xr:uid="{D85CE7A1-331A-4753-BE2F-5DFE8B29A9C7}"/>
    <cellStyle name="Normal 82 2 2 2 2 2 4" xfId="11576" xr:uid="{7BAD6428-BD87-4539-9ABB-FD98EA0C61A7}"/>
    <cellStyle name="Normal 82 2 2 2 2 3" xfId="7279" xr:uid="{7068B88E-856A-4944-BA7D-6DDFF54F2444}"/>
    <cellStyle name="Normal 82 2 2 2 2 3 2" xfId="9758" xr:uid="{9E3731AC-7D70-474B-8679-D8825BFD6935}"/>
    <cellStyle name="Normal 82 2 2 2 2 3 2 2" xfId="13632" xr:uid="{36272891-71BC-46EE-8249-33B9BFDD3364}"/>
    <cellStyle name="Normal 82 2 2 2 2 3 3" xfId="11927" xr:uid="{3414578D-7B51-4525-824C-6B8465917118}"/>
    <cellStyle name="Normal 82 2 2 2 2 4" xfId="8690" xr:uid="{CFC2B17B-AD62-4172-ADF5-7DF013425BB4}"/>
    <cellStyle name="Normal 82 2 2 2 2 4 2" xfId="12810" xr:uid="{0DF55B26-F039-4EA0-B316-2869DA3F8307}"/>
    <cellStyle name="Normal 82 2 2 2 2 5" xfId="10661" xr:uid="{CFBBB01E-58B4-46CC-95A3-8D5AB8661995}"/>
    <cellStyle name="Normal 82 2 2 2 2 5 2" xfId="14515" xr:uid="{89DE9757-CAAE-4FFE-8001-8259E2C03C74}"/>
    <cellStyle name="Normal 82 2 2 2 2 6" xfId="11083" xr:uid="{121F49F8-A9BE-42A7-9596-DE75D498B74E}"/>
    <cellStyle name="Normal 82 2 2 2 3" xfId="4651" xr:uid="{A737CC7A-4178-447F-BF09-5375AC285428}"/>
    <cellStyle name="Normal 82 2 2 2 3 2" xfId="7500" xr:uid="{72B37AEB-68C4-47E1-B598-C0089D3A9F20}"/>
    <cellStyle name="Normal 82 2 2 2 3 2 2" xfId="9975" xr:uid="{4BADFA50-4B6B-49DC-97D0-D2F6F0442561}"/>
    <cellStyle name="Normal 82 2 2 2 3 2 2 2" xfId="13849" xr:uid="{4FD9C7FD-9FD4-4BCB-A821-323130EDA0B6}"/>
    <cellStyle name="Normal 82 2 2 2 3 2 3" xfId="12144" xr:uid="{2F44A725-AD8D-46BC-A7D6-094477E53FA9}"/>
    <cellStyle name="Normal 82 2 2 2 3 3" xfId="9022" xr:uid="{400E19AC-D0CF-49B2-BCA3-A12D3D51A304}"/>
    <cellStyle name="Normal 82 2 2 2 3 3 2" xfId="13005" xr:uid="{11456F98-070A-4910-8B29-FFDE1F0A5D8A}"/>
    <cellStyle name="Normal 82 2 2 2 3 4" xfId="11300" xr:uid="{A9E071D8-5025-4F29-9826-3251F58A2792}"/>
    <cellStyle name="Normal 82 2 2 2 4" xfId="7142" xr:uid="{F533B4A3-D8A8-4BAC-9B8C-912CE156AAFC}"/>
    <cellStyle name="Normal 82 2 2 2 4 2" xfId="9622" xr:uid="{066BB3EB-9654-4543-A85C-D617BDC19CF4}"/>
    <cellStyle name="Normal 82 2 2 2 4 2 2" xfId="13496" xr:uid="{26818115-C97B-4547-A81B-99B73F569218}"/>
    <cellStyle name="Normal 82 2 2 2 4 3" xfId="11791" xr:uid="{EF0F3030-09EE-41F4-8656-1FD67C105795}"/>
    <cellStyle name="Normal 82 2 2 2 5" xfId="8450" xr:uid="{6C9CC27F-939B-49AC-BA0B-E3E2389E1480}"/>
    <cellStyle name="Normal 82 2 2 2 5 2" xfId="12674" xr:uid="{1BA31AA0-D326-4B6A-B9D8-23253B40310F}"/>
    <cellStyle name="Normal 82 2 2 2 6" xfId="10480" xr:uid="{7C4EAB14-31E7-4120-8914-F6215A072CD2}"/>
    <cellStyle name="Normal 82 2 2 2 6 2" xfId="14334" xr:uid="{6CAFA5D4-B186-4034-9EF7-9EA36263F9BC}"/>
    <cellStyle name="Normal 82 2 2 2 7" xfId="10947" xr:uid="{A490D80B-5779-4BA3-B9D5-022DACCA9960}"/>
    <cellStyle name="Normal 82 2 2 3" xfId="1877" xr:uid="{C3600804-6626-4139-819F-47F141C38B5C}"/>
    <cellStyle name="Normal 82 2 2 3 2" xfId="5373" xr:uid="{C8B3F3B3-BFC5-45FD-9DA4-CD223251B943}"/>
    <cellStyle name="Normal 82 2 2 3 3" xfId="6307" xr:uid="{F499F3F4-0D99-4F5C-89B8-DCC80B406796}"/>
    <cellStyle name="Normal 82 2 2 3 3 2" xfId="7622" xr:uid="{CFA8DC4D-423A-476D-83D8-E3EB1D5390EF}"/>
    <cellStyle name="Normal 82 2 2 3 3 2 2" xfId="10097" xr:uid="{157D94CC-FA4F-4F4B-B9E2-39D62AC31F70}"/>
    <cellStyle name="Normal 82 2 2 3 3 2 2 2" xfId="13971" xr:uid="{F5555927-9019-4E0E-BE47-2083D8498149}"/>
    <cellStyle name="Normal 82 2 2 3 3 2 3" xfId="12266" xr:uid="{A105F9D5-2F51-457E-AB53-9E0CABE64E85}"/>
    <cellStyle name="Normal 82 2 2 3 3 3" xfId="9246" xr:uid="{03C4CE1A-C30D-4444-BCF5-46CAB6D2B414}"/>
    <cellStyle name="Normal 82 2 2 3 3 3 2" xfId="13127" xr:uid="{75F6084F-FA69-4F09-B051-8CF1FE0C5821}"/>
    <cellStyle name="Normal 82 2 2 3 3 4" xfId="11422" xr:uid="{FEB13BD1-3301-4C0B-A2E6-7AD4809267AE}"/>
    <cellStyle name="Normal 82 2 2 3 4" xfId="7203" xr:uid="{69AE8E62-0F6C-42BE-A0D2-E9825C99E2F9}"/>
    <cellStyle name="Normal 82 2 2 3 4 2" xfId="9682" xr:uid="{87F5FC3B-0F67-4808-AFE9-DAFA7226F2D2}"/>
    <cellStyle name="Normal 82 2 2 3 4 2 2" xfId="13556" xr:uid="{5535C3C0-E684-489A-9ED2-00589354FF56}"/>
    <cellStyle name="Normal 82 2 2 3 4 3" xfId="11851" xr:uid="{BC302302-41F2-465A-A669-AE016222B73B}"/>
    <cellStyle name="Normal 82 2 2 3 5" xfId="8614" xr:uid="{25B831DB-06FA-4A20-A69F-7818311AAB63}"/>
    <cellStyle name="Normal 82 2 2 3 5 2" xfId="12734" xr:uid="{C79EBC7E-7DB7-47B0-9AF0-BE1ACBDA415E}"/>
    <cellStyle name="Normal 82 2 2 3 6" xfId="11007" xr:uid="{408E5C9C-EC29-4176-9B7F-E4C1746508D4}"/>
    <cellStyle name="Normal 82 2 2 4" xfId="4568" xr:uid="{2872CE4A-696F-492F-AB0B-87C052FDA540}"/>
    <cellStyle name="Normal 82 2 2 4 2" xfId="7420" xr:uid="{F8176ED6-EC18-41F0-8DB1-8B6C68C50999}"/>
    <cellStyle name="Normal 82 2 2 4 2 2" xfId="9895" xr:uid="{BE9486B5-76D0-49CB-94C3-F444D4EA8BE3}"/>
    <cellStyle name="Normal 82 2 2 4 2 2 2" xfId="13769" xr:uid="{C3A4D53D-7414-40B2-A54A-A8535908238A}"/>
    <cellStyle name="Normal 82 2 2 4 2 3" xfId="12064" xr:uid="{25FDAA9E-6480-4041-9C81-142F8595C115}"/>
    <cellStyle name="Normal 82 2 2 4 3" xfId="8942" xr:uid="{23B0946C-27B6-4A04-BEF5-77166E20A0C6}"/>
    <cellStyle name="Normal 82 2 2 4 3 2" xfId="12925" xr:uid="{0939D8FD-3E70-4E89-9F7C-E7FBB2EC6006}"/>
    <cellStyle name="Normal 82 2 2 4 4" xfId="10581" xr:uid="{54D26BD3-6335-4B04-B3B1-BB71C55504C4}"/>
    <cellStyle name="Normal 82 2 2 4 4 2" xfId="14435" xr:uid="{FA9CC39F-CF00-45F4-96A0-3107BD93D50E}"/>
    <cellStyle name="Normal 82 2 2 4 5" xfId="11220" xr:uid="{22E3AD54-5A46-43EC-9B05-D07489A831BC}"/>
    <cellStyle name="Normal 82 2 2 5" xfId="7062" xr:uid="{F8772FF2-E650-4603-862A-E9051A2D3E8F}"/>
    <cellStyle name="Normal 82 2 2 5 2" xfId="9542" xr:uid="{920911CB-9399-487B-BF3D-5D595ACA7388}"/>
    <cellStyle name="Normal 82 2 2 5 2 2" xfId="13416" xr:uid="{CD8B7A3E-57FD-4210-B359-ED4EA178C2CF}"/>
    <cellStyle name="Normal 82 2 2 5 3" xfId="11711" xr:uid="{EEC7D869-40B5-4327-8100-465A2DBDBBB0}"/>
    <cellStyle name="Normal 82 2 2 6" xfId="8291" xr:uid="{62A004AB-7948-4DFF-9476-00C0CFEFF573}"/>
    <cellStyle name="Normal 82 2 2 6 2" xfId="12594" xr:uid="{9B14EF01-8EAA-421B-965A-3742CCD892C6}"/>
    <cellStyle name="Normal 82 2 2 7" xfId="10400" xr:uid="{DBF5C12B-85EF-48AA-96D8-10F15F6702E1}"/>
    <cellStyle name="Normal 82 2 2 7 2" xfId="14254" xr:uid="{6879FA37-BDB8-46F1-A372-81248381373C}"/>
    <cellStyle name="Normal 82 2 2 8" xfId="10867" xr:uid="{D283AA52-EC26-4460-AAFA-C4FEA9E519D5}"/>
    <cellStyle name="Normal 82 2 3" xfId="1529" xr:uid="{D58ED3A0-A3D2-4376-A959-CF01FE8D2E46}"/>
    <cellStyle name="Normal 82 2 3 2" xfId="1914" xr:uid="{06BFA8FC-B8BC-4981-98D0-A57D40D94839}"/>
    <cellStyle name="Normal 82 2 3 2 2" xfId="6525" xr:uid="{A1FF4012-76D2-4284-870A-F4AADDBCDF50}"/>
    <cellStyle name="Normal 82 2 3 2 2 2" xfId="7757" xr:uid="{2558951C-6644-41E6-9DA4-B695F69CF379}"/>
    <cellStyle name="Normal 82 2 3 2 2 2 2" xfId="10232" xr:uid="{E5423EB0-73BA-4664-A159-DDB6EF397286}"/>
    <cellStyle name="Normal 82 2 3 2 2 2 2 2" xfId="14106" xr:uid="{065C420E-23D8-406D-8D26-AC73BC193870}"/>
    <cellStyle name="Normal 82 2 3 2 2 2 3" xfId="12401" xr:uid="{BAD59ACF-C9C5-473F-9CC1-475D1DB3DA72}"/>
    <cellStyle name="Normal 82 2 3 2 2 3" xfId="9382" xr:uid="{EC9B9631-55C1-4A7D-85AC-C88CEBB80E38}"/>
    <cellStyle name="Normal 82 2 3 2 2 3 2" xfId="13262" xr:uid="{385DC53F-C467-40E9-8C3A-C976D1D62B10}"/>
    <cellStyle name="Normal 82 2 3 2 2 4" xfId="11557" xr:uid="{07BAACF5-5CE5-448A-AC79-1B981F96B1FD}"/>
    <cellStyle name="Normal 82 2 3 2 3" xfId="7240" xr:uid="{89312411-1B4E-4989-B49E-6CCAF4908335}"/>
    <cellStyle name="Normal 82 2 3 2 3 2" xfId="9719" xr:uid="{63F84D85-D212-4591-83FC-1EA2AD132C34}"/>
    <cellStyle name="Normal 82 2 3 2 3 2 2" xfId="13593" xr:uid="{E8A92D2E-9F75-4D19-93BD-1E1111C11C9D}"/>
    <cellStyle name="Normal 82 2 3 2 3 3" xfId="11888" xr:uid="{C80D89C1-9F93-4F4F-BF2B-B1C9BC3CAD1E}"/>
    <cellStyle name="Normal 82 2 3 2 4" xfId="8651" xr:uid="{E84BD03F-6A69-47B3-8DE1-F826E5D27561}"/>
    <cellStyle name="Normal 82 2 3 2 4 2" xfId="12771" xr:uid="{287172D2-D7F5-44E0-8417-9AF4D4E7AA47}"/>
    <cellStyle name="Normal 82 2 3 2 5" xfId="10621" xr:uid="{56B591D3-992C-4939-B1F8-1D758F9AA88E}"/>
    <cellStyle name="Normal 82 2 3 2 5 2" xfId="14475" xr:uid="{962212CD-7C6F-4C6D-8849-D5BB1F6CC019}"/>
    <cellStyle name="Normal 82 2 3 2 6" xfId="11044" xr:uid="{973B054E-3D77-4DC7-B095-BEECEB163B2F}"/>
    <cellStyle name="Normal 82 2 3 3" xfId="4611" xr:uid="{65F8024B-1EB3-4A81-8024-BFB8AD84198C}"/>
    <cellStyle name="Normal 82 2 3 3 2" xfId="7460" xr:uid="{D606D68A-172A-4203-BEA1-4431C91F3476}"/>
    <cellStyle name="Normal 82 2 3 3 2 2" xfId="9935" xr:uid="{642FBA8E-E4E9-40F3-8A9C-E2819D5FFF51}"/>
    <cellStyle name="Normal 82 2 3 3 2 2 2" xfId="13809" xr:uid="{B09A828A-255A-42F2-8F7E-F8165EF7998E}"/>
    <cellStyle name="Normal 82 2 3 3 2 3" xfId="12104" xr:uid="{12198445-0FC8-4B44-845D-3809E3BBA623}"/>
    <cellStyle name="Normal 82 2 3 3 3" xfId="8982" xr:uid="{3881C463-0803-4FF6-A6CA-A697388A76B3}"/>
    <cellStyle name="Normal 82 2 3 3 3 2" xfId="12965" xr:uid="{828DB287-D1A3-419A-8931-15A3C26486F0}"/>
    <cellStyle name="Normal 82 2 3 3 4" xfId="11260" xr:uid="{F8A60925-840F-45E7-8928-BA0CF7F489C8}"/>
    <cellStyle name="Normal 82 2 3 4" xfId="7102" xr:uid="{E6B0833A-8179-47B7-8B8B-C50A5A02F277}"/>
    <cellStyle name="Normal 82 2 3 4 2" xfId="9582" xr:uid="{69166272-432E-41E1-BA88-110AF3007409}"/>
    <cellStyle name="Normal 82 2 3 4 2 2" xfId="13456" xr:uid="{0943E7C2-8054-4661-AEF2-426485DD7EC3}"/>
    <cellStyle name="Normal 82 2 3 4 3" xfId="11751" xr:uid="{D3526480-CA4A-45BE-84CC-D93BEDC45120}"/>
    <cellStyle name="Normal 82 2 3 5" xfId="8410" xr:uid="{E599FA94-DBEE-4C30-9225-691066538ECF}"/>
    <cellStyle name="Normal 82 2 3 5 2" xfId="12634" xr:uid="{2B2B3CD7-4567-4898-8321-49A8230994C5}"/>
    <cellStyle name="Normal 82 2 3 6" xfId="10440" xr:uid="{943A5CE7-465E-4454-995D-1C6B102D7570}"/>
    <cellStyle name="Normal 82 2 3 6 2" xfId="14294" xr:uid="{70E1707E-0A47-4895-9173-E2813B5DD244}"/>
    <cellStyle name="Normal 82 2 3 7" xfId="10907" xr:uid="{7F8BEE04-7C85-403A-93C8-CCA335F0CD70}"/>
    <cellStyle name="Normal 82 2 4" xfId="1858" xr:uid="{211FD0D2-CB1D-4A9E-9E70-0BD70BA26778}"/>
    <cellStyle name="Normal 82 2 4 2" xfId="5160" xr:uid="{7A5EE761-1008-45A2-A912-B3EBE139D89A}"/>
    <cellStyle name="Normal 82 2 4 3" xfId="6267" xr:uid="{2FDBD573-C538-409D-BEA8-000326243B6A}"/>
    <cellStyle name="Normal 82 2 4 3 2" xfId="7582" xr:uid="{04A8780D-B9DD-4BDD-B1FE-50B9E36AFE4B}"/>
    <cellStyle name="Normal 82 2 4 3 2 2" xfId="10057" xr:uid="{ACC2CA85-0F5D-4C31-A9EB-2C06FD45FB2C}"/>
    <cellStyle name="Normal 82 2 4 3 2 2 2" xfId="13931" xr:uid="{8581B9BE-1EC0-48FC-950C-B5CC9E3A3A16}"/>
    <cellStyle name="Normal 82 2 4 3 2 3" xfId="12226" xr:uid="{1A32DF8A-2069-4349-9B50-24824A223530}"/>
    <cellStyle name="Normal 82 2 4 3 3" xfId="9206" xr:uid="{18702B2A-2018-4655-BC8E-CF7B5ABD37A5}"/>
    <cellStyle name="Normal 82 2 4 3 3 2" xfId="13087" xr:uid="{7F45AAAC-A2A2-4496-B7D4-BA5E5D1589E5}"/>
    <cellStyle name="Normal 82 2 4 3 4" xfId="11382" xr:uid="{5DA08890-D251-49D3-B2EC-AB98018E7546}"/>
    <cellStyle name="Normal 82 2 4 4" xfId="7184" xr:uid="{FA1AB592-966E-4549-AE45-6CCD98315654}"/>
    <cellStyle name="Normal 82 2 4 4 2" xfId="9663" xr:uid="{8CB44C56-5922-4C12-89E3-5EC785B574C6}"/>
    <cellStyle name="Normal 82 2 4 4 2 2" xfId="13537" xr:uid="{F36141DA-08D5-4F58-A1AB-DA4A60A95AB5}"/>
    <cellStyle name="Normal 82 2 4 4 3" xfId="11832" xr:uid="{A5899907-FD59-4ACE-89A8-232325B0C2D2}"/>
    <cellStyle name="Normal 82 2 4 5" xfId="8595" xr:uid="{FD240666-DE08-40D2-87DD-715A6D55A867}"/>
    <cellStyle name="Normal 82 2 4 5 2" xfId="12715" xr:uid="{77AC87E2-4BB0-424E-8F24-0BB7E2BA0A46}"/>
    <cellStyle name="Normal 82 2 4 6" xfId="10988" xr:uid="{9CD68D74-2003-40D7-B298-1B90E3E0FA5E}"/>
    <cellStyle name="Normal 82 2 5" xfId="4136" xr:uid="{73BCD559-33E7-46E8-8076-425ACE36EC9D}"/>
    <cellStyle name="Normal 82 2 5 2" xfId="6495" xr:uid="{B6D51F9E-9FDC-4CD1-8C70-7FA9984F57DA}"/>
    <cellStyle name="Normal 82 2 5 2 2" xfId="7729" xr:uid="{6CD16432-1FA0-45FE-9CE5-C33773E79D05}"/>
    <cellStyle name="Normal 82 2 5 2 2 2" xfId="10204" xr:uid="{CD0B925F-DD8D-4504-98DB-7A64B5E27ED9}"/>
    <cellStyle name="Normal 82 2 5 2 2 2 2" xfId="14078" xr:uid="{71BA4B32-7F0B-4DE6-B817-E50BEAB3D282}"/>
    <cellStyle name="Normal 82 2 5 2 2 3" xfId="12373" xr:uid="{95FBFD0D-053C-4FA6-83CF-DAD489D00042}"/>
    <cellStyle name="Normal 82 2 5 2 3" xfId="9354" xr:uid="{0D0206AC-447F-4B22-8E9B-6C8FBBC2965C}"/>
    <cellStyle name="Normal 82 2 5 2 3 2" xfId="13234" xr:uid="{63DF1F8F-C557-42FB-8DE8-D65B3D13D5D2}"/>
    <cellStyle name="Normal 82 2 5 2 4" xfId="11529" xr:uid="{B5B409AC-D940-4E33-A27B-4C0205B0F8B1}"/>
    <cellStyle name="Normal 82 2 5 3" xfId="7346" xr:uid="{5F5364ED-B215-41FB-8C33-F7591F240CC5}"/>
    <cellStyle name="Normal 82 2 5 3 2" xfId="9821" xr:uid="{BBEC6C50-8913-49E9-BF92-4F0F383DF09E}"/>
    <cellStyle name="Normal 82 2 5 3 2 2" xfId="13695" xr:uid="{D79E1480-8CCB-409F-A089-9946FE7D2153}"/>
    <cellStyle name="Normal 82 2 5 3 3" xfId="11990" xr:uid="{EDB058C6-77E1-4699-95EF-2DDB94471D91}"/>
    <cellStyle name="Normal 82 2 5 4" xfId="8855" xr:uid="{C7FB50E3-1E41-4CC9-8E11-3D109D14DFE5}"/>
    <cellStyle name="Normal 82 2 5 4 2" xfId="12855" xr:uid="{607F5EAF-70DB-4ED2-9FDF-ECA264546A46}"/>
    <cellStyle name="Normal 82 2 5 5" xfId="10541" xr:uid="{FA885D16-4CA1-4EFB-83E7-73FB32DE4F3E}"/>
    <cellStyle name="Normal 82 2 5 5 2" xfId="14395" xr:uid="{402319C8-0407-4912-8F38-243125CB0CEB}"/>
    <cellStyle name="Normal 82 2 5 6" xfId="11146" xr:uid="{16F3DDC4-66C7-42C5-BC74-30E19D2426A5}"/>
    <cellStyle name="Normal 82 2 6" xfId="4527" xr:uid="{692871D2-28E2-4FDB-A14E-5D8BBE52875D}"/>
    <cellStyle name="Normal 82 2 6 2" xfId="7380" xr:uid="{2E8E0774-7FE4-45C8-8A26-6C279A630AAA}"/>
    <cellStyle name="Normal 82 2 6 2 2" xfId="9855" xr:uid="{B8D02B7C-3EF4-4CF9-BCE9-275E45367E99}"/>
    <cellStyle name="Normal 82 2 6 2 2 2" xfId="13729" xr:uid="{946AD7FA-7828-4544-AE11-DC72F2FB923D}"/>
    <cellStyle name="Normal 82 2 6 2 3" xfId="12024" xr:uid="{11061B3F-57F6-4498-9C07-FC7F1034AAD9}"/>
    <cellStyle name="Normal 82 2 6 3" xfId="8902" xr:uid="{7EE7AE49-51FE-46F1-B2A1-CB643BABDB15}"/>
    <cellStyle name="Normal 82 2 6 3 2" xfId="12885" xr:uid="{D4F9F686-682E-408C-8936-9503089700F6}"/>
    <cellStyle name="Normal 82 2 6 4" xfId="11180" xr:uid="{1055F3D7-BF22-46A0-8567-2AFE07E7B671}"/>
    <cellStyle name="Normal 82 2 7" xfId="6754" xr:uid="{BDA47A6E-6BF4-4D9D-A902-177B227ABD2B}"/>
    <cellStyle name="Normal 82 2 7 2" xfId="7830" xr:uid="{EEA36508-1358-4D1E-A78C-D8A0AB30E46E}"/>
    <cellStyle name="Normal 82 2 7 2 2" xfId="10305" xr:uid="{D4866B7A-5FD5-4B60-95E9-A9F6649A4BD5}"/>
    <cellStyle name="Normal 82 2 7 2 2 2" xfId="14179" xr:uid="{78E6A591-6D87-4538-A9A1-189000B4D92A}"/>
    <cellStyle name="Normal 82 2 7 2 3" xfId="12474" xr:uid="{6AC093F7-C11D-4935-BC1D-E51C522A0658}"/>
    <cellStyle name="Normal 82 2 7 3" xfId="9456" xr:uid="{2E366B03-5862-4595-85F9-9A979C2243BF}"/>
    <cellStyle name="Normal 82 2 7 3 2" xfId="13335" xr:uid="{BB0259F6-4CA4-4C3D-92F3-04C7F19B860D}"/>
    <cellStyle name="Normal 82 2 7 4" xfId="11630" xr:uid="{3DF9D2BC-BEFD-4957-AA03-FB6BD0E3414F}"/>
    <cellStyle name="Normal 82 2 8" xfId="7022" xr:uid="{90471F44-EBB1-44BA-9E17-037F7F4D3382}"/>
    <cellStyle name="Normal 82 2 8 2" xfId="9502" xr:uid="{F83F8FB1-98BB-4A6D-90FF-08ABBFA80872}"/>
    <cellStyle name="Normal 82 2 8 2 2" xfId="13376" xr:uid="{48DBE1CD-8403-455E-B651-E5B2F3A820CC}"/>
    <cellStyle name="Normal 82 2 8 3" xfId="11671" xr:uid="{449BE814-799F-47E8-AB55-144B0D1996C9}"/>
    <cellStyle name="Normal 82 2 9" xfId="7915" xr:uid="{79E65F0F-6306-4681-A7DD-CD0FA575539B}"/>
    <cellStyle name="Normal 82 2 9 2" xfId="12518" xr:uid="{FAD9A1F7-AB9D-48AA-BDF1-F7A68851D108}"/>
    <cellStyle name="Normal 82 3" xfId="1362" xr:uid="{79876429-0819-4E62-B4F5-9FF686CE83FA}"/>
    <cellStyle name="Normal 82 3 2" xfId="1562" xr:uid="{85A09868-2D52-4C12-BC15-0D15D6C58235}"/>
    <cellStyle name="Normal 82 3 2 2" xfId="1943" xr:uid="{9CBCB462-F4C5-4B71-BCDD-AD0B575F8127}"/>
    <cellStyle name="Normal 82 3 2 2 2" xfId="6535" xr:uid="{1A5032BE-4BAD-40D0-AB28-463E7BDF7FB2}"/>
    <cellStyle name="Normal 82 3 2 2 2 2" xfId="7767" xr:uid="{C56162B4-6C62-4F47-8E66-6BFCEC7BB86D}"/>
    <cellStyle name="Normal 82 3 2 2 2 2 2" xfId="10242" xr:uid="{A9E8DBBB-1DAF-4AF3-A8DB-5F0E2987019B}"/>
    <cellStyle name="Normal 82 3 2 2 2 2 2 2" xfId="14116" xr:uid="{FB94EBB5-D1BC-4348-88EE-5FAF51F04E5F}"/>
    <cellStyle name="Normal 82 3 2 2 2 2 3" xfId="12411" xr:uid="{7B2BC8DE-51D8-457E-90FD-68CD1FF2E161}"/>
    <cellStyle name="Normal 82 3 2 2 2 3" xfId="9392" xr:uid="{28D68309-904F-455A-8122-F697B0FDF4BA}"/>
    <cellStyle name="Normal 82 3 2 2 2 3 2" xfId="13272" xr:uid="{77073FC7-822A-454C-BA2F-E729D19C05BB}"/>
    <cellStyle name="Normal 82 3 2 2 2 4" xfId="11567" xr:uid="{924AE79C-1E34-406B-9A5A-E5892581F0CF}"/>
    <cellStyle name="Normal 82 3 2 2 3" xfId="7269" xr:uid="{34B9EFF2-D9BC-4DE7-B4F8-75EE72073A83}"/>
    <cellStyle name="Normal 82 3 2 2 3 2" xfId="9748" xr:uid="{99C34084-CA21-4F88-9A92-85F4CFB168D2}"/>
    <cellStyle name="Normal 82 3 2 2 3 2 2" xfId="13622" xr:uid="{469F8733-3FFE-4EA5-8CD5-352EC491BB0C}"/>
    <cellStyle name="Normal 82 3 2 2 3 3" xfId="11917" xr:uid="{928E5B8A-20E6-450F-AB64-350763398FCA}"/>
    <cellStyle name="Normal 82 3 2 2 4" xfId="8680" xr:uid="{914A13AC-9190-4976-8915-D0DD03711762}"/>
    <cellStyle name="Normal 82 3 2 2 4 2" xfId="12800" xr:uid="{D9AC7569-44B9-4E01-8FA3-843631D4F996}"/>
    <cellStyle name="Normal 82 3 2 2 5" xfId="10651" xr:uid="{284BE097-3C37-4AFD-B08A-E164A06E322C}"/>
    <cellStyle name="Normal 82 3 2 2 5 2" xfId="14505" xr:uid="{0783E0A1-BAC0-45EC-8463-07C861C3545D}"/>
    <cellStyle name="Normal 82 3 2 2 6" xfId="11073" xr:uid="{552F5B47-A895-4413-A559-0FF76916DD48}"/>
    <cellStyle name="Normal 82 3 2 3" xfId="4641" xr:uid="{D01A4D43-9D4A-4545-BE55-0A4DE3C9406C}"/>
    <cellStyle name="Normal 82 3 2 3 2" xfId="7490" xr:uid="{63DF67DA-598D-49B2-9065-7CFABFE45C9A}"/>
    <cellStyle name="Normal 82 3 2 3 2 2" xfId="9965" xr:uid="{B180C8FC-3658-4A31-A99A-689E057205CC}"/>
    <cellStyle name="Normal 82 3 2 3 2 2 2" xfId="13839" xr:uid="{99E046F5-110C-45CB-B9AE-E9DF8396BC15}"/>
    <cellStyle name="Normal 82 3 2 3 2 3" xfId="12134" xr:uid="{2EF47186-E70C-4DF0-8EF9-7B3BA9206821}"/>
    <cellStyle name="Normal 82 3 2 3 3" xfId="9012" xr:uid="{3A95A90B-9393-4D7C-903E-135F98C16913}"/>
    <cellStyle name="Normal 82 3 2 3 3 2" xfId="12995" xr:uid="{F12A83B6-A2B6-4FB1-AB73-8E48645DEA97}"/>
    <cellStyle name="Normal 82 3 2 3 4" xfId="11290" xr:uid="{AFCF6738-CB63-497B-AD30-8EEBC6805A80}"/>
    <cellStyle name="Normal 82 3 2 4" xfId="7132" xr:uid="{9EACFB23-A400-4E2C-B345-9134AD7C779E}"/>
    <cellStyle name="Normal 82 3 2 4 2" xfId="9612" xr:uid="{B8DAB9F5-38A1-43CF-A906-4E56F9D9C09B}"/>
    <cellStyle name="Normal 82 3 2 4 2 2" xfId="13486" xr:uid="{246E352F-DBE1-4AE9-AF1B-C49EC9A4E7DC}"/>
    <cellStyle name="Normal 82 3 2 4 3" xfId="11781" xr:uid="{E51A82A0-CCA9-4CC0-836F-A042E6A3AA3E}"/>
    <cellStyle name="Normal 82 3 2 5" xfId="8440" xr:uid="{B91638A0-721C-4B3A-AD52-DABE1E1BA4FA}"/>
    <cellStyle name="Normal 82 3 2 5 2" xfId="12664" xr:uid="{283C0FB0-292A-4615-9F20-3FAC5FF888BD}"/>
    <cellStyle name="Normal 82 3 2 6" xfId="10470" xr:uid="{6C92C230-3C04-47F8-A967-91CFFD0C4BAC}"/>
    <cellStyle name="Normal 82 3 2 6 2" xfId="14324" xr:uid="{26CABEF4-0B5E-4091-B7EB-C3DCC7509BAF}"/>
    <cellStyle name="Normal 82 3 2 7" xfId="10937" xr:uid="{50BF4394-5CF1-4CA1-A663-C6AC599FDF25}"/>
    <cellStyle name="Normal 82 3 3" xfId="1867" xr:uid="{FED9D497-A302-4760-B770-057C619664F0}"/>
    <cellStyle name="Normal 82 3 3 2" xfId="5002" xr:uid="{58749567-B1E5-485C-9EE6-78B0029F28F6}"/>
    <cellStyle name="Normal 82 3 3 3" xfId="6297" xr:uid="{67F4AD79-41C6-4829-951C-FD8E11BD8711}"/>
    <cellStyle name="Normal 82 3 3 3 2" xfId="7612" xr:uid="{33F69A28-12FE-4FDA-8AAD-2027EE66621E}"/>
    <cellStyle name="Normal 82 3 3 3 2 2" xfId="10087" xr:uid="{ADA3798B-B981-4F2E-8259-0A370284DADD}"/>
    <cellStyle name="Normal 82 3 3 3 2 2 2" xfId="13961" xr:uid="{09F62353-C62F-439C-9660-A5DCE5A0FA51}"/>
    <cellStyle name="Normal 82 3 3 3 2 3" xfId="12256" xr:uid="{7C2B36E1-448C-404C-86F1-61654BEC3DC1}"/>
    <cellStyle name="Normal 82 3 3 3 3" xfId="9236" xr:uid="{E0AB6B5A-78CA-4246-8258-54B00F2056B5}"/>
    <cellStyle name="Normal 82 3 3 3 3 2" xfId="13117" xr:uid="{24583D00-F8CD-4A2F-AF66-725964BC356C}"/>
    <cellStyle name="Normal 82 3 3 3 4" xfId="11412" xr:uid="{E1A19455-2739-4B96-A5A9-C7E308FEA0DC}"/>
    <cellStyle name="Normal 82 3 3 4" xfId="7193" xr:uid="{C48F9A44-A2BC-4B26-9E16-607F4E15B9E1}"/>
    <cellStyle name="Normal 82 3 3 4 2" xfId="9672" xr:uid="{AD49BB04-C096-4ED4-993D-B213931277AB}"/>
    <cellStyle name="Normal 82 3 3 4 2 2" xfId="13546" xr:uid="{958461D6-F793-40EE-A4EE-E50552A8B90D}"/>
    <cellStyle name="Normal 82 3 3 4 3" xfId="11841" xr:uid="{50BA2F55-4165-4BDA-B255-A825A2DB91E7}"/>
    <cellStyle name="Normal 82 3 3 5" xfId="8604" xr:uid="{05B8B1CC-6153-466F-9494-B69B99822179}"/>
    <cellStyle name="Normal 82 3 3 5 2" xfId="12724" xr:uid="{EF57B5BB-9236-42A3-BAF4-7231F9BD0B5B}"/>
    <cellStyle name="Normal 82 3 3 6" xfId="10997" xr:uid="{29D2F536-C49C-4F45-A361-D70BF67E7091}"/>
    <cellStyle name="Normal 82 3 4" xfId="4245" xr:uid="{F70C6CEA-2C3E-4ABC-B7F9-34A5689700D8}"/>
    <cellStyle name="Normal 82 3 4 2" xfId="6499" xr:uid="{B4CA3A51-B606-42B8-9E3F-0FB36E923F52}"/>
    <cellStyle name="Normal 82 3 4 2 2" xfId="7733" xr:uid="{C28AA10D-59AA-4B47-9FA4-7002E1FFE24F}"/>
    <cellStyle name="Normal 82 3 4 2 2 2" xfId="10208" xr:uid="{7CD8B5B7-E846-4066-B8B2-61F89090C734}"/>
    <cellStyle name="Normal 82 3 4 2 2 2 2" xfId="14082" xr:uid="{A929F0F6-207F-48B8-A8F1-28373A02FFD3}"/>
    <cellStyle name="Normal 82 3 4 2 2 3" xfId="12377" xr:uid="{237C5E0A-0AFB-429D-91CB-C2A5E32C5F5E}"/>
    <cellStyle name="Normal 82 3 4 2 3" xfId="9358" xr:uid="{985B6A99-5788-4600-A661-1BD50A37C7A8}"/>
    <cellStyle name="Normal 82 3 4 2 3 2" xfId="13238" xr:uid="{B5307440-EF32-465D-8304-1A5F0DFA58D2}"/>
    <cellStyle name="Normal 82 3 4 2 4" xfId="11533" xr:uid="{2371CA0F-0900-4A85-9734-0534ABFF9761}"/>
    <cellStyle name="Normal 82 3 4 3" xfId="10571" xr:uid="{EA4841F4-46CC-4EFC-98F5-9DBF0C3E03CE}"/>
    <cellStyle name="Normal 82 3 4 3 2" xfId="14425" xr:uid="{8F5A6BEE-4008-45EF-9A69-DAA81BF885B1}"/>
    <cellStyle name="Normal 82 3 5" xfId="4558" xr:uid="{D88F3B35-59A8-4CCE-8A81-46DB565F944A}"/>
    <cellStyle name="Normal 82 3 5 2" xfId="7410" xr:uid="{FE5D116A-D676-460D-8A6A-6F4639D1B234}"/>
    <cellStyle name="Normal 82 3 5 2 2" xfId="9885" xr:uid="{AC47B983-7B79-41A9-9487-AFF028DC284E}"/>
    <cellStyle name="Normal 82 3 5 2 2 2" xfId="13759" xr:uid="{EC06A7CB-FA8D-4F58-9A1B-D0B40A2535F4}"/>
    <cellStyle name="Normal 82 3 5 2 3" xfId="12054" xr:uid="{09FCC0F4-68E6-4BF7-A5A7-B8C2E3019841}"/>
    <cellStyle name="Normal 82 3 5 3" xfId="8932" xr:uid="{CBF80A2F-7E31-4EC8-B885-7A890CDAAB15}"/>
    <cellStyle name="Normal 82 3 5 3 2" xfId="12915" xr:uid="{8209F335-BEDE-4D4A-BD44-20688EE70237}"/>
    <cellStyle name="Normal 82 3 5 4" xfId="11210" xr:uid="{CEF5A7FA-D90C-43B5-B80F-F56D5592C787}"/>
    <cellStyle name="Normal 82 3 6" xfId="7052" xr:uid="{88276670-E8BA-4582-BAE0-DE4B0574482D}"/>
    <cellStyle name="Normal 82 3 6 2" xfId="9532" xr:uid="{9D92DEA7-98A7-4879-81E6-6BFE26154BD8}"/>
    <cellStyle name="Normal 82 3 6 2 2" xfId="13406" xr:uid="{294A424F-0735-4D23-97C1-F96EA1AA9F4D}"/>
    <cellStyle name="Normal 82 3 6 3" xfId="11701" xr:uid="{BE770FE7-2055-4AC2-98DD-B686E5637404}"/>
    <cellStyle name="Normal 82 3 7" xfId="8281" xr:uid="{9C8C1E9E-7D60-4900-981F-18B4F24F5116}"/>
    <cellStyle name="Normal 82 3 7 2" xfId="12584" xr:uid="{3AF9F00F-CF06-4C7D-AAF2-7BAE48696511}"/>
    <cellStyle name="Normal 82 3 8" xfId="10390" xr:uid="{15077AAA-672A-41DF-96E5-C0FC5B26C689}"/>
    <cellStyle name="Normal 82 3 8 2" xfId="14244" xr:uid="{43B122F7-6A6D-40F4-9772-82B81E8955DA}"/>
    <cellStyle name="Normal 82 3 9" xfId="10857" xr:uid="{6370AE00-7899-483A-B4E0-F05966DFDEB3}"/>
    <cellStyle name="Normal 82 4" xfId="1428" xr:uid="{0D70B2B5-6213-4C38-BE69-90A03ED3A6FB}"/>
    <cellStyle name="Normal 82 5" xfId="1519" xr:uid="{A94116B8-0265-4030-9E4C-4A76B36A2F6D}"/>
    <cellStyle name="Normal 82 5 2" xfId="1904" xr:uid="{6711EBC0-2070-4159-9BB9-4F54103C269C}"/>
    <cellStyle name="Normal 82 5 2 2" xfId="6335" xr:uid="{576E5E5B-A7D2-4DF2-9C38-E570DFFA0721}"/>
    <cellStyle name="Normal 82 5 2 2 2" xfId="7650" xr:uid="{72EE0DB3-3231-4C8B-A88E-B6A0F00A17BA}"/>
    <cellStyle name="Normal 82 5 2 2 2 2" xfId="10125" xr:uid="{EEB11286-A796-44FD-AC4C-27A4C330FA3F}"/>
    <cellStyle name="Normal 82 5 2 2 2 2 2" xfId="13999" xr:uid="{6CB7EEFA-E685-4F18-B7C8-542E287792B7}"/>
    <cellStyle name="Normal 82 5 2 2 2 3" xfId="12294" xr:uid="{349124BB-9A49-4CDB-AF92-DF81B59790B7}"/>
    <cellStyle name="Normal 82 5 2 2 3" xfId="9274" xr:uid="{C472D3B8-20BF-44BA-AD04-52E9EB8AA794}"/>
    <cellStyle name="Normal 82 5 2 2 3 2" xfId="13155" xr:uid="{A941E7DA-5BE0-4FA9-AE77-C06B334EFC6C}"/>
    <cellStyle name="Normal 82 5 2 2 4" xfId="11450" xr:uid="{80456B23-3DFC-4DB0-BA06-AB20EE331173}"/>
    <cellStyle name="Normal 82 5 2 3" xfId="7230" xr:uid="{38398E8A-CA07-429D-A26D-4F71EDE688BE}"/>
    <cellStyle name="Normal 82 5 2 3 2" xfId="9709" xr:uid="{A6907B1D-B7F5-4B81-9FFE-BCC9C82AAFA6}"/>
    <cellStyle name="Normal 82 5 2 3 2 2" xfId="13583" xr:uid="{5CF25130-98D7-4BDB-9D81-3A99876B0C46}"/>
    <cellStyle name="Normal 82 5 2 3 3" xfId="11878" xr:uid="{F3C687CB-91A7-4ACC-B27F-8E6F826EC2C8}"/>
    <cellStyle name="Normal 82 5 2 4" xfId="8641" xr:uid="{E545FE4C-D2FC-464C-9C0D-3F22402C5A14}"/>
    <cellStyle name="Normal 82 5 2 4 2" xfId="12761" xr:uid="{B37A15AF-F798-4AFB-9A3D-22C2C50F3A9C}"/>
    <cellStyle name="Normal 82 5 2 5" xfId="10611" xr:uid="{0BDCBDD6-CE6E-4453-9CC4-DD38181BA382}"/>
    <cellStyle name="Normal 82 5 2 5 2" xfId="14465" xr:uid="{32999233-EA99-41D3-8257-F262CBE7F898}"/>
    <cellStyle name="Normal 82 5 2 6" xfId="11034" xr:uid="{21E2A170-A5D6-4235-A170-7A8301724319}"/>
    <cellStyle name="Normal 82 5 3" xfId="4601" xr:uid="{73AB68FF-ECF8-4B10-8B55-1B0AC8AD7904}"/>
    <cellStyle name="Normal 82 5 3 2" xfId="7450" xr:uid="{139AB4A1-DC8C-44E5-80FA-47ED7DB01D2C}"/>
    <cellStyle name="Normal 82 5 3 2 2" xfId="9925" xr:uid="{EF1E0362-917D-4D4E-A428-69BD4EBED8C6}"/>
    <cellStyle name="Normal 82 5 3 2 2 2" xfId="13799" xr:uid="{718F0E8A-D383-463E-A640-39E22984B4CB}"/>
    <cellStyle name="Normal 82 5 3 2 3" xfId="12094" xr:uid="{B9D44E79-2E41-4FCA-B355-3A002069A0DC}"/>
    <cellStyle name="Normal 82 5 3 3" xfId="8972" xr:uid="{6F6BD798-08B9-4ADF-A845-C86D8A7D27FF}"/>
    <cellStyle name="Normal 82 5 3 3 2" xfId="12955" xr:uid="{14A94A14-E008-4DF4-AFB6-6AD13304D28B}"/>
    <cellStyle name="Normal 82 5 3 4" xfId="11250" xr:uid="{E4A51D6C-2559-44ED-8F0A-CC06A41CBA26}"/>
    <cellStyle name="Normal 82 5 4" xfId="7092" xr:uid="{CB9F4A1E-4671-4460-BDE5-FEC8F6ED92C9}"/>
    <cellStyle name="Normal 82 5 4 2" xfId="9572" xr:uid="{886B5940-7D2B-49BD-9516-B1AADE2E844F}"/>
    <cellStyle name="Normal 82 5 4 2 2" xfId="13446" xr:uid="{61C4FAF8-2EFA-44BD-8127-896D34F21625}"/>
    <cellStyle name="Normal 82 5 4 3" xfId="11741" xr:uid="{BA6867A3-A7C1-4E69-B67F-7BE8D6F2D08A}"/>
    <cellStyle name="Normal 82 5 5" xfId="8400" xr:uid="{DB4119BB-1657-4910-8681-F7032B20DBE6}"/>
    <cellStyle name="Normal 82 5 5 2" xfId="12624" xr:uid="{89259E69-3423-44DD-9346-546ABFD32280}"/>
    <cellStyle name="Normal 82 5 6" xfId="10430" xr:uid="{8E9916F2-EAF0-4C7D-B1BD-2F2C401220F5}"/>
    <cellStyle name="Normal 82 5 6 2" xfId="14284" xr:uid="{F7A3DCEA-6856-4C84-877E-DB783A2BC510}"/>
    <cellStyle name="Normal 82 5 7" xfId="10897" xr:uid="{92A9ADEE-2B49-4F5B-9192-1FC3AC82A296}"/>
    <cellStyle name="Normal 82 6" xfId="1292" xr:uid="{1C14A5B3-DFA6-42A5-891D-C1D810017899}"/>
    <cellStyle name="Normal 82 6 2" xfId="4697" xr:uid="{234C7363-C78E-495A-A3DE-77B0B365C168}"/>
    <cellStyle name="Normal 82 6 3" xfId="5922" xr:uid="{7116763A-F222-4CA8-AD95-F1D01FF6B9D3}"/>
    <cellStyle name="Normal 82 6 4" xfId="7012" xr:uid="{03440405-76D0-49DC-8738-85C33FECCEA8}"/>
    <cellStyle name="Normal 82 6 4 2" xfId="9492" xr:uid="{1A18FED7-D68F-4658-B97A-2FA00F026A07}"/>
    <cellStyle name="Normal 82 6 4 2 2" xfId="13366" xr:uid="{20585BDC-CF0C-46F0-A454-CD084D251ED6}"/>
    <cellStyle name="Normal 82 6 4 3" xfId="11661" xr:uid="{EB0334FB-F326-4C5D-A1DC-B4BD9384A399}"/>
    <cellStyle name="Normal 82 6 5" xfId="8215" xr:uid="{BAE57617-EB59-4CF9-A8D4-D78E7BD048F7}"/>
    <cellStyle name="Normal 82 6 5 2" xfId="12544" xr:uid="{68C6516E-A134-4CCA-85DB-07BEE5CA590A}"/>
    <cellStyle name="Normal 82 6 6" xfId="10817" xr:uid="{19591CD9-09FC-4BF7-B75D-CBCB820B64E6}"/>
    <cellStyle name="Normal 82 7" xfId="5480" xr:uid="{0723C718-8EB4-4E05-A1D9-856DCE6FD5A9}"/>
    <cellStyle name="Normal 82 7 2" xfId="6717" xr:uid="{161B793E-D189-42AB-BEBC-1C6A34167F42}"/>
    <cellStyle name="Normal 82 7 3" xfId="6258" xr:uid="{53AF08CA-07F9-4914-A586-001582E15D35}"/>
    <cellStyle name="Normal 82 7 3 2" xfId="7573" xr:uid="{F943EA10-E9B5-42F9-8206-997539AC873B}"/>
    <cellStyle name="Normal 82 7 3 2 2" xfId="10048" xr:uid="{61A0976E-592B-4839-AED4-94AD7EF1684D}"/>
    <cellStyle name="Normal 82 7 3 2 2 2" xfId="13922" xr:uid="{D3834C49-1D65-4FC0-BFD1-5FC4EF1DFEAD}"/>
    <cellStyle name="Normal 82 7 3 2 3" xfId="12217" xr:uid="{D9FDB6AD-C3E0-4276-A14B-849B26E13FB2}"/>
    <cellStyle name="Normal 82 7 3 3" xfId="9197" xr:uid="{C1D73B58-CD40-48B1-9A43-62CCCA0A1AD8}"/>
    <cellStyle name="Normal 82 7 3 3 2" xfId="13078" xr:uid="{613027CD-34D0-4C37-BE84-135D31674A37}"/>
    <cellStyle name="Normal 82 7 3 4" xfId="11373" xr:uid="{57C5ABC3-BCDD-4747-805C-8B30357BC5A5}"/>
    <cellStyle name="Normal 82 8" xfId="4513" xr:uid="{C3EE3EF9-0BF6-4124-ADF0-E34C42FC6DBB}"/>
    <cellStyle name="Normal 82 8 2" xfId="6491" xr:uid="{1AF01849-C6EE-4930-B8A8-5301EE7FC0A2}"/>
    <cellStyle name="Normal 82 8 2 2" xfId="7725" xr:uid="{A487AF2C-20B6-4AA4-BF24-455CF2AF05D4}"/>
    <cellStyle name="Normal 82 8 2 2 2" xfId="10200" xr:uid="{0C21E9C1-D426-4BCF-8D31-48569D292736}"/>
    <cellStyle name="Normal 82 8 2 2 2 2" xfId="14074" xr:uid="{7FEBE86C-0074-464B-A521-E77F8D4142E8}"/>
    <cellStyle name="Normal 82 8 2 2 3" xfId="12369" xr:uid="{87D8723C-E392-4801-A0EC-E725CF5BDD9D}"/>
    <cellStyle name="Normal 82 8 2 3" xfId="9350" xr:uid="{23419BCB-DA5E-4F75-8FCF-FB0C46E74B6B}"/>
    <cellStyle name="Normal 82 8 2 3 2" xfId="13230" xr:uid="{6DE460E2-5870-4CF4-AC93-5F24982C1A5D}"/>
    <cellStyle name="Normal 82 8 2 4" xfId="11525" xr:uid="{E9B515FD-B831-4382-B926-FFFE4FE1B132}"/>
    <cellStyle name="Normal 82 8 3" xfId="6395" xr:uid="{89398D65-0B3C-4357-93A7-AA4D8529C289}"/>
    <cellStyle name="Normal 82 8 4" xfId="7370" xr:uid="{7058DF7D-AF4E-4A44-AC11-1FC928D16F34}"/>
    <cellStyle name="Normal 82 8 4 2" xfId="9845" xr:uid="{47E64B5D-A922-46AB-A1B4-CE5704D74D74}"/>
    <cellStyle name="Normal 82 8 4 2 2" xfId="13719" xr:uid="{28B51565-2796-4469-86FE-CBBE4790B4FD}"/>
    <cellStyle name="Normal 82 8 4 3" xfId="12014" xr:uid="{F3F5FCCF-DA73-4BA3-9FB3-7952DE022152}"/>
    <cellStyle name="Normal 82 8 5" xfId="8892" xr:uid="{A3FA26AA-2741-4ADD-8523-B1866C9B81BA}"/>
    <cellStyle name="Normal 82 8 5 2" xfId="12875" xr:uid="{84D042A8-71FF-4AD1-AFCE-46420DE53BE4}"/>
    <cellStyle name="Normal 82 8 6" xfId="10531" xr:uid="{CCBF9DF2-A152-46E1-AA75-808D34464ACD}"/>
    <cellStyle name="Normal 82 8 6 2" xfId="14385" xr:uid="{F9941259-789E-4C8E-B0CA-29F44EE07FCD}"/>
    <cellStyle name="Normal 82 8 7" xfId="11170" xr:uid="{23CDFADF-5DB9-42B3-AC73-224986405234}"/>
    <cellStyle name="Normal 82 9" xfId="5595" xr:uid="{AC069053-E94B-48F2-B41D-2D5A80175292}"/>
    <cellStyle name="Normal 83" xfId="601" xr:uid="{43689394-E0D4-4506-BD4E-A1624BFEEC82}"/>
    <cellStyle name="Normal 83 10" xfId="8015" xr:uid="{8C52E3BB-9EDB-404F-BEDA-517064906656}"/>
    <cellStyle name="Normal 83 11" xfId="10351" xr:uid="{8D618FE1-D8AC-4B5B-ABF9-41B0D4C40200}"/>
    <cellStyle name="Normal 83 11 2" xfId="14205" xr:uid="{03EE5795-969B-47EB-89DF-821927DD2946}"/>
    <cellStyle name="Normal 83 2" xfId="92" xr:uid="{BD8B25DB-258C-4641-B453-DFD344AB6028}"/>
    <cellStyle name="Normal 83 2 2" xfId="4130" xr:uid="{84A7F1A9-58D0-4730-81F5-235730691868}"/>
    <cellStyle name="Normal 83 2 2 2" xfId="5279" xr:uid="{016301E0-3013-4172-8A75-899007E8D5F4}"/>
    <cellStyle name="Normal 83 2 2 3" xfId="7341" xr:uid="{E3FBDF09-A244-4815-98CA-A032778D7F78}"/>
    <cellStyle name="Normal 83 2 2 3 2" xfId="9816" xr:uid="{E8DB3AFA-86DA-4D25-AD30-970B512AE0FD}"/>
    <cellStyle name="Normal 83 2 2 3 2 2" xfId="13690" xr:uid="{033CE2FC-99BB-4263-9405-4D7A1FE45729}"/>
    <cellStyle name="Normal 83 2 2 3 3" xfId="11985" xr:uid="{B73B6C5C-D5BF-4688-8C56-F2AE78E8B2D5}"/>
    <cellStyle name="Normal 83 2 2 4" xfId="8850" xr:uid="{ADFD8183-3524-4CB8-A583-1A11D598B88E}"/>
    <cellStyle name="Normal 83 2 2 4 2" xfId="12850" xr:uid="{8934FC69-35E8-40A7-9647-452BBECE9B20}"/>
    <cellStyle name="Normal 83 2 2 5" xfId="11141" xr:uid="{73FD1045-3FDE-447D-ABF2-5FF93FA0CFF0}"/>
    <cellStyle name="Normal 83 2 3" xfId="6749" xr:uid="{E3B82C62-2464-46F6-9E75-BF9ED2990A51}"/>
    <cellStyle name="Normal 83 2 3 2" xfId="7825" xr:uid="{DEA00EBA-63CB-4DE1-BBC3-5F4BC1AAE1C4}"/>
    <cellStyle name="Normal 83 2 3 2 2" xfId="10300" xr:uid="{8E01F388-E963-4B1A-9B9F-47752FB8BC7F}"/>
    <cellStyle name="Normal 83 2 3 2 2 2" xfId="14174" xr:uid="{C8161A91-718A-4837-9AC9-81C9D01F05CC}"/>
    <cellStyle name="Normal 83 2 3 2 3" xfId="12469" xr:uid="{7688C8AF-3D03-436B-B126-B5629F4790A2}"/>
    <cellStyle name="Normal 83 2 3 3" xfId="9451" xr:uid="{733895AA-091A-4DCA-AD1D-6CB2568F4CF6}"/>
    <cellStyle name="Normal 83 2 3 3 2" xfId="13330" xr:uid="{C9555FA1-B940-4D57-B1CC-F794DB2F5F2D}"/>
    <cellStyle name="Normal 83 2 3 4" xfId="11625" xr:uid="{CC575CFA-BDEE-4B2B-A9A3-017D66F076A1}"/>
    <cellStyle name="Normal 83 2 4" xfId="7910" xr:uid="{6CBFEF1C-AFF3-4584-B16F-BCFC64EBBEDD}"/>
    <cellStyle name="Normal 83 2 4 2" xfId="12513" xr:uid="{EA8D08F8-90C5-450A-8599-66A04AA0DC11}"/>
    <cellStyle name="Normal 83 2 5" xfId="7940" xr:uid="{C3669F4C-9832-4F53-8EBD-BD9EF9B97B11}"/>
    <cellStyle name="Normal 83 3" xfId="1307" xr:uid="{16F6E3B7-C0DD-480D-80D5-2FAF5299A7AC}"/>
    <cellStyle name="Normal 83 3 10" xfId="10828" xr:uid="{4724BB81-C1FC-4773-A9A0-157ABB53E65B}"/>
    <cellStyle name="Normal 83 3 2" xfId="1373" xr:uid="{A4EE3881-228B-45E6-8705-A40413B6A9B4}"/>
    <cellStyle name="Normal 83 3 2 2" xfId="1573" xr:uid="{CEEBB1CD-3D99-4CEA-B0D1-DE72E89BD481}"/>
    <cellStyle name="Normal 83 3 2 2 2" xfId="1954" xr:uid="{ACF8D463-2671-485B-B8D2-9F7C9AFF20B7}"/>
    <cellStyle name="Normal 83 3 2 2 2 2" xfId="6545" xr:uid="{EA263C77-754B-4572-9112-3EFBFA4D329E}"/>
    <cellStyle name="Normal 83 3 2 2 2 2 2" xfId="7777" xr:uid="{E956AAD4-F6C8-4357-858F-F10AB1B9C4E1}"/>
    <cellStyle name="Normal 83 3 2 2 2 2 2 2" xfId="10252" xr:uid="{C4D051E4-C3E7-43FF-B2E7-9E2992D1EFEB}"/>
    <cellStyle name="Normal 83 3 2 2 2 2 2 2 2" xfId="14126" xr:uid="{E7987B5E-7F50-4370-B73A-5F1FD58C653E}"/>
    <cellStyle name="Normal 83 3 2 2 2 2 2 3" xfId="12421" xr:uid="{EB01ABB4-CA30-4D37-882C-94F87F4DBB65}"/>
    <cellStyle name="Normal 83 3 2 2 2 2 3" xfId="9402" xr:uid="{C8193CE8-CDC7-4896-9383-412BA6E727F1}"/>
    <cellStyle name="Normal 83 3 2 2 2 2 3 2" xfId="13282" xr:uid="{A0E03876-8E02-4A79-B70E-D64838A30E3C}"/>
    <cellStyle name="Normal 83 3 2 2 2 2 4" xfId="11577" xr:uid="{EEEEFDE7-2A32-4FF1-AC51-E2AECF5B83BF}"/>
    <cellStyle name="Normal 83 3 2 2 2 3" xfId="7280" xr:uid="{797DDEA1-FD5D-4FF1-AD14-6775C08B1A85}"/>
    <cellStyle name="Normal 83 3 2 2 2 3 2" xfId="9759" xr:uid="{7F644CEE-07C8-4304-9813-5CBA21FCBCE8}"/>
    <cellStyle name="Normal 83 3 2 2 2 3 2 2" xfId="13633" xr:uid="{51E5167D-8DFA-4DDE-AA77-FEF7F08823C1}"/>
    <cellStyle name="Normal 83 3 2 2 2 3 3" xfId="11928" xr:uid="{F2F13DA7-ABC4-4DDC-B45B-AF4F887152AB}"/>
    <cellStyle name="Normal 83 3 2 2 2 4" xfId="8691" xr:uid="{66468EC0-BBC7-4EDF-85C9-7CBD4ED11104}"/>
    <cellStyle name="Normal 83 3 2 2 2 4 2" xfId="12811" xr:uid="{4E20A7E6-B7DD-43B4-9B53-58EB82B5E1C7}"/>
    <cellStyle name="Normal 83 3 2 2 2 5" xfId="10662" xr:uid="{A9F6CB27-E6B8-4AC9-A3E3-71E3B07E4931}"/>
    <cellStyle name="Normal 83 3 2 2 2 5 2" xfId="14516" xr:uid="{81708613-1BF1-44B2-AF65-223689E75FAC}"/>
    <cellStyle name="Normal 83 3 2 2 2 6" xfId="11084" xr:uid="{03D156C8-206B-4524-B8F9-B897EB9234DA}"/>
    <cellStyle name="Normal 83 3 2 2 3" xfId="4652" xr:uid="{3EBD6D81-DDD5-4292-BD50-231915C789C0}"/>
    <cellStyle name="Normal 83 3 2 2 3 2" xfId="7501" xr:uid="{207019A7-FBBD-4693-9610-0AFCF2BC6D0F}"/>
    <cellStyle name="Normal 83 3 2 2 3 2 2" xfId="9976" xr:uid="{18E56EF2-C496-49B2-AFA6-749E8A606745}"/>
    <cellStyle name="Normal 83 3 2 2 3 2 2 2" xfId="13850" xr:uid="{30289AEB-8BEE-4471-A68D-4DD5FAF1A617}"/>
    <cellStyle name="Normal 83 3 2 2 3 2 3" xfId="12145" xr:uid="{837F5D67-9265-4C6D-B607-2514F3C4222B}"/>
    <cellStyle name="Normal 83 3 2 2 3 3" xfId="9023" xr:uid="{17811912-4BE0-40FA-B50E-318BF6E04C46}"/>
    <cellStyle name="Normal 83 3 2 2 3 3 2" xfId="13006" xr:uid="{4B94838B-823D-40E6-846A-A95406A9CF5F}"/>
    <cellStyle name="Normal 83 3 2 2 3 4" xfId="11301" xr:uid="{355A268E-C27C-4DFC-B4AB-DA1B775B49F5}"/>
    <cellStyle name="Normal 83 3 2 2 4" xfId="7143" xr:uid="{FDE61C7E-9887-466C-B3B7-F9B0067E3886}"/>
    <cellStyle name="Normal 83 3 2 2 4 2" xfId="9623" xr:uid="{54F882BA-09EA-4F0F-ACEB-20AB104F439C}"/>
    <cellStyle name="Normal 83 3 2 2 4 2 2" xfId="13497" xr:uid="{C78DE54A-BB97-43FC-B4B4-D9CB9F93D1A8}"/>
    <cellStyle name="Normal 83 3 2 2 4 3" xfId="11792" xr:uid="{CBA6B3C7-5019-49F8-B70F-A890D015FA33}"/>
    <cellStyle name="Normal 83 3 2 2 5" xfId="8451" xr:uid="{51F9E221-7B48-42A5-B48B-B584D8947860}"/>
    <cellStyle name="Normal 83 3 2 2 5 2" xfId="12675" xr:uid="{9D0CC678-D9BE-48AD-953D-45F2AB2F8572}"/>
    <cellStyle name="Normal 83 3 2 2 6" xfId="10481" xr:uid="{B68C2F53-C060-4030-857E-A1F39D235C55}"/>
    <cellStyle name="Normal 83 3 2 2 6 2" xfId="14335" xr:uid="{46A1808C-6A8F-43E9-B417-B5CD1A928EF9}"/>
    <cellStyle name="Normal 83 3 2 2 7" xfId="10948" xr:uid="{3AB7701A-9842-4BE1-A59F-4DEEC1DB5EED}"/>
    <cellStyle name="Normal 83 3 2 3" xfId="1878" xr:uid="{85BF1264-295E-4D13-A171-B5A4FC3B46A1}"/>
    <cellStyle name="Normal 83 3 2 3 2" xfId="6308" xr:uid="{BE7140C5-6884-4BC8-8BF2-4072F9A3775D}"/>
    <cellStyle name="Normal 83 3 2 3 2 2" xfId="7623" xr:uid="{0D2240CF-F183-4C50-AF40-264E175AB081}"/>
    <cellStyle name="Normal 83 3 2 3 2 2 2" xfId="10098" xr:uid="{62C382AB-11B8-4A06-BBDB-F60A692FCE53}"/>
    <cellStyle name="Normal 83 3 2 3 2 2 2 2" xfId="13972" xr:uid="{0B150176-E379-4AE6-9D1E-61822C10CF54}"/>
    <cellStyle name="Normal 83 3 2 3 2 2 3" xfId="12267" xr:uid="{7C4C939A-5BB2-4B1D-AF2C-BCE37A6A5AD7}"/>
    <cellStyle name="Normal 83 3 2 3 2 3" xfId="9247" xr:uid="{EDB70A29-F221-4273-BBC2-C15B2DBBB75B}"/>
    <cellStyle name="Normal 83 3 2 3 2 3 2" xfId="13128" xr:uid="{25F248FF-7513-4820-8258-F2915AAB28AE}"/>
    <cellStyle name="Normal 83 3 2 3 2 4" xfId="11423" xr:uid="{A0257855-451F-4DCA-99BA-7C7D2DC2589B}"/>
    <cellStyle name="Normal 83 3 2 3 3" xfId="7204" xr:uid="{99C55AE6-D1E4-4242-B6C4-6EE5839E178C}"/>
    <cellStyle name="Normal 83 3 2 3 3 2" xfId="9683" xr:uid="{4B5D7260-12CC-46EB-BEBF-511F72BAF840}"/>
    <cellStyle name="Normal 83 3 2 3 3 2 2" xfId="13557" xr:uid="{E4AC9C2A-22CF-4E55-9B23-EF996E4F36BB}"/>
    <cellStyle name="Normal 83 3 2 3 3 3" xfId="11852" xr:uid="{27147252-151C-4F7F-BFF7-D63C51A55AE8}"/>
    <cellStyle name="Normal 83 3 2 3 4" xfId="8615" xr:uid="{7410B3DB-2C52-48C2-9417-0D8185A0DDE5}"/>
    <cellStyle name="Normal 83 3 2 3 4 2" xfId="12735" xr:uid="{866B9C69-20B7-4617-8A88-78B641E7BC88}"/>
    <cellStyle name="Normal 83 3 2 3 5" xfId="10582" xr:uid="{D26A071E-7698-4796-9527-73621C281D3C}"/>
    <cellStyle name="Normal 83 3 2 3 5 2" xfId="14436" xr:uid="{4BBBB1F3-2B06-43E7-BFF0-A87BE89939BE}"/>
    <cellStyle name="Normal 83 3 2 3 6" xfId="11008" xr:uid="{0AB5AF5C-F05D-4BCD-A4AF-027925D38084}"/>
    <cellStyle name="Normal 83 3 2 4" xfId="4569" xr:uid="{20698DBD-F359-475F-AFF1-E060CBD92FB9}"/>
    <cellStyle name="Normal 83 3 2 4 2" xfId="7421" xr:uid="{3B62CA5D-0EB5-402B-8F44-7EE043C6AA37}"/>
    <cellStyle name="Normal 83 3 2 4 2 2" xfId="9896" xr:uid="{6BB029A1-A730-4276-BF74-F38232FF0FD4}"/>
    <cellStyle name="Normal 83 3 2 4 2 2 2" xfId="13770" xr:uid="{50CF6B95-D583-43B6-8357-4FDEB4F32252}"/>
    <cellStyle name="Normal 83 3 2 4 2 3" xfId="12065" xr:uid="{3090B985-8FC7-4123-A4FD-CB15C740B4F0}"/>
    <cellStyle name="Normal 83 3 2 4 3" xfId="8943" xr:uid="{6490E1D3-699E-4743-9478-93F41CAD8A0C}"/>
    <cellStyle name="Normal 83 3 2 4 3 2" xfId="12926" xr:uid="{EDCF3A5F-CE22-4D3F-8DDE-F1AE931152EB}"/>
    <cellStyle name="Normal 83 3 2 4 4" xfId="11221" xr:uid="{02C27423-3FED-4288-91DD-7A044170621F}"/>
    <cellStyle name="Normal 83 3 2 5" xfId="7063" xr:uid="{1B974B73-7433-4374-9546-BEA90B64B059}"/>
    <cellStyle name="Normal 83 3 2 5 2" xfId="9543" xr:uid="{2879BEB5-6863-413A-9C9B-8E0390B7B1E2}"/>
    <cellStyle name="Normal 83 3 2 5 2 2" xfId="13417" xr:uid="{533B211D-5641-4C86-BAF0-A43352E030C3}"/>
    <cellStyle name="Normal 83 3 2 5 3" xfId="11712" xr:uid="{A2A0A40A-6D3A-4A44-97AC-C91B52FB2124}"/>
    <cellStyle name="Normal 83 3 2 6" xfId="8292" xr:uid="{7477DF7A-BB9E-42FD-98D0-43A019BF9761}"/>
    <cellStyle name="Normal 83 3 2 6 2" xfId="12595" xr:uid="{CD6ECFBE-EABD-4F7C-ABF2-F362873D1995}"/>
    <cellStyle name="Normal 83 3 2 7" xfId="10401" xr:uid="{ACD3956A-4C2B-4DA2-9768-2DAA4189E53D}"/>
    <cellStyle name="Normal 83 3 2 7 2" xfId="14255" xr:uid="{3BB62C25-51C0-4D74-84DC-DE60AC8684BB}"/>
    <cellStyle name="Normal 83 3 2 8" xfId="10868" xr:uid="{60E606E5-0A96-42D9-81EB-5B61ED267AC2}"/>
    <cellStyle name="Normal 83 3 3" xfId="1530" xr:uid="{E48C28E1-BBEB-4128-903E-0DA7648BFECE}"/>
    <cellStyle name="Normal 83 3 3 2" xfId="1915" xr:uid="{C9E041C6-8D34-4072-9576-9AF63E8D95DC}"/>
    <cellStyle name="Normal 83 3 3 2 2" xfId="6526" xr:uid="{6817C459-B1F7-466C-8EC0-2545F2035E32}"/>
    <cellStyle name="Normal 83 3 3 2 2 2" xfId="7758" xr:uid="{C0B7034D-2972-4782-86C1-9CD8563253F1}"/>
    <cellStyle name="Normal 83 3 3 2 2 2 2" xfId="10233" xr:uid="{28360811-5AE1-4FAE-8398-893A8D533A62}"/>
    <cellStyle name="Normal 83 3 3 2 2 2 2 2" xfId="14107" xr:uid="{6DB4734C-EB2F-434B-B10E-1FC2A7E26623}"/>
    <cellStyle name="Normal 83 3 3 2 2 2 3" xfId="12402" xr:uid="{374DA975-8BB5-4499-869B-99FC1AED2C72}"/>
    <cellStyle name="Normal 83 3 3 2 2 3" xfId="9383" xr:uid="{344B41CC-7CC2-450B-BC33-3BDFCBB20F51}"/>
    <cellStyle name="Normal 83 3 3 2 2 3 2" xfId="13263" xr:uid="{55E06AA3-287F-46A6-8428-E0787D970AB7}"/>
    <cellStyle name="Normal 83 3 3 2 2 4" xfId="11558" xr:uid="{6EC31EA6-4CD6-488E-93E8-B7CAAEB044B3}"/>
    <cellStyle name="Normal 83 3 3 2 3" xfId="7241" xr:uid="{48AAC66D-002E-472F-8EAD-CF64F9A72CF0}"/>
    <cellStyle name="Normal 83 3 3 2 3 2" xfId="9720" xr:uid="{5361456C-8C08-405E-AE6C-BD47E8B8AA02}"/>
    <cellStyle name="Normal 83 3 3 2 3 2 2" xfId="13594" xr:uid="{3A11B3F4-ED01-4916-ACE0-6315770AD1C1}"/>
    <cellStyle name="Normal 83 3 3 2 3 3" xfId="11889" xr:uid="{680FAB70-D8CF-4DA4-9EBC-883F084636EF}"/>
    <cellStyle name="Normal 83 3 3 2 4" xfId="8652" xr:uid="{19BBE6AE-FAD2-4730-805F-622A4EAEB9B0}"/>
    <cellStyle name="Normal 83 3 3 2 4 2" xfId="12772" xr:uid="{B07ABA54-EA97-4EEC-9C3C-F7E75DC49C0B}"/>
    <cellStyle name="Normal 83 3 3 2 5" xfId="10622" xr:uid="{14907F59-E79C-447D-8C35-794583395028}"/>
    <cellStyle name="Normal 83 3 3 2 5 2" xfId="14476" xr:uid="{374CCB4C-8872-468A-917E-8CD91CAA4849}"/>
    <cellStyle name="Normal 83 3 3 2 6" xfId="11045" xr:uid="{51AAC0EF-E3A5-4108-B479-FA297415C8C8}"/>
    <cellStyle name="Normal 83 3 3 3" xfId="4612" xr:uid="{98E89FF8-AC9C-4801-BEA0-E00630C1609D}"/>
    <cellStyle name="Normal 83 3 3 3 2" xfId="7461" xr:uid="{678E7F8C-2C88-4DD6-BAFC-0273B0E47DF4}"/>
    <cellStyle name="Normal 83 3 3 3 2 2" xfId="9936" xr:uid="{8B26106B-2141-4891-8D06-C5938232313C}"/>
    <cellStyle name="Normal 83 3 3 3 2 2 2" xfId="13810" xr:uid="{9A273DF2-85E0-4CAC-ABEC-A0C3474093DC}"/>
    <cellStyle name="Normal 83 3 3 3 2 3" xfId="12105" xr:uid="{85E85F47-A219-4CCA-8324-408C7A53D508}"/>
    <cellStyle name="Normal 83 3 3 3 3" xfId="8983" xr:uid="{7BE9AA15-2C97-4CB7-AA77-E4D22CD7EC71}"/>
    <cellStyle name="Normal 83 3 3 3 3 2" xfId="12966" xr:uid="{FBC303E6-25E4-4838-AC14-CE8B0442084A}"/>
    <cellStyle name="Normal 83 3 3 3 4" xfId="11261" xr:uid="{575521CB-107C-4964-BD6F-B7592B83637B}"/>
    <cellStyle name="Normal 83 3 3 4" xfId="7103" xr:uid="{961C3169-98FE-4B11-B7EB-EEDE97DD37E6}"/>
    <cellStyle name="Normal 83 3 3 4 2" xfId="9583" xr:uid="{8C6A3CB8-6ECD-4B88-AD1C-91628DE43816}"/>
    <cellStyle name="Normal 83 3 3 4 2 2" xfId="13457" xr:uid="{25C7EE34-5B21-4A1A-AA26-0106A90F24E2}"/>
    <cellStyle name="Normal 83 3 3 4 3" xfId="11752" xr:uid="{A6F6B2BA-1E74-412B-86AC-5C172A7B060A}"/>
    <cellStyle name="Normal 83 3 3 5" xfId="8411" xr:uid="{6E249940-86BB-47E8-AAB0-EBCB546BB8CA}"/>
    <cellStyle name="Normal 83 3 3 5 2" xfId="12635" xr:uid="{3E53077A-6F1E-4C0B-A156-66010CFEA13B}"/>
    <cellStyle name="Normal 83 3 3 6" xfId="10441" xr:uid="{3D9FC368-6D3D-45B2-8CA5-CE677515783C}"/>
    <cellStyle name="Normal 83 3 3 6 2" xfId="14295" xr:uid="{21237BC0-8925-42DA-BD56-77EBF6D5F1C5}"/>
    <cellStyle name="Normal 83 3 3 7" xfId="10908" xr:uid="{F21C5E5B-44DA-4BCF-9EC3-717CBF1F2F38}"/>
    <cellStyle name="Normal 83 3 4" xfId="1859" xr:uid="{35FCF204-4A73-4F70-87F9-B8B6F1FD12E8}"/>
    <cellStyle name="Normal 83 3 4 2" xfId="5208" xr:uid="{7CB36D5D-01B3-4569-AC5B-79C3085237D8}"/>
    <cellStyle name="Normal 83 3 4 3" xfId="6268" xr:uid="{A88FE1E3-39B9-4AAB-8A8F-41111E9AB92E}"/>
    <cellStyle name="Normal 83 3 4 3 2" xfId="7583" xr:uid="{F0844B19-D44E-41F8-8DAE-C909B1094C30}"/>
    <cellStyle name="Normal 83 3 4 3 2 2" xfId="10058" xr:uid="{E39960CA-A5F4-4203-8E72-BFDA6CCC1042}"/>
    <cellStyle name="Normal 83 3 4 3 2 2 2" xfId="13932" xr:uid="{40D5FC41-9B43-4CA6-9403-326D191E9700}"/>
    <cellStyle name="Normal 83 3 4 3 2 3" xfId="12227" xr:uid="{6CD3860C-F241-48AC-B8A2-3D7B5CD2B26D}"/>
    <cellStyle name="Normal 83 3 4 3 3" xfId="9207" xr:uid="{8F436F52-36E5-4E39-B72D-AE6998114978}"/>
    <cellStyle name="Normal 83 3 4 3 3 2" xfId="13088" xr:uid="{7C67E6CF-3E21-4215-83D3-3106E6F5B2EF}"/>
    <cellStyle name="Normal 83 3 4 3 4" xfId="11383" xr:uid="{0333C2F8-6D90-4343-81D6-DDB0B0212715}"/>
    <cellStyle name="Normal 83 3 4 4" xfId="7185" xr:uid="{1BF81903-FBFF-4E45-9F1F-A09E8DD9429A}"/>
    <cellStyle name="Normal 83 3 4 4 2" xfId="9664" xr:uid="{130521CD-B710-4469-8EDB-7E94D376815B}"/>
    <cellStyle name="Normal 83 3 4 4 2 2" xfId="13538" xr:uid="{1FE87172-A5F7-4AE1-A84F-B00D5560CD7E}"/>
    <cellStyle name="Normal 83 3 4 4 3" xfId="11833" xr:uid="{4480F0C2-1431-43A6-895A-8B55B73E6AD9}"/>
    <cellStyle name="Normal 83 3 4 5" xfId="8596" xr:uid="{8A1B0E4E-7B38-448A-96F6-414FC2F1A928}"/>
    <cellStyle name="Normal 83 3 4 5 2" xfId="12716" xr:uid="{56B89D1D-A430-47A9-8A48-2CFBF4A8B11D}"/>
    <cellStyle name="Normal 83 3 4 6" xfId="10989" xr:uid="{B75C916A-ABD2-4BE2-8C59-13C4CB69761D}"/>
    <cellStyle name="Normal 83 3 5" xfId="4246" xr:uid="{CAA3FAE9-5D01-407C-B3FE-A0512D708A7A}"/>
    <cellStyle name="Normal 83 3 5 2" xfId="6496" xr:uid="{A17A5182-E5D2-410C-B341-BDEC244BDB19}"/>
    <cellStyle name="Normal 83 3 5 2 2" xfId="7730" xr:uid="{9FE45417-F1C4-497B-AB79-145ADDB516B0}"/>
    <cellStyle name="Normal 83 3 5 2 2 2" xfId="10205" xr:uid="{2B8037A7-03B1-410D-8C35-41DB7855A56A}"/>
    <cellStyle name="Normal 83 3 5 2 2 2 2" xfId="14079" xr:uid="{0AE47A6D-2B05-4B02-8F9C-C7824BFDEAF3}"/>
    <cellStyle name="Normal 83 3 5 2 2 3" xfId="12374" xr:uid="{0B7EB94C-F209-4BF8-934A-1D7886E09584}"/>
    <cellStyle name="Normal 83 3 5 2 3" xfId="9355" xr:uid="{B59C1DD8-71F9-42E4-8517-746E18314CDA}"/>
    <cellStyle name="Normal 83 3 5 2 3 2" xfId="13235" xr:uid="{35D146A2-7C8F-422A-8B39-8F3E30CBCF0E}"/>
    <cellStyle name="Normal 83 3 5 2 4" xfId="11530" xr:uid="{62401194-0A43-44C1-A2CF-2E2E927F12CD}"/>
    <cellStyle name="Normal 83 3 5 3" xfId="10542" xr:uid="{41DFFA78-CB8B-4BA5-8AB0-421EE9AB9B00}"/>
    <cellStyle name="Normal 83 3 5 3 2" xfId="14396" xr:uid="{AD4BE70C-CC2A-4B14-90A4-651DEFAFE9E3}"/>
    <cellStyle name="Normal 83 3 6" xfId="4528" xr:uid="{0B127028-3BD1-49CB-9BAC-D7B4DB049C18}"/>
    <cellStyle name="Normal 83 3 6 2" xfId="7381" xr:uid="{C129E06F-E103-4C37-A8E5-7B44AB1D60C1}"/>
    <cellStyle name="Normal 83 3 6 2 2" xfId="9856" xr:uid="{FF63B30D-521E-467A-9AF4-DA69ABD7CFA6}"/>
    <cellStyle name="Normal 83 3 6 2 2 2" xfId="13730" xr:uid="{3A2A9AF7-D70E-4E62-8801-E34EA27F1321}"/>
    <cellStyle name="Normal 83 3 6 2 3" xfId="12025" xr:uid="{720A13FB-4855-4674-8A6D-949B7E6C5BDB}"/>
    <cellStyle name="Normal 83 3 6 3" xfId="8903" xr:uid="{77272464-72D8-4628-8E5A-8E9732678E9F}"/>
    <cellStyle name="Normal 83 3 6 3 2" xfId="12886" xr:uid="{A842E8CC-D49C-450A-831A-3BC14BE8239F}"/>
    <cellStyle name="Normal 83 3 6 4" xfId="11181" xr:uid="{4EBF2098-02AE-4D4C-B77B-CECFAE303C06}"/>
    <cellStyle name="Normal 83 3 7" xfId="7023" xr:uid="{CCF39A2D-7076-430B-8122-E6BA4EECA67E}"/>
    <cellStyle name="Normal 83 3 7 2" xfId="9503" xr:uid="{CC71E1C0-F868-418C-BAF9-F1ABCFA6A126}"/>
    <cellStyle name="Normal 83 3 7 2 2" xfId="13377" xr:uid="{9C9A2C45-7C15-44D8-AECD-AE4E0E95796F}"/>
    <cellStyle name="Normal 83 3 7 3" xfId="11672" xr:uid="{EA861115-C807-412F-B634-EBD0050EB7BC}"/>
    <cellStyle name="Normal 83 3 8" xfId="8229" xr:uid="{E8435916-205A-45AB-A938-4ED2BE2717EF}"/>
    <cellStyle name="Normal 83 3 8 2" xfId="12555" xr:uid="{047D3793-D50D-4C07-899B-CE48C87F28DD}"/>
    <cellStyle name="Normal 83 3 9" xfId="10361" xr:uid="{FAE2A72B-96F6-4B05-A568-FFE01D70676D}"/>
    <cellStyle name="Normal 83 3 9 2" xfId="14215" xr:uid="{28ECA4E3-D2D1-4BE9-8639-FD0395F05290}"/>
    <cellStyle name="Normal 83 4" xfId="1363" xr:uid="{C109DC55-17D4-4410-987C-7FC0CA0E7462}"/>
    <cellStyle name="Normal 83 4 2" xfId="1563" xr:uid="{23C07DFD-D53E-453A-AB0E-E7F02F2C9E9A}"/>
    <cellStyle name="Normal 83 4 2 2" xfId="1944" xr:uid="{4E2141C5-937A-425C-8D52-95609BE6001F}"/>
    <cellStyle name="Normal 83 4 2 2 2" xfId="6536" xr:uid="{F95F45AD-9DE4-49EE-ACBF-CCFB0CB83E89}"/>
    <cellStyle name="Normal 83 4 2 2 2 2" xfId="7768" xr:uid="{A4F1DA60-7841-4951-97A6-E11888F9BDD0}"/>
    <cellStyle name="Normal 83 4 2 2 2 2 2" xfId="10243" xr:uid="{7534D6D4-E68F-40A2-B2B2-D79F832A8A28}"/>
    <cellStyle name="Normal 83 4 2 2 2 2 2 2" xfId="14117" xr:uid="{60D589A3-B51E-4994-A900-D5A3D4E37F0A}"/>
    <cellStyle name="Normal 83 4 2 2 2 2 3" xfId="12412" xr:uid="{E9F74078-3112-4B07-9455-877685876AFE}"/>
    <cellStyle name="Normal 83 4 2 2 2 3" xfId="9393" xr:uid="{AC388C9F-DE60-42B3-BD4B-E70A67DC2ED1}"/>
    <cellStyle name="Normal 83 4 2 2 2 3 2" xfId="13273" xr:uid="{185C8B9E-BC48-457E-B9E0-D4DF9B9F89AB}"/>
    <cellStyle name="Normal 83 4 2 2 2 4" xfId="11568" xr:uid="{BBC0E216-3515-4D5E-8463-F21EC7D11C76}"/>
    <cellStyle name="Normal 83 4 2 2 3" xfId="7270" xr:uid="{0C7FCAC8-A021-476A-AA00-8D73207186CA}"/>
    <cellStyle name="Normal 83 4 2 2 3 2" xfId="9749" xr:uid="{1C5EB80B-369B-4508-9C5F-82FAAE592A44}"/>
    <cellStyle name="Normal 83 4 2 2 3 2 2" xfId="13623" xr:uid="{8302E5E2-B0C9-4465-8872-DC75028A89E4}"/>
    <cellStyle name="Normal 83 4 2 2 3 3" xfId="11918" xr:uid="{28FE4A55-A55E-4D67-AA99-63A3DB4C402F}"/>
    <cellStyle name="Normal 83 4 2 2 4" xfId="8681" xr:uid="{770D39B5-E1F0-4A7B-B434-393D8DD4781D}"/>
    <cellStyle name="Normal 83 4 2 2 4 2" xfId="12801" xr:uid="{F213A304-CA5B-44AA-80FB-3498CE8A471D}"/>
    <cellStyle name="Normal 83 4 2 2 5" xfId="10652" xr:uid="{00655B78-CE97-4B33-BE7B-87107A228141}"/>
    <cellStyle name="Normal 83 4 2 2 5 2" xfId="14506" xr:uid="{60549C13-1A47-49E5-B5D6-FA27182000F5}"/>
    <cellStyle name="Normal 83 4 2 2 6" xfId="11074" xr:uid="{01C83619-0A1E-4BF0-BF16-5D7307ABE2B1}"/>
    <cellStyle name="Normal 83 4 2 3" xfId="4642" xr:uid="{768D196A-D507-4E05-BF6E-5277C00FD400}"/>
    <cellStyle name="Normal 83 4 2 3 2" xfId="7491" xr:uid="{C0E813BE-6205-4C55-94DA-C23866982A0B}"/>
    <cellStyle name="Normal 83 4 2 3 2 2" xfId="9966" xr:uid="{79C7E5C8-1CCE-4968-B460-07FB07318452}"/>
    <cellStyle name="Normal 83 4 2 3 2 2 2" xfId="13840" xr:uid="{2D39D932-A894-46F6-B61F-3DD6C731E909}"/>
    <cellStyle name="Normal 83 4 2 3 2 3" xfId="12135" xr:uid="{F23CE773-C947-4B4C-802A-95E7F8658BCA}"/>
    <cellStyle name="Normal 83 4 2 3 3" xfId="9013" xr:uid="{CB7BBA9E-479D-4771-970D-BF30205BB0C1}"/>
    <cellStyle name="Normal 83 4 2 3 3 2" xfId="12996" xr:uid="{91B79693-A93F-4D64-A12B-3F6907F5DAE9}"/>
    <cellStyle name="Normal 83 4 2 3 4" xfId="11291" xr:uid="{89104F05-06F5-4170-8BF5-AB2AA3023836}"/>
    <cellStyle name="Normal 83 4 2 4" xfId="7133" xr:uid="{C5C99466-7DD2-47B6-9E9B-573BA1007690}"/>
    <cellStyle name="Normal 83 4 2 4 2" xfId="9613" xr:uid="{EFA8545D-AC0E-4E76-9FA3-67CB60F07965}"/>
    <cellStyle name="Normal 83 4 2 4 2 2" xfId="13487" xr:uid="{0CEDE411-8EC2-4C6F-86EC-32EB742853AB}"/>
    <cellStyle name="Normal 83 4 2 4 3" xfId="11782" xr:uid="{FDAD3CE0-E95D-46CE-90B0-952CA8D69684}"/>
    <cellStyle name="Normal 83 4 2 5" xfId="8441" xr:uid="{8586D391-42FB-4CFD-A9CB-F2DD1B17DB92}"/>
    <cellStyle name="Normal 83 4 2 5 2" xfId="12665" xr:uid="{FF6C26B7-0D3B-4965-9BBA-9EEBF15253E9}"/>
    <cellStyle name="Normal 83 4 2 6" xfId="10471" xr:uid="{3E341FD2-A4E8-49DE-AA9C-DDAE1839B131}"/>
    <cellStyle name="Normal 83 4 2 6 2" xfId="14325" xr:uid="{D02A4F26-D3BF-44E0-A786-869FFD1F8BB6}"/>
    <cellStyle name="Normal 83 4 2 7" xfId="10938" xr:uid="{26E37F3F-063C-40B4-B53A-D5E0BC4A6C9B}"/>
    <cellStyle name="Normal 83 4 3" xfId="1868" xr:uid="{281533F9-20DD-4AD7-B346-250FB2516337}"/>
    <cellStyle name="Normal 83 4 3 2" xfId="6298" xr:uid="{2223D271-0998-40E1-B6C8-EA739533BA43}"/>
    <cellStyle name="Normal 83 4 3 2 2" xfId="7613" xr:uid="{CB243FDE-A871-4FE0-9E3C-86FA9C497E5E}"/>
    <cellStyle name="Normal 83 4 3 2 2 2" xfId="10088" xr:uid="{53585E35-1588-4AEA-AF2E-453A03DC21B1}"/>
    <cellStyle name="Normal 83 4 3 2 2 2 2" xfId="13962" xr:uid="{9486D131-CD00-4E3E-BAD4-50944EAA9822}"/>
    <cellStyle name="Normal 83 4 3 2 2 3" xfId="12257" xr:uid="{D94F2A8F-82E8-4914-91EA-7B70BE267203}"/>
    <cellStyle name="Normal 83 4 3 2 3" xfId="9237" xr:uid="{8FB10846-6229-4682-B0E2-10BE068803DF}"/>
    <cellStyle name="Normal 83 4 3 2 3 2" xfId="13118" xr:uid="{8C48A7DA-98EF-482A-A527-0A3E5F517567}"/>
    <cellStyle name="Normal 83 4 3 2 4" xfId="11413" xr:uid="{EFEA8FB1-0000-4E00-B96E-86F28D884BDC}"/>
    <cellStyle name="Normal 83 4 3 3" xfId="7194" xr:uid="{9D93F57C-7E60-4204-AC3F-6528640F6376}"/>
    <cellStyle name="Normal 83 4 3 3 2" xfId="9673" xr:uid="{96EB8327-05F4-4DBD-B7EF-20485A6A75F4}"/>
    <cellStyle name="Normal 83 4 3 3 2 2" xfId="13547" xr:uid="{91526083-ADBF-4E3B-932B-81A0A8D21384}"/>
    <cellStyle name="Normal 83 4 3 3 3" xfId="11842" xr:uid="{CAE72CE3-8FBC-4025-8A2F-1CFCB3C4EC27}"/>
    <cellStyle name="Normal 83 4 3 4" xfId="8605" xr:uid="{F5097D3A-0918-47ED-818F-B138D597D9DD}"/>
    <cellStyle name="Normal 83 4 3 4 2" xfId="12725" xr:uid="{AD977495-34B3-4A2F-8533-198BF7DD96EF}"/>
    <cellStyle name="Normal 83 4 3 5" xfId="10572" xr:uid="{0C2E7915-CD81-4A6A-BE74-BDB511E9F900}"/>
    <cellStyle name="Normal 83 4 3 5 2" xfId="14426" xr:uid="{68E297AB-B4BA-4652-8E80-4322DDF77E7D}"/>
    <cellStyle name="Normal 83 4 3 6" xfId="10998" xr:uid="{89518D05-5C45-4CBE-BC74-7C57243E2362}"/>
    <cellStyle name="Normal 83 4 4" xfId="4559" xr:uid="{7707D417-57CC-4DC3-93CE-598BF00216DD}"/>
    <cellStyle name="Normal 83 4 4 2" xfId="7411" xr:uid="{47C9AB22-5D2B-4081-838A-368FC60072BD}"/>
    <cellStyle name="Normal 83 4 4 2 2" xfId="9886" xr:uid="{AA05F595-38DE-455D-88C0-978E2F4C31EA}"/>
    <cellStyle name="Normal 83 4 4 2 2 2" xfId="13760" xr:uid="{48D85AB9-DB48-4F34-9715-D644B13D7D13}"/>
    <cellStyle name="Normal 83 4 4 2 3" xfId="12055" xr:uid="{4F7C0590-FF59-499E-A190-1F911D748A7D}"/>
    <cellStyle name="Normal 83 4 4 3" xfId="8933" xr:uid="{EA4188E9-EC94-420C-9F9F-708985F7A65E}"/>
    <cellStyle name="Normal 83 4 4 3 2" xfId="12916" xr:uid="{F9CBBB9D-6830-4F9E-8800-B9F74BDDAE54}"/>
    <cellStyle name="Normal 83 4 4 4" xfId="11211" xr:uid="{618C7A01-4550-4AE6-B632-830AAE3B0E88}"/>
    <cellStyle name="Normal 83 4 5" xfId="7053" xr:uid="{748902B0-1B66-464F-9FE4-6922F636C4CE}"/>
    <cellStyle name="Normal 83 4 5 2" xfId="9533" xr:uid="{0E4DF30A-ACB7-4B25-80E3-5F2DD9D67B54}"/>
    <cellStyle name="Normal 83 4 5 2 2" xfId="13407" xr:uid="{4CBC8EF8-4DD5-4F89-AD00-B9781E1BAF31}"/>
    <cellStyle name="Normal 83 4 5 3" xfId="11702" xr:uid="{029E67DC-F56F-43BE-9E98-CFEA6CCA0CF4}"/>
    <cellStyle name="Normal 83 4 6" xfId="8282" xr:uid="{209EBE93-C090-489D-A632-4508858F4961}"/>
    <cellStyle name="Normal 83 4 6 2" xfId="12585" xr:uid="{7DF2D25C-8919-4C3E-BB1A-0185CF50E3B6}"/>
    <cellStyle name="Normal 83 4 7" xfId="10391" xr:uid="{C5A0445A-280E-44AF-ACE4-7B6B4237BF9A}"/>
    <cellStyle name="Normal 83 4 7 2" xfId="14245" xr:uid="{920D733D-83ED-4B19-85E6-1F3F5977375D}"/>
    <cellStyle name="Normal 83 4 8" xfId="10858" xr:uid="{F189192A-AC4C-48E3-8588-03902D44B1DC}"/>
    <cellStyle name="Normal 83 5" xfId="1520" xr:uid="{FC744F64-9FB5-4D8D-ACD3-80D237BBBC8B}"/>
    <cellStyle name="Normal 83 5 2" xfId="1905" xr:uid="{E373E9A2-12A0-4406-9A1B-C82DAFEA3FA0}"/>
    <cellStyle name="Normal 83 5 2 2" xfId="6336" xr:uid="{857C540F-F36C-4CC1-BE31-F14A2F8E5FCC}"/>
    <cellStyle name="Normal 83 5 2 2 2" xfId="7651" xr:uid="{E9018063-4069-44C7-9EBC-D985E0E93CF6}"/>
    <cellStyle name="Normal 83 5 2 2 2 2" xfId="10126" xr:uid="{53C6C7ED-99E7-423C-8EFC-F39124C0A2AE}"/>
    <cellStyle name="Normal 83 5 2 2 2 2 2" xfId="14000" xr:uid="{3BD60005-2CB9-4414-A6DD-AC6B3825D650}"/>
    <cellStyle name="Normal 83 5 2 2 2 3" xfId="12295" xr:uid="{7660A2D7-A5C1-4E4D-B893-647ED9A62AE4}"/>
    <cellStyle name="Normal 83 5 2 2 3" xfId="9275" xr:uid="{19CCC8DD-4414-4283-9AA6-1DCB64C545E5}"/>
    <cellStyle name="Normal 83 5 2 2 3 2" xfId="13156" xr:uid="{9023C5AF-0E98-4388-A358-4BDEBDCCFE2C}"/>
    <cellStyle name="Normal 83 5 2 2 4" xfId="11451" xr:uid="{7202D46D-668A-40D3-9C52-E42B70BA42ED}"/>
    <cellStyle name="Normal 83 5 2 3" xfId="7231" xr:uid="{6B50370F-7727-4D2E-909A-AA978BE3652B}"/>
    <cellStyle name="Normal 83 5 2 3 2" xfId="9710" xr:uid="{B4AE38EA-A247-4B8C-BAA7-56534D45137B}"/>
    <cellStyle name="Normal 83 5 2 3 2 2" xfId="13584" xr:uid="{6F7D4F9C-E900-4DB7-B06A-3F2F871C11FF}"/>
    <cellStyle name="Normal 83 5 2 3 3" xfId="11879" xr:uid="{4D2B1F21-B8CA-487A-85B7-7160DD69BE8F}"/>
    <cellStyle name="Normal 83 5 2 4" xfId="8642" xr:uid="{202A401E-D717-4D66-B239-29F6B5972CC2}"/>
    <cellStyle name="Normal 83 5 2 4 2" xfId="12762" xr:uid="{3BC907D5-B79B-4D55-B89C-F74C9A2CCFFB}"/>
    <cellStyle name="Normal 83 5 2 5" xfId="10612" xr:uid="{570E29A1-14AE-41D1-A6B9-EC424F5230A1}"/>
    <cellStyle name="Normal 83 5 2 5 2" xfId="14466" xr:uid="{BF4D3FB2-3685-4962-AFA6-C6EB89DEE69A}"/>
    <cellStyle name="Normal 83 5 2 6" xfId="11035" xr:uid="{E0E326D1-157B-40F1-A021-7900A0A03BF4}"/>
    <cellStyle name="Normal 83 5 3" xfId="4602" xr:uid="{02DA3956-3E86-40FD-9026-84CF0655A00D}"/>
    <cellStyle name="Normal 83 5 3 2" xfId="7451" xr:uid="{06123697-A963-4241-A831-ED3F8F35791D}"/>
    <cellStyle name="Normal 83 5 3 2 2" xfId="9926" xr:uid="{7A4D5238-11BA-4345-A103-41AFAF63547F}"/>
    <cellStyle name="Normal 83 5 3 2 2 2" xfId="13800" xr:uid="{C4AEF0F2-E875-40B2-9D20-1652122836DB}"/>
    <cellStyle name="Normal 83 5 3 2 3" xfId="12095" xr:uid="{073FA2FF-E3DC-48D1-9192-6DFD3BEE46DD}"/>
    <cellStyle name="Normal 83 5 3 3" xfId="8973" xr:uid="{1FF6E1B0-6793-4992-B8D7-202C71E5BD37}"/>
    <cellStyle name="Normal 83 5 3 3 2" xfId="12956" xr:uid="{C25C6262-3CE5-4836-A822-C3073CB726FC}"/>
    <cellStyle name="Normal 83 5 3 4" xfId="11251" xr:uid="{AAE090E8-FAC7-4E50-9532-385D4CE36FDE}"/>
    <cellStyle name="Normal 83 5 4" xfId="7093" xr:uid="{243B3562-BD48-4316-94FB-FDCC643F6328}"/>
    <cellStyle name="Normal 83 5 4 2" xfId="9573" xr:uid="{D60A5C3A-54EF-4AF7-8DC8-B7CF88039004}"/>
    <cellStyle name="Normal 83 5 4 2 2" xfId="13447" xr:uid="{B629B87D-740F-47D2-9FDF-1EE2B0163FD1}"/>
    <cellStyle name="Normal 83 5 4 3" xfId="11742" xr:uid="{3E776809-0220-4A97-9E55-4D66E1F88E0E}"/>
    <cellStyle name="Normal 83 5 5" xfId="8401" xr:uid="{C688BC20-198E-4BB3-96B2-E800C6C6BB38}"/>
    <cellStyle name="Normal 83 5 5 2" xfId="12625" xr:uid="{C33124B4-C156-46A7-8506-06AB7ED577EF}"/>
    <cellStyle name="Normal 83 5 6" xfId="10431" xr:uid="{F0367972-0D1C-4FB9-B08C-63A39C389ED6}"/>
    <cellStyle name="Normal 83 5 6 2" xfId="14285" xr:uid="{1BBD6D95-3EAB-4592-B09E-5E177A91E2B2}"/>
    <cellStyle name="Normal 83 5 7" xfId="10898" xr:uid="{0DFC9AE3-F769-4737-9A2F-5C5DFC52D4F8}"/>
    <cellStyle name="Normal 83 6" xfId="1294" xr:uid="{6AA70AC1-1BFC-4E9C-8E10-F6AE67F6187E}"/>
    <cellStyle name="Normal 83 6 2" xfId="5481" xr:uid="{20BD1A4F-5044-4C81-9B49-8622EC0F5B49}"/>
    <cellStyle name="Normal 83 6 3" xfId="5960" xr:uid="{EE35DF1B-B238-400D-903E-A2538DA618C1}"/>
    <cellStyle name="Normal 83 6 4" xfId="7013" xr:uid="{D70F5F9B-2E9B-4CD2-AFAD-00F225A2D20B}"/>
    <cellStyle name="Normal 83 6 4 2" xfId="9493" xr:uid="{2728C813-683F-4249-9F3A-215443936D4E}"/>
    <cellStyle name="Normal 83 6 4 2 2" xfId="13367" xr:uid="{5C5B5D2D-EF9E-4033-A59E-2F51229957CB}"/>
    <cellStyle name="Normal 83 6 4 3" xfId="11662" xr:uid="{51DAE759-294D-4DC6-901D-9422F86FCBD6}"/>
    <cellStyle name="Normal 83 6 5" xfId="8217" xr:uid="{BB72CEDA-6AC3-442F-BC47-59FF64E16599}"/>
    <cellStyle name="Normal 83 6 5 2" xfId="12545" xr:uid="{620E3E8B-DDCE-4B83-8218-783A1668ECB9}"/>
    <cellStyle name="Normal 83 6 6" xfId="10818" xr:uid="{BCBDD7CC-2B58-46BF-9BC9-27964DAAFDDA}"/>
    <cellStyle name="Normal 83 7" xfId="3498" xr:uid="{C0832F54-D4E7-4BD1-A498-BE60E5D1F924}"/>
    <cellStyle name="Normal 83 7 2" xfId="4514" xr:uid="{E494F87B-768B-4F53-9D7F-0A199C1A3049}"/>
    <cellStyle name="Normal 83 7 2 2" xfId="7371" xr:uid="{0C653D67-1D92-4665-A8C1-45B3BEE57C1B}"/>
    <cellStyle name="Normal 83 7 2 2 2" xfId="9846" xr:uid="{68932E8B-6ACA-484B-ADF3-91D3B4789CD0}"/>
    <cellStyle name="Normal 83 7 2 2 2 2" xfId="13720" xr:uid="{768F19C7-28B1-46A5-817C-6F2255461E8F}"/>
    <cellStyle name="Normal 83 7 2 2 3" xfId="12015" xr:uid="{87C68BEC-9412-4276-B9C6-A148C7B6C991}"/>
    <cellStyle name="Normal 83 7 2 3" xfId="8893" xr:uid="{A3A681D4-84A4-4B52-994A-E7C2AE790B0F}"/>
    <cellStyle name="Normal 83 7 2 3 2" xfId="12876" xr:uid="{7C12F249-8A58-41D0-AF87-E0274990AD66}"/>
    <cellStyle name="Normal 83 7 2 4" xfId="11171" xr:uid="{80DDDFFA-6DA0-4DAF-968F-A0B9CF727B91}"/>
    <cellStyle name="Normal 83 7 3" xfId="10532" xr:uid="{44090E98-9DA6-4DF6-B90C-10AE8307E6F5}"/>
    <cellStyle name="Normal 83 7 3 2" xfId="14386" xr:uid="{F48984B3-2504-44F2-A944-02A5BBC1912D}"/>
    <cellStyle name="Normal 83 8" xfId="5572" xr:uid="{4AF89E68-1B98-4100-B674-9BD7CAAC44F5}"/>
    <cellStyle name="Normal 83 8 2" xfId="6396" xr:uid="{AF612FB9-BEAF-4D1A-A9FA-18FE324EA80C}"/>
    <cellStyle name="Normal 83 9" xfId="4348" xr:uid="{7FEDC035-2D40-45BC-ACBE-434BC4336CBC}"/>
    <cellStyle name="Normal 84" xfId="603" xr:uid="{5E3229AB-EFB2-45D7-BDA6-4685C7622984}"/>
    <cellStyle name="Normal 84 2" xfId="4129" xr:uid="{08DB6642-5104-43A5-820E-573277F9F7DE}"/>
    <cellStyle name="Normal 84 2 2" xfId="5281" xr:uid="{57422EFD-3BFD-4D3F-8B6F-2F00FE78FFBC}"/>
    <cellStyle name="Normal 84 2 2 2" xfId="9074" xr:uid="{F6EA7FBF-2192-4E4E-BE55-BE9390D0B511}"/>
    <cellStyle name="Normal 84 2 3" xfId="5003" xr:uid="{86A3F452-2916-4C5D-9270-6736BA0A4740}"/>
    <cellStyle name="Normal 84 2 4" xfId="6748" xr:uid="{91B04835-8F68-4907-9158-828A6BA9B254}"/>
    <cellStyle name="Normal 84 2 4 2" xfId="7824" xr:uid="{AF017FCF-BEFB-4FB0-892E-06C987709A81}"/>
    <cellStyle name="Normal 84 2 4 2 2" xfId="10299" xr:uid="{FEDC353B-2BED-4C79-9A2A-8A1BEBB8878D}"/>
    <cellStyle name="Normal 84 2 4 2 2 2" xfId="14173" xr:uid="{D45C1C5C-F978-4959-B68C-4A8EB022A682}"/>
    <cellStyle name="Normal 84 2 4 2 3" xfId="12468" xr:uid="{C453E48F-5AAA-4735-AF17-FA713481DFAD}"/>
    <cellStyle name="Normal 84 2 4 3" xfId="9450" xr:uid="{9289806B-FDA2-43FE-8FE4-EABF8955FDC7}"/>
    <cellStyle name="Normal 84 2 4 3 2" xfId="13329" xr:uid="{9998CE3B-3A2F-4FEC-8F9C-D59364B0EC16}"/>
    <cellStyle name="Normal 84 2 4 4" xfId="11624" xr:uid="{491207FB-7244-415F-B2BA-D66092BF87AE}"/>
    <cellStyle name="Normal 84 2 5" xfId="7340" xr:uid="{7B32D20A-1234-44C3-A6AE-5F58D16ED666}"/>
    <cellStyle name="Normal 84 2 5 2" xfId="9815" xr:uid="{E399C5BD-C264-48E7-BEA5-12EACC796DE8}"/>
    <cellStyle name="Normal 84 2 5 2 2" xfId="13689" xr:uid="{5DC86F8A-3755-44D5-B3AF-53569660E659}"/>
    <cellStyle name="Normal 84 2 5 3" xfId="11984" xr:uid="{5460F0D5-6F39-4EE1-923D-53386C013EF7}"/>
    <cellStyle name="Normal 84 2 6" xfId="7909" xr:uid="{667C92B4-F7E1-4587-9CA0-14182DD19CC4}"/>
    <cellStyle name="Normal 84 2 6 2" xfId="12512" xr:uid="{A0D73741-230A-492D-979E-0831D4E170DA}"/>
    <cellStyle name="Normal 84 2 7" xfId="8849" xr:uid="{991FAA51-256D-43E2-9DA3-0ACEDC7F8D3F}"/>
    <cellStyle name="Normal 84 2 7 2" xfId="12849" xr:uid="{A41CD5CA-DB30-4D2F-90A1-2882C968DF27}"/>
    <cellStyle name="Normal 84 2 8" xfId="11140" xr:uid="{D6406B05-BD87-41C8-AC7B-73AC13D8A53C}"/>
    <cellStyle name="Normal 84 3" xfId="4247" xr:uid="{13D88B7C-F940-4E23-9B98-715ECA1CD562}"/>
    <cellStyle name="Normal 84 3 2" xfId="6682" xr:uid="{FD6F330D-90D5-47EC-894B-9BA399361691}"/>
    <cellStyle name="Normal 84 3 3" xfId="6130" xr:uid="{CF20C1FE-44FA-40A4-B577-6764B0CA2667}"/>
    <cellStyle name="Normal 84 3 4" xfId="8867" xr:uid="{97997356-0931-413B-B83F-171A14027F9A}"/>
    <cellStyle name="Normal 84 4" xfId="3499" xr:uid="{698452EE-82DC-4389-B8C8-CB0BD6B4E367}"/>
    <cellStyle name="Normal 84 4 2" xfId="5482" xr:uid="{BE778955-8C25-4E12-8175-C338F5FC7377}"/>
    <cellStyle name="Normal 84 5" xfId="4515" xr:uid="{59B7A3B1-55AF-41FD-8DCD-AF76C2A139FD}"/>
    <cellStyle name="Normal 84 6" xfId="5597" xr:uid="{F76162D6-EBBB-40E7-B9C6-CE451B930150}"/>
    <cellStyle name="Normal 84 7" xfId="4349" xr:uid="{32523016-059F-441E-BB7B-E7E0AEBE7D9D}"/>
    <cellStyle name="Normal 84 8" xfId="8017" xr:uid="{B749E651-F92C-47F3-A4C4-0FBA2D2890CF}"/>
    <cellStyle name="Normal 85" xfId="115" xr:uid="{17CA67A7-E196-4C7A-8275-1B82AF9C9774}"/>
    <cellStyle name="Normal 85 2" xfId="4131" xr:uid="{6C391736-AA97-4E5F-B940-3EB86FA541F9}"/>
    <cellStyle name="Normal 85 2 2" xfId="5283" xr:uid="{CCD0805D-395E-48E4-AF63-2DAB517886F0}"/>
    <cellStyle name="Normal 85 2 2 2" xfId="9076" xr:uid="{88368D2C-34DF-486B-BFA4-5F47BDF51B8E}"/>
    <cellStyle name="Normal 85 2 3" xfId="4692" xr:uid="{BCC12A8A-5F43-4CF0-BF0E-7D2C3CD2FE36}"/>
    <cellStyle name="Normal 85 2 4" xfId="6750" xr:uid="{D4BCA95D-6041-458A-86C3-D336E5ED08CC}"/>
    <cellStyle name="Normal 85 2 4 2" xfId="7826" xr:uid="{5E3FEBCC-B91D-44DD-8FDB-310C207E7E71}"/>
    <cellStyle name="Normal 85 2 4 2 2" xfId="10301" xr:uid="{B477F6F0-642B-4732-AE34-978326280498}"/>
    <cellStyle name="Normal 85 2 4 2 2 2" xfId="14175" xr:uid="{054BBFEA-56F2-469D-89A0-DF18D0D209BD}"/>
    <cellStyle name="Normal 85 2 4 2 3" xfId="12470" xr:uid="{C1305518-C442-4BF6-A117-2A867D338E7E}"/>
    <cellStyle name="Normal 85 2 4 3" xfId="9452" xr:uid="{229D93BF-1641-44A7-992A-9F779A60C917}"/>
    <cellStyle name="Normal 85 2 4 3 2" xfId="13331" xr:uid="{188034CF-BD92-47BD-A2E8-F3D6447F8D47}"/>
    <cellStyle name="Normal 85 2 4 4" xfId="11626" xr:uid="{21925F48-E67B-42AC-95E2-DEFEF2D68FBA}"/>
    <cellStyle name="Normal 85 2 5" xfId="7342" xr:uid="{3EA5179A-120C-439D-97A5-196E230B823F}"/>
    <cellStyle name="Normal 85 2 5 2" xfId="9817" xr:uid="{A0AECA68-3E79-4ED1-A104-CABB8D8246BB}"/>
    <cellStyle name="Normal 85 2 5 2 2" xfId="13691" xr:uid="{8AD2213F-66C8-4C78-BA77-273905C15148}"/>
    <cellStyle name="Normal 85 2 5 3" xfId="11986" xr:uid="{2A46C064-E8D3-4DA2-804C-7A97DE4AB213}"/>
    <cellStyle name="Normal 85 2 6" xfId="7911" xr:uid="{DC327F31-8D6D-46FA-B632-6AE4FF7BD128}"/>
    <cellStyle name="Normal 85 2 6 2" xfId="12514" xr:uid="{EFF66F18-5E33-4C46-AF8C-4C4A586E90EB}"/>
    <cellStyle name="Normal 85 2 7" xfId="8851" xr:uid="{4A69D47F-25E7-478F-8703-7477DF78CBCE}"/>
    <cellStyle name="Normal 85 2 7 2" xfId="12851" xr:uid="{D87D8CF0-00EB-43EC-9C48-BA1AB223CDBA}"/>
    <cellStyle name="Normal 85 2 8" xfId="11142" xr:uid="{AD02C7E4-93F1-410E-960D-DEE8C6ED43EF}"/>
    <cellStyle name="Normal 85 3" xfId="4249" xr:uid="{0155DE79-DCB2-4EEE-B9B5-EB6D24A9E5A6}"/>
    <cellStyle name="Normal 85 3 2" xfId="6683" xr:uid="{2C7C48F9-9E1E-4C04-A3A4-4DE3F005C208}"/>
    <cellStyle name="Normal 85 3 3" xfId="6222" xr:uid="{25FB045F-2ECE-4C0F-AC0A-80FA3C6A149B}"/>
    <cellStyle name="Normal 85 3 4" xfId="8869" xr:uid="{E7979853-272C-40D8-904B-127C7D29CCDA}"/>
    <cellStyle name="Normal 85 4" xfId="3500" xr:uid="{6397B3E0-D97C-44E7-8311-1B5F7980E806}"/>
    <cellStyle name="Normal 85 4 2" xfId="5483" xr:uid="{28AC0F5C-92CF-42A7-8611-EA0BF7C86015}"/>
    <cellStyle name="Normal 85 5" xfId="4516" xr:uid="{77462688-0E62-42D6-9A36-DB142D1D468B}"/>
    <cellStyle name="Normal 85 6" xfId="5648" xr:uid="{91F1FD98-9E75-4E6B-B803-C8A1D3E5B18A}"/>
    <cellStyle name="Normal 85 7" xfId="4350" xr:uid="{935FA93A-3B7B-4830-AD1C-79E20149A36F}"/>
    <cellStyle name="Normal 85 8" xfId="7953" xr:uid="{5C60907F-B15B-46D4-9640-25BC1F400379}"/>
    <cellStyle name="Normal 86" xfId="127" xr:uid="{230E88FA-A98E-4A86-99F7-DAA78427F03E}"/>
    <cellStyle name="Normal 86 10" xfId="10352" xr:uid="{B2CC016D-8941-4457-8B4B-9D46956FAE25}"/>
    <cellStyle name="Normal 86 10 2" xfId="14206" xr:uid="{BC8BABAA-8FA5-4137-9C1C-AB77E9C678FB}"/>
    <cellStyle name="Normal 86 2" xfId="1364" xr:uid="{EBCEB96F-D1DE-4D6D-A8E0-9B2D46225F16}"/>
    <cellStyle name="Normal 86 2 2" xfId="1564" xr:uid="{7E91A7D7-F5D8-446A-AB9F-3D14BF62C28E}"/>
    <cellStyle name="Normal 86 2 2 2" xfId="1945" xr:uid="{A51730CC-B3A6-4A90-A9A4-94201A6F88BE}"/>
    <cellStyle name="Normal 86 2 2 2 2" xfId="5286" xr:uid="{EDCC008F-ECA3-4447-B0BE-BBF44990C7DC}"/>
    <cellStyle name="Normal 86 2 2 2 3" xfId="7271" xr:uid="{934E34FA-54A5-4510-BE03-D683276BC156}"/>
    <cellStyle name="Normal 86 2 2 2 3 2" xfId="9750" xr:uid="{EF4522E7-9103-4BAB-BE04-444AFA3E91A7}"/>
    <cellStyle name="Normal 86 2 2 2 3 2 2" xfId="13624" xr:uid="{7423D62B-E5E7-4980-A71A-3A56716A41E2}"/>
    <cellStyle name="Normal 86 2 2 2 3 3" xfId="11919" xr:uid="{BB25D1AD-1445-4493-9FEB-A395F8A0C40D}"/>
    <cellStyle name="Normal 86 2 2 2 4" xfId="8682" xr:uid="{F19D8F4E-C9A0-4C24-8117-151DDDF4FFAE}"/>
    <cellStyle name="Normal 86 2 2 2 4 2" xfId="12802" xr:uid="{00AB8876-058D-4BB2-9E2F-1AAFFEBF06B4}"/>
    <cellStyle name="Normal 86 2 2 2 5" xfId="11075" xr:uid="{12E7D274-D246-447E-BD69-AC1047397895}"/>
    <cellStyle name="Normal 86 2 2 3" xfId="4643" xr:uid="{74D1F753-8C66-4DEC-8B43-FE6B486EE66F}"/>
    <cellStyle name="Normal 86 2 2 3 2" xfId="7492" xr:uid="{295AAEF1-25B6-4EC7-87AA-64691924E739}"/>
    <cellStyle name="Normal 86 2 2 3 2 2" xfId="9967" xr:uid="{226F2838-158E-4DEB-8F41-662148D31026}"/>
    <cellStyle name="Normal 86 2 2 3 2 2 2" xfId="13841" xr:uid="{6F2D38A1-E36A-4FFB-AE53-EF7C5BE13791}"/>
    <cellStyle name="Normal 86 2 2 3 2 3" xfId="12136" xr:uid="{AB1E8183-5E19-48B4-99F3-0C59F2A22763}"/>
    <cellStyle name="Normal 86 2 2 3 3" xfId="9014" xr:uid="{E56C0756-697C-4625-82F2-CE3B8D817B4C}"/>
    <cellStyle name="Normal 86 2 2 3 3 2" xfId="12997" xr:uid="{37F85090-630C-462C-B2E7-41DD1AE240FB}"/>
    <cellStyle name="Normal 86 2 2 3 4" xfId="10653" xr:uid="{A4AC1D52-DD7F-487E-8717-B6EE5B977ED4}"/>
    <cellStyle name="Normal 86 2 2 3 4 2" xfId="14507" xr:uid="{14651869-5202-4A96-8724-99235956AA8B}"/>
    <cellStyle name="Normal 86 2 2 3 5" xfId="11292" xr:uid="{E02798BD-045B-47C9-9B9A-D05A8DCD2E56}"/>
    <cellStyle name="Normal 86 2 2 4" xfId="7134" xr:uid="{7D331E17-4385-4E9D-9A19-3E81F1BB99A2}"/>
    <cellStyle name="Normal 86 2 2 4 2" xfId="9614" xr:uid="{F25ABA20-EE02-4DFA-97A0-473383F0E96C}"/>
    <cellStyle name="Normal 86 2 2 4 2 2" xfId="13488" xr:uid="{6B4BACF9-E23F-4059-8EE2-1E226D57F984}"/>
    <cellStyle name="Normal 86 2 2 4 3" xfId="11783" xr:uid="{856E3E82-741B-4833-92C0-EF7026C48B3D}"/>
    <cellStyle name="Normal 86 2 2 5" xfId="8442" xr:uid="{B2990D58-9783-439D-B689-9B9531BA1BBD}"/>
    <cellStyle name="Normal 86 2 2 5 2" xfId="12666" xr:uid="{B21EFFB1-E73C-435D-85C2-596BE174DFF4}"/>
    <cellStyle name="Normal 86 2 2 6" xfId="10472" xr:uid="{DCBD5E25-204D-4C50-99B5-1945E25F875B}"/>
    <cellStyle name="Normal 86 2 2 6 2" xfId="14326" xr:uid="{A36F2A77-EBFA-4461-A498-A521852A73B4}"/>
    <cellStyle name="Normal 86 2 2 7" xfId="10939" xr:uid="{C48D75F9-EA75-439B-9ABB-B7877662A2F1}"/>
    <cellStyle name="Normal 86 2 3" xfId="1869" xr:uid="{C0A106EC-E9CF-49A8-9518-D4B1BFFA1370}"/>
    <cellStyle name="Normal 86 2 3 2" xfId="5004" xr:uid="{3225F482-03E8-4CC7-9532-9FE056459BF7}"/>
    <cellStyle name="Normal 86 2 3 3" xfId="6299" xr:uid="{71544D83-0C7D-422E-84C3-5CBC367C6DA9}"/>
    <cellStyle name="Normal 86 2 3 3 2" xfId="7614" xr:uid="{64B25B3A-1A4A-482D-A67B-7606BE9CB399}"/>
    <cellStyle name="Normal 86 2 3 3 2 2" xfId="10089" xr:uid="{BE08803B-5557-4E27-81FD-E6722F342188}"/>
    <cellStyle name="Normal 86 2 3 3 2 2 2" xfId="13963" xr:uid="{092A8132-0A0D-4F34-9B48-34308DF2FA8E}"/>
    <cellStyle name="Normal 86 2 3 3 2 3" xfId="12258" xr:uid="{9A19E115-0F90-4429-914C-22057AE54038}"/>
    <cellStyle name="Normal 86 2 3 3 3" xfId="9238" xr:uid="{AE8CD8CD-C12F-451D-BCFC-42C4C806DB03}"/>
    <cellStyle name="Normal 86 2 3 3 3 2" xfId="13119" xr:uid="{92D78045-8D0A-4D24-A7CC-1EC7CF82A7FA}"/>
    <cellStyle name="Normal 86 2 3 3 4" xfId="11414" xr:uid="{B76C01EE-F41A-4673-A7C3-7B33E00313CE}"/>
    <cellStyle name="Normal 86 2 3 4" xfId="7195" xr:uid="{4AF543DD-55EB-4BC0-AE48-20F84473DC1F}"/>
    <cellStyle name="Normal 86 2 3 4 2" xfId="9674" xr:uid="{0234C589-D726-4088-88FC-7D39BB40CF71}"/>
    <cellStyle name="Normal 86 2 3 4 2 2" xfId="13548" xr:uid="{26FB5BBD-0906-43F0-AC21-BCB96F78BA23}"/>
    <cellStyle name="Normal 86 2 3 4 3" xfId="11843" xr:uid="{6429E843-CBA5-468F-AB29-004A33B4276D}"/>
    <cellStyle name="Normal 86 2 3 5" xfId="8606" xr:uid="{F5C19102-4716-43F4-A504-09B4909D31FD}"/>
    <cellStyle name="Normal 86 2 3 5 2" xfId="12726" xr:uid="{D8F06029-3931-45BB-8FBC-13AAAB47C111}"/>
    <cellStyle name="Normal 86 2 3 6" xfId="10999" xr:uid="{B54141E9-3A5A-4BAA-809E-9BD5839DFE9F}"/>
    <cellStyle name="Normal 86 2 4" xfId="4159" xr:uid="{ED159BD2-F1D6-43B4-B173-17379D8DA644}"/>
    <cellStyle name="Normal 86 2 4 2" xfId="6500" xr:uid="{FF140A17-1626-4112-A422-CF261D4C0256}"/>
    <cellStyle name="Normal 86 2 4 2 2" xfId="7734" xr:uid="{85B2F360-A3F4-47CE-A332-A96D84448935}"/>
    <cellStyle name="Normal 86 2 4 2 2 2" xfId="10209" xr:uid="{931DBEC8-654C-47F8-87B9-2421EDDD7CFD}"/>
    <cellStyle name="Normal 86 2 4 2 2 2 2" xfId="14083" xr:uid="{F65B82FE-7EB5-4B44-B544-0781322381E2}"/>
    <cellStyle name="Normal 86 2 4 2 2 3" xfId="12378" xr:uid="{7B40E1FF-6BD9-4ECD-94A3-92BBB0727285}"/>
    <cellStyle name="Normal 86 2 4 2 3" xfId="9359" xr:uid="{B099B0A7-0C4A-4DA0-98FF-0303F28BBA7B}"/>
    <cellStyle name="Normal 86 2 4 2 3 2" xfId="13239" xr:uid="{57A3499F-4E13-4E0F-9DB5-A1200A5B96D6}"/>
    <cellStyle name="Normal 86 2 4 2 4" xfId="11534" xr:uid="{F9FC9D83-8D23-4BAB-AC68-D98A825FA091}"/>
    <cellStyle name="Normal 86 2 4 3" xfId="10573" xr:uid="{DA995FE2-2E9C-4304-AE7F-B51E723AEA10}"/>
    <cellStyle name="Normal 86 2 4 3 2" xfId="14427" xr:uid="{94030578-4815-4465-B823-50341A7506EB}"/>
    <cellStyle name="Normal 86 2 5" xfId="4560" xr:uid="{39319E73-1145-4A34-91F9-241D8DDAC566}"/>
    <cellStyle name="Normal 86 2 5 2" xfId="7412" xr:uid="{23E56941-57E6-42CA-A436-EF17B5EDE207}"/>
    <cellStyle name="Normal 86 2 5 2 2" xfId="9887" xr:uid="{F098F823-8AC6-4C72-A0B8-F11356D7ED3B}"/>
    <cellStyle name="Normal 86 2 5 2 2 2" xfId="13761" xr:uid="{A387F530-1575-4293-B338-1328EFECA10B}"/>
    <cellStyle name="Normal 86 2 5 2 3" xfId="12056" xr:uid="{D3DA7830-42D6-4EA9-8C40-BB3CF6B18F2A}"/>
    <cellStyle name="Normal 86 2 5 3" xfId="8934" xr:uid="{7E5C95BD-FB12-42EB-A958-385D2BB157D1}"/>
    <cellStyle name="Normal 86 2 5 3 2" xfId="12917" xr:uid="{FEE7768B-6F15-4E7F-A614-82EEC520BE70}"/>
    <cellStyle name="Normal 86 2 5 4" xfId="11212" xr:uid="{77FDF9CF-DAF1-4EF5-8388-987B7A48A747}"/>
    <cellStyle name="Normal 86 2 6" xfId="7054" xr:uid="{FD5F26AC-B235-4F5D-BE1D-C8AB063300D0}"/>
    <cellStyle name="Normal 86 2 6 2" xfId="9534" xr:uid="{8C049BEF-4218-45E7-8B2E-DDA9D1B58F96}"/>
    <cellStyle name="Normal 86 2 6 2 2" xfId="13408" xr:uid="{3D9E7C20-19EA-4BFC-86FD-F4D708961157}"/>
    <cellStyle name="Normal 86 2 6 3" xfId="11703" xr:uid="{74402A69-9B18-460F-9DBB-FC07656548D5}"/>
    <cellStyle name="Normal 86 2 7" xfId="8283" xr:uid="{07C43AB0-4704-4A6C-ADFB-2A84ADB287D6}"/>
    <cellStyle name="Normal 86 2 7 2" xfId="12586" xr:uid="{A7DD367C-8D1C-47D7-B676-77A46BDEDA0A}"/>
    <cellStyle name="Normal 86 2 8" xfId="10392" xr:uid="{86C97D78-A81B-4E28-8B81-AE8B2EA4C0A7}"/>
    <cellStyle name="Normal 86 2 8 2" xfId="14246" xr:uid="{CFEE9658-DE5D-4BA0-9C5D-3B83B7E78335}"/>
    <cellStyle name="Normal 86 2 9" xfId="10859" xr:uid="{43FEB5C0-9274-49CF-A266-856CF804DA4D}"/>
    <cellStyle name="Normal 86 3" xfId="1431" xr:uid="{3F3086E0-9222-42E6-ACF6-B54FC003069D}"/>
    <cellStyle name="Normal 86 3 2" xfId="3501" xr:uid="{8E2DE1F9-BE28-4DB2-900C-0D76ABE91CE2}"/>
    <cellStyle name="Normal 86 3 3" xfId="8330" xr:uid="{BBD3056D-F1AB-468C-9EE7-6FAF92A78DB2}"/>
    <cellStyle name="Normal 86 4" xfId="1521" xr:uid="{EA336F7C-C354-428B-AA98-77D9832B37E7}"/>
    <cellStyle name="Normal 86 4 2" xfId="1906" xr:uid="{676CB0AB-CE64-471C-9C75-ABAC23D72F61}"/>
    <cellStyle name="Normal 86 4 2 2" xfId="6337" xr:uid="{B909DAE6-A773-47C6-BEDC-6AAD18A6F8B1}"/>
    <cellStyle name="Normal 86 4 2 2 2" xfId="7652" xr:uid="{B474DEA4-2A01-4A94-A1DF-DD197794B30A}"/>
    <cellStyle name="Normal 86 4 2 2 2 2" xfId="10127" xr:uid="{F55152E6-EE2A-4DC1-BC8D-C43678D1602A}"/>
    <cellStyle name="Normal 86 4 2 2 2 2 2" xfId="14001" xr:uid="{65CF01B4-EF6B-47EB-BFF9-FDF50CF023E8}"/>
    <cellStyle name="Normal 86 4 2 2 2 3" xfId="12296" xr:uid="{EF93FEB2-ADEA-476D-AB5A-9C36F986A29D}"/>
    <cellStyle name="Normal 86 4 2 2 3" xfId="9276" xr:uid="{EE7F864C-D5CC-4739-B455-54BF12EBD302}"/>
    <cellStyle name="Normal 86 4 2 2 3 2" xfId="13157" xr:uid="{B50BD655-862D-44E3-9C28-462E84A98BC9}"/>
    <cellStyle name="Normal 86 4 2 2 4" xfId="11452" xr:uid="{B58924DF-8A03-44E5-8876-B24E5F6DD6F8}"/>
    <cellStyle name="Normal 86 4 2 3" xfId="7232" xr:uid="{B4CE4D2E-C8D7-40F7-8EE4-9752A253E389}"/>
    <cellStyle name="Normal 86 4 2 3 2" xfId="9711" xr:uid="{A34F75DE-799F-45C7-9301-423D1D2E9431}"/>
    <cellStyle name="Normal 86 4 2 3 2 2" xfId="13585" xr:uid="{D20F39A6-8F4A-440D-855F-BA4833052B65}"/>
    <cellStyle name="Normal 86 4 2 3 3" xfId="11880" xr:uid="{AF899F05-3660-4CB6-835B-F11102D29E77}"/>
    <cellStyle name="Normal 86 4 2 4" xfId="8643" xr:uid="{F7803E8E-A84F-4EC9-905A-0B5362C7B932}"/>
    <cellStyle name="Normal 86 4 2 4 2" xfId="12763" xr:uid="{A2E3AAFE-4F81-4824-A2F0-6B92C3B7D868}"/>
    <cellStyle name="Normal 86 4 2 5" xfId="10613" xr:uid="{ABF4BF2F-750A-4953-98BD-1769BDA66424}"/>
    <cellStyle name="Normal 86 4 2 5 2" xfId="14467" xr:uid="{3311E9E1-5CFC-4508-BB79-41712454EFBC}"/>
    <cellStyle name="Normal 86 4 2 6" xfId="11036" xr:uid="{34C20681-C925-46B7-BEC0-12C7CD8C1396}"/>
    <cellStyle name="Normal 86 4 3" xfId="4603" xr:uid="{EEEA9190-1AA6-4794-81E4-72F707BAF860}"/>
    <cellStyle name="Normal 86 4 3 2" xfId="7452" xr:uid="{D197487B-ED86-4E82-BBE8-D7A515B3E2EC}"/>
    <cellStyle name="Normal 86 4 3 2 2" xfId="9927" xr:uid="{2A8C5E45-CC54-435B-A09E-798131F4DA83}"/>
    <cellStyle name="Normal 86 4 3 2 2 2" xfId="13801" xr:uid="{55C542F9-77A7-45DA-A06A-55B3A05AB645}"/>
    <cellStyle name="Normal 86 4 3 2 3" xfId="12096" xr:uid="{21A78F1B-0806-42F4-93E9-021522F46E33}"/>
    <cellStyle name="Normal 86 4 3 3" xfId="8974" xr:uid="{F8F7DA41-73FB-4E7B-AF53-BF477A4224F9}"/>
    <cellStyle name="Normal 86 4 3 3 2" xfId="12957" xr:uid="{168AF4BC-AB29-456C-B270-63C69F2DAD65}"/>
    <cellStyle name="Normal 86 4 3 4" xfId="11252" xr:uid="{14C35CEB-40FC-48E3-A04E-D4A5AB8055BC}"/>
    <cellStyle name="Normal 86 4 4" xfId="7094" xr:uid="{231C7885-A1E8-4AF9-B0EB-669C18BA7DA2}"/>
    <cellStyle name="Normal 86 4 4 2" xfId="9574" xr:uid="{7065F007-A4C6-4AA1-9D66-7481A2D97CB0}"/>
    <cellStyle name="Normal 86 4 4 2 2" xfId="13448" xr:uid="{FC757C73-6B50-460E-800E-4B71D305888A}"/>
    <cellStyle name="Normal 86 4 4 3" xfId="11743" xr:uid="{4E31B896-DFFB-407C-828F-C0B178E72334}"/>
    <cellStyle name="Normal 86 4 5" xfId="8402" xr:uid="{399D9E93-6FFD-4BCB-8B21-0ED09855BC78}"/>
    <cellStyle name="Normal 86 4 5 2" xfId="12626" xr:uid="{3E4795D6-63AE-4C98-AC5F-0BDB7BCF25CD}"/>
    <cellStyle name="Normal 86 4 6" xfId="10432" xr:uid="{A3434232-0B90-4B59-9300-557E8D9B82DC}"/>
    <cellStyle name="Normal 86 4 6 2" xfId="14286" xr:uid="{CBC72152-8517-4D72-A394-2651D2B4A533}"/>
    <cellStyle name="Normal 86 4 7" xfId="10899" xr:uid="{ED71DC58-F81D-402A-A826-158EF89AC528}"/>
    <cellStyle name="Normal 86 5" xfId="1296" xr:uid="{4AF22540-B23B-4139-A308-D0B75C5AF61A}"/>
    <cellStyle name="Normal 86 5 2" xfId="5484" xr:uid="{3C47BBCF-9988-4F76-B7B3-0A29C512417F}"/>
    <cellStyle name="Normal 86 5 3" xfId="6259" xr:uid="{5CE0D5CC-A930-4C34-A69B-8FA53D1655FE}"/>
    <cellStyle name="Normal 86 5 3 2" xfId="7574" xr:uid="{5CE0A124-03A2-42A7-BE27-8A9E99FFD207}"/>
    <cellStyle name="Normal 86 5 3 2 2" xfId="10049" xr:uid="{B9C3C2CB-E5F4-4F4C-9DDC-9DE33B5713CC}"/>
    <cellStyle name="Normal 86 5 3 2 2 2" xfId="13923" xr:uid="{5ACD860B-FAC3-4C3E-B1F3-77BEA09F1888}"/>
    <cellStyle name="Normal 86 5 3 2 3" xfId="12218" xr:uid="{CD0BE1BE-DE25-4669-8FE4-EC8A635674FD}"/>
    <cellStyle name="Normal 86 5 3 3" xfId="9198" xr:uid="{85857F4C-7121-4F0E-A8FF-B52E6D2993DC}"/>
    <cellStyle name="Normal 86 5 3 3 2" xfId="13079" xr:uid="{CEB64466-1B86-432F-82ED-CE0F1C4EEDF6}"/>
    <cellStyle name="Normal 86 5 3 4" xfId="11374" xr:uid="{A97B9032-D61B-472E-B22D-1A933F92BC41}"/>
    <cellStyle name="Normal 86 5 4" xfId="7014" xr:uid="{FA80A411-2011-48C7-BE5F-68D323EA441A}"/>
    <cellStyle name="Normal 86 5 4 2" xfId="9494" xr:uid="{C7826BE7-E829-4FBD-8D6F-7DD310C56161}"/>
    <cellStyle name="Normal 86 5 4 2 2" xfId="13368" xr:uid="{88B18B91-2E1B-45D1-A170-9AACB8DE6CC0}"/>
    <cellStyle name="Normal 86 5 4 3" xfId="11663" xr:uid="{0E14EAEC-8A67-43AA-B41E-009687CF6344}"/>
    <cellStyle name="Normal 86 5 5" xfId="8218" xr:uid="{10172288-0B31-4BDC-BBCF-8805DA5C120C}"/>
    <cellStyle name="Normal 86 5 5 2" xfId="12546" xr:uid="{64FE5842-80EB-4B01-953E-F5536533B5D4}"/>
    <cellStyle name="Normal 86 5 6" xfId="10819" xr:uid="{AD3ABF77-6019-4211-AE9A-257B8A867A79}"/>
    <cellStyle name="Normal 86 6" xfId="4518" xr:uid="{8AE2CCC4-E839-4599-A268-0CD6A4BC87F5}"/>
    <cellStyle name="Normal 86 6 2" xfId="6492" xr:uid="{5F573CF1-836C-4EC9-A8CB-90A1A13DF550}"/>
    <cellStyle name="Normal 86 6 2 2" xfId="7726" xr:uid="{2DB2EAD9-D8B8-4240-948D-D08097D64437}"/>
    <cellStyle name="Normal 86 6 2 2 2" xfId="10201" xr:uid="{DC0A85EE-11DA-46E2-9997-EC9561B70EC6}"/>
    <cellStyle name="Normal 86 6 2 2 2 2" xfId="14075" xr:uid="{FF53530E-8E3F-4BC8-872C-97BF0745CEBE}"/>
    <cellStyle name="Normal 86 6 2 2 3" xfId="12370" xr:uid="{98E3A990-A95F-4050-B76E-E17F695E2373}"/>
    <cellStyle name="Normal 86 6 2 3" xfId="9351" xr:uid="{9B312914-B7DB-47DA-9FC6-43850087F398}"/>
    <cellStyle name="Normal 86 6 2 3 2" xfId="13231" xr:uid="{A79A9688-9A86-4ED4-883A-EF2BF5C43FA7}"/>
    <cellStyle name="Normal 86 6 2 4" xfId="11526" xr:uid="{7D3915C6-BB34-49FB-989C-C47B835CA5B5}"/>
    <cellStyle name="Normal 86 6 3" xfId="6397" xr:uid="{5C316FEB-9A09-4E5E-A2CB-A9712CE8D3CC}"/>
    <cellStyle name="Normal 86 6 4" xfId="7372" xr:uid="{35FDE6E3-B7C7-4C57-A608-359DBB6EF52E}"/>
    <cellStyle name="Normal 86 6 4 2" xfId="9847" xr:uid="{43C1E3F4-B202-4FD2-B3F8-1B866D7376BE}"/>
    <cellStyle name="Normal 86 6 4 2 2" xfId="13721" xr:uid="{1957578A-CD02-4020-9DB2-491DB8B990A4}"/>
    <cellStyle name="Normal 86 6 4 3" xfId="12016" xr:uid="{FF72C675-B85A-401A-A62A-6F66CF186A50}"/>
    <cellStyle name="Normal 86 6 5" xfId="8894" xr:uid="{BDFEA9EB-24DF-4968-AB9C-475C662596DD}"/>
    <cellStyle name="Normal 86 6 5 2" xfId="12877" xr:uid="{1754857E-ED4A-4DB1-84EF-77A40130AB01}"/>
    <cellStyle name="Normal 86 6 6" xfId="10533" xr:uid="{270E020A-8055-489E-B592-A7F5443C5B2A}"/>
    <cellStyle name="Normal 86 6 6 2" xfId="14387" xr:uid="{60A331B4-EEF1-4ACB-9ADF-3D8645CDAA43}"/>
    <cellStyle name="Normal 86 6 7" xfId="11172" xr:uid="{FB9714AC-A530-413E-B2B4-BC03A9DB1AFC}"/>
    <cellStyle name="Normal 86 7" xfId="5658" xr:uid="{A02D40C9-D7E9-41AF-94E4-BB6CCD94603C}"/>
    <cellStyle name="Normal 86 8" xfId="4351" xr:uid="{58436979-E0C5-445D-B443-97734CB3A5E5}"/>
    <cellStyle name="Normal 86 9" xfId="7962" xr:uid="{CB4AF0DB-4F56-461D-A2DD-633E6DB6C2AE}"/>
    <cellStyle name="Normal 87" xfId="609" xr:uid="{46F3EECE-57D9-427A-8B88-FD146748F6FD}"/>
    <cellStyle name="Normal 87 10" xfId="10362" xr:uid="{D85DADD8-D0F3-4A6C-9FA5-7E9B88622BE3}"/>
    <cellStyle name="Normal 87 10 2" xfId="14216" xr:uid="{19D1735F-9AF4-4CC6-949B-4FB89C243379}"/>
    <cellStyle name="Normal 87 2" xfId="750" xr:uid="{7DE5E169-5059-45F5-8616-F682C5599821}"/>
    <cellStyle name="Normal 87 2 2" xfId="1508" xr:uid="{6F305FDE-9E39-4E01-BE1D-56F5E6A4CA24}"/>
    <cellStyle name="Normal 87 2 2 2" xfId="5326" xr:uid="{C6765680-FC5F-4359-A4C7-9F836492E19B}"/>
    <cellStyle name="Normal 87 2 2 2 2" xfId="9111" xr:uid="{0879F1B2-A154-4304-9CF2-A2F89B5E3B85}"/>
    <cellStyle name="Normal 87 2 2 3" xfId="8390" xr:uid="{74DD3AE2-BDE9-4078-B2A8-C02718F2CA18}"/>
    <cellStyle name="Normal 87 2 3" xfId="1574" xr:uid="{23116B24-C197-4F68-AF47-87F9547C90E6}"/>
    <cellStyle name="Normal 87 2 3 2" xfId="1955" xr:uid="{8371A918-94DA-4E2D-9D30-B7E5CABB506E}"/>
    <cellStyle name="Normal 87 2 3 2 2" xfId="5246" xr:uid="{6AFF63DB-E2E1-456A-B483-D27E5CDFFDB7}"/>
    <cellStyle name="Normal 87 2 3 2 3" xfId="7281" xr:uid="{BEDF0B9A-E2AC-4317-B303-C037752E25BC}"/>
    <cellStyle name="Normal 87 2 3 2 3 2" xfId="9760" xr:uid="{1E0FC7D3-0A73-43A9-ACF1-A429092E1D3C}"/>
    <cellStyle name="Normal 87 2 3 2 3 2 2" xfId="13634" xr:uid="{EB3886AA-B4FC-4C54-8CC7-2D57CCBDBB27}"/>
    <cellStyle name="Normal 87 2 3 2 3 3" xfId="11929" xr:uid="{2FCAE744-F5C8-4741-A3FB-78EA47B8022E}"/>
    <cellStyle name="Normal 87 2 3 2 4" xfId="8692" xr:uid="{C7647C0B-77AC-4930-ABE5-FE4BF0DED7C6}"/>
    <cellStyle name="Normal 87 2 3 2 4 2" xfId="12812" xr:uid="{1FE98331-3167-436B-A741-A7671548249B}"/>
    <cellStyle name="Normal 87 2 3 2 5" xfId="11085" xr:uid="{6D7DC2BB-3F3C-4613-B67F-3889FC89BF01}"/>
    <cellStyle name="Normal 87 2 3 3" xfId="4653" xr:uid="{27F9E348-1998-4AF3-B233-3C0FC16A1380}"/>
    <cellStyle name="Normal 87 2 3 3 2" xfId="7502" xr:uid="{C2FAC1E3-8634-4973-98D0-07385DD0C320}"/>
    <cellStyle name="Normal 87 2 3 3 2 2" xfId="9977" xr:uid="{337D0ECD-0C06-4A84-9E70-95F2A6A2C550}"/>
    <cellStyle name="Normal 87 2 3 3 2 2 2" xfId="13851" xr:uid="{D389697E-813B-48BE-A59A-90496DC13489}"/>
    <cellStyle name="Normal 87 2 3 3 2 3" xfId="12146" xr:uid="{7A5F0EFC-2F17-420B-B5BD-F28A6D3B9ABD}"/>
    <cellStyle name="Normal 87 2 3 3 3" xfId="9024" xr:uid="{2168332F-B43F-4890-9394-EDD47D50B32F}"/>
    <cellStyle name="Normal 87 2 3 3 3 2" xfId="13007" xr:uid="{06580E3A-9A34-410E-9A9E-C82ADB8C95C1}"/>
    <cellStyle name="Normal 87 2 3 3 4" xfId="10663" xr:uid="{217ED870-4E30-43C9-803A-EAFB28A8576E}"/>
    <cellStyle name="Normal 87 2 3 3 4 2" xfId="14517" xr:uid="{2E8D92C0-D8ED-446A-B92B-B0F079873A48}"/>
    <cellStyle name="Normal 87 2 3 3 5" xfId="11302" xr:uid="{EFC4AC1E-DDBC-46CE-A895-A7D7928219BD}"/>
    <cellStyle name="Normal 87 2 3 4" xfId="7144" xr:uid="{D3B393BC-7C74-4067-81CE-60A7435B56C0}"/>
    <cellStyle name="Normal 87 2 3 4 2" xfId="9624" xr:uid="{18562E3A-A709-4946-8F23-2C2CB5D4ABC1}"/>
    <cellStyle name="Normal 87 2 3 4 2 2" xfId="13498" xr:uid="{ECE3D86E-EF42-4EBA-A4AA-6EB124A1BC46}"/>
    <cellStyle name="Normal 87 2 3 4 3" xfId="11793" xr:uid="{D146BDCE-C29E-4982-AC83-C0976FD8322D}"/>
    <cellStyle name="Normal 87 2 3 5" xfId="8452" xr:uid="{02B068A1-CF16-40FA-97D4-5213007C31EB}"/>
    <cellStyle name="Normal 87 2 3 5 2" xfId="12676" xr:uid="{4D9C71EB-3DA2-483D-AB98-4C1842C1806F}"/>
    <cellStyle name="Normal 87 2 3 6" xfId="10482" xr:uid="{964FD26D-DDF1-4A52-835A-08A6BDF5DCC3}"/>
    <cellStyle name="Normal 87 2 3 6 2" xfId="14336" xr:uid="{0FF10F9D-352E-4E61-8323-2121AD52A05B}"/>
    <cellStyle name="Normal 87 2 3 7" xfId="10949" xr:uid="{B58CCF30-7C17-4304-86A0-D27DC9AEE7A5}"/>
    <cellStyle name="Normal 87 2 4" xfId="1374" xr:uid="{CFD6418A-2E4A-40BE-B1F8-EF52C95422FF}"/>
    <cellStyle name="Normal 87 2 4 2" xfId="6309" xr:uid="{4C5E31CE-70A5-4E47-82CE-6665DB88A5E2}"/>
    <cellStyle name="Normal 87 2 4 2 2" xfId="7624" xr:uid="{61DF6957-CDC0-4D70-A29A-88836AC99ACE}"/>
    <cellStyle name="Normal 87 2 4 2 2 2" xfId="10099" xr:uid="{285A5FE1-9480-43C2-B518-F130A8D4DCD5}"/>
    <cellStyle name="Normal 87 2 4 2 2 2 2" xfId="13973" xr:uid="{B6E21323-B106-4B48-B196-981D8664D189}"/>
    <cellStyle name="Normal 87 2 4 2 2 3" xfId="12268" xr:uid="{BCDD3828-0387-40D3-B4F3-787BB83EEFD7}"/>
    <cellStyle name="Normal 87 2 4 2 3" xfId="9248" xr:uid="{03BB4188-F482-4A36-9BB1-17AB3FCBC6ED}"/>
    <cellStyle name="Normal 87 2 4 2 3 2" xfId="13129" xr:uid="{21AE179A-7A0E-4D78-954C-B2120AE44C84}"/>
    <cellStyle name="Normal 87 2 4 2 4" xfId="11424" xr:uid="{1EF0C106-02F3-4855-8AF9-20E46BB47639}"/>
    <cellStyle name="Normal 87 2 4 3" xfId="7064" xr:uid="{DBE63EB4-0867-403B-A09E-A43D24720D16}"/>
    <cellStyle name="Normal 87 2 4 3 2" xfId="9544" xr:uid="{31C04B9C-AF05-4FD5-B8FB-36D4D90E4611}"/>
    <cellStyle name="Normal 87 2 4 3 2 2" xfId="13418" xr:uid="{6D02E244-C2E5-4442-A528-086F07A2ED41}"/>
    <cellStyle name="Normal 87 2 4 3 3" xfId="11713" xr:uid="{C56521F6-7BD1-474B-8360-296F5ADE3042}"/>
    <cellStyle name="Normal 87 2 4 4" xfId="8293" xr:uid="{903D090A-4B18-4EF7-ACAC-AD6AAFF85759}"/>
    <cellStyle name="Normal 87 2 4 4 2" xfId="12596" xr:uid="{EBB051F7-02EF-4C97-9EEE-97FBCB046CF7}"/>
    <cellStyle name="Normal 87 2 4 5" xfId="10583" xr:uid="{0C6F3DD4-AC6E-4632-96B2-E06ACAB2D2B7}"/>
    <cellStyle name="Normal 87 2 4 5 2" xfId="14437" xr:uid="{480D7BDE-41CD-4CA0-82BD-97D795DF61EB}"/>
    <cellStyle name="Normal 87 2 4 6" xfId="10869" xr:uid="{2558337F-80E2-43B7-90A0-5ED3A6B61229}"/>
    <cellStyle name="Normal 87 2 5" xfId="4570" xr:uid="{F85098D4-6843-4905-ACBD-A5A73069A018}"/>
    <cellStyle name="Normal 87 2 5 2" xfId="7422" xr:uid="{4F22E0DA-95B1-4556-8D55-0A5DCE47657B}"/>
    <cellStyle name="Normal 87 2 5 2 2" xfId="9897" xr:uid="{2D2EE6DB-5FC6-4CD2-85AE-F8E9304E3944}"/>
    <cellStyle name="Normal 87 2 5 2 2 2" xfId="13771" xr:uid="{89614A09-3B3A-449A-9105-BB729C3E4A1E}"/>
    <cellStyle name="Normal 87 2 5 2 3" xfId="12066" xr:uid="{5FE15056-60A8-4E4A-8D42-7C6019FAA557}"/>
    <cellStyle name="Normal 87 2 5 3" xfId="8944" xr:uid="{30352AD6-29D7-4F34-933B-3F98DC63BF2B}"/>
    <cellStyle name="Normal 87 2 5 3 2" xfId="12927" xr:uid="{D04473DC-B61B-4C62-A4B3-EF949ED1D9CE}"/>
    <cellStyle name="Normal 87 2 5 4" xfId="11222" xr:uid="{EF47EFEB-01F5-4510-BF87-338DE0C32F5A}"/>
    <cellStyle name="Normal 87 2 6" xfId="8059" xr:uid="{29E06B8E-856A-40B7-9CD5-CC0A4084A304}"/>
    <cellStyle name="Normal 87 2 7" xfId="10402" xr:uid="{0D672846-DE17-4000-927D-2F0EFA16839B}"/>
    <cellStyle name="Normal 87 2 7 2" xfId="14256" xr:uid="{0C06FA62-5875-4C71-AFAB-267CFE993445}"/>
    <cellStyle name="Normal 87 3" xfId="1395" xr:uid="{0F506530-3037-4955-9587-06D998707829}"/>
    <cellStyle name="Normal 87 3 2" xfId="5287" xr:uid="{4DF7B2AF-83D5-449A-8AEF-98D670DF055F}"/>
    <cellStyle name="Normal 87 3 2 2" xfId="9079" xr:uid="{6B477851-68DD-42AC-B53C-640B9650AD93}"/>
    <cellStyle name="Normal 87 3 3" xfId="8314" xr:uid="{80DCAC99-28DC-4B8C-AEF9-C686D2502A53}"/>
    <cellStyle name="Normal 87 4" xfId="1531" xr:uid="{10521063-D9C7-4A79-9D1B-8AA94F254D84}"/>
    <cellStyle name="Normal 87 4 2" xfId="1916" xr:uid="{0555B618-6A19-4B37-811F-8165869D9104}"/>
    <cellStyle name="Normal 87 4 2 2" xfId="5213" xr:uid="{BE95DBB3-EBAB-445F-9CAC-32E87BD7911B}"/>
    <cellStyle name="Normal 87 4 2 3" xfId="6338" xr:uid="{C4E7B832-208F-4D35-B49D-67D26D70B185}"/>
    <cellStyle name="Normal 87 4 2 3 2" xfId="7653" xr:uid="{753A7CC7-6017-433C-8FFD-D820C5EE0010}"/>
    <cellStyle name="Normal 87 4 2 3 2 2" xfId="10128" xr:uid="{911D5829-61D6-4B1F-8DE2-035B7D5FB2F6}"/>
    <cellStyle name="Normal 87 4 2 3 2 2 2" xfId="14002" xr:uid="{2B8972FF-FD0B-4C72-940F-C1891BD857ED}"/>
    <cellStyle name="Normal 87 4 2 3 2 3" xfId="12297" xr:uid="{D03D7263-0227-4AFF-8B46-EB2B34523C72}"/>
    <cellStyle name="Normal 87 4 2 3 3" xfId="9277" xr:uid="{FED160E0-1A34-4D38-9A90-64F0192CFDEC}"/>
    <cellStyle name="Normal 87 4 2 3 3 2" xfId="13158" xr:uid="{3E65DEAA-5E51-42C4-B089-4E225BDC4195}"/>
    <cellStyle name="Normal 87 4 2 3 4" xfId="11453" xr:uid="{4C625758-8090-4B7E-888D-75544BC71A16}"/>
    <cellStyle name="Normal 87 4 2 4" xfId="7242" xr:uid="{5F66BD96-D965-43FD-B5A1-6B8E120007CF}"/>
    <cellStyle name="Normal 87 4 2 4 2" xfId="9721" xr:uid="{03DB098F-AF6B-4789-8E4E-BCAB9AE5A85E}"/>
    <cellStyle name="Normal 87 4 2 4 2 2" xfId="13595" xr:uid="{54394EE6-5114-4267-83DF-A28AD19211B8}"/>
    <cellStyle name="Normal 87 4 2 4 3" xfId="11890" xr:uid="{9813F0E6-EF01-4FE2-BA5B-241BF10CFCF4}"/>
    <cellStyle name="Normal 87 4 2 5" xfId="8653" xr:uid="{2FD31DC7-FD69-44BB-863C-7D7CB6D865DE}"/>
    <cellStyle name="Normal 87 4 2 5 2" xfId="12773" xr:uid="{1E24D58E-260E-4ED4-8641-6E8078875E81}"/>
    <cellStyle name="Normal 87 4 2 6" xfId="11046" xr:uid="{D44846A5-70E3-4204-A7C9-DE2554E89BF1}"/>
    <cellStyle name="Normal 87 4 3" xfId="4613" xr:uid="{16EEC280-F836-4225-AC52-BBAE66F1E38E}"/>
    <cellStyle name="Normal 87 4 3 2" xfId="7462" xr:uid="{6093D3C0-544F-427E-B3C0-EECF5A95F7A4}"/>
    <cellStyle name="Normal 87 4 3 2 2" xfId="9937" xr:uid="{8FC6ACC7-5BB0-4A71-8838-A3546D001A84}"/>
    <cellStyle name="Normal 87 4 3 2 2 2" xfId="13811" xr:uid="{E845388A-5262-4C1A-B60E-CF2B6805D48C}"/>
    <cellStyle name="Normal 87 4 3 2 3" xfId="12106" xr:uid="{282655D2-9889-45AC-A0CD-6E2E9F75BD6D}"/>
    <cellStyle name="Normal 87 4 3 3" xfId="8984" xr:uid="{4991C354-74FE-432E-9984-EDB11E5CA5D2}"/>
    <cellStyle name="Normal 87 4 3 3 2" xfId="12967" xr:uid="{9DD325B0-9FCD-463F-8D38-A40CA1BBC4A4}"/>
    <cellStyle name="Normal 87 4 3 4" xfId="10623" xr:uid="{7E05EEA6-5273-429D-B807-28E957583B97}"/>
    <cellStyle name="Normal 87 4 3 4 2" xfId="14477" xr:uid="{F451B581-2B2F-47BA-89E1-3FC31760E9C7}"/>
    <cellStyle name="Normal 87 4 3 5" xfId="11262" xr:uid="{168FFD83-89E8-4884-89CC-5E6BA97BFBE6}"/>
    <cellStyle name="Normal 87 4 4" xfId="7104" xr:uid="{607DD849-7A35-49C9-B6F7-89B7D839407C}"/>
    <cellStyle name="Normal 87 4 4 2" xfId="9584" xr:uid="{9188C897-6AD8-4DBE-A7B9-7599362E7A5F}"/>
    <cellStyle name="Normal 87 4 4 2 2" xfId="13458" xr:uid="{750CAF07-B41A-400A-9892-4B53959AF3C3}"/>
    <cellStyle name="Normal 87 4 4 3" xfId="11753" xr:uid="{0CDA723C-3806-4FF5-9C75-8E28155FD97B}"/>
    <cellStyle name="Normal 87 4 5" xfId="8412" xr:uid="{406A85A9-AD28-451A-B3F0-481D81A77E7D}"/>
    <cellStyle name="Normal 87 4 5 2" xfId="12636" xr:uid="{DA8CAFCB-847D-40AE-9EDD-C19C9A79AF56}"/>
    <cellStyle name="Normal 87 4 6" xfId="10442" xr:uid="{C4C5B091-4195-4F6A-B53D-4065B88A8AF0}"/>
    <cellStyle name="Normal 87 4 6 2" xfId="14296" xr:uid="{D3769BFA-BABA-414D-86C8-69344A97332B}"/>
    <cellStyle name="Normal 87 4 7" xfId="10909" xr:uid="{D32ED958-FF26-4F98-9022-3A4961BFFAD2}"/>
    <cellStyle name="Normal 87 5" xfId="1310" xr:uid="{FC7FEE75-174F-4E40-B0E4-FA5A36688669}"/>
    <cellStyle name="Normal 87 5 2" xfId="5485" xr:uid="{A71A291E-1C12-497D-A998-3B3AB6E41388}"/>
    <cellStyle name="Normal 87 5 3" xfId="6269" xr:uid="{E66AF7C1-844E-407A-AE02-E014C5774037}"/>
    <cellStyle name="Normal 87 5 3 2" xfId="7584" xr:uid="{97577EA8-63FA-40AA-81AE-9BD1BDA07772}"/>
    <cellStyle name="Normal 87 5 3 2 2" xfId="10059" xr:uid="{061526C5-E0BC-4B4D-95CE-ED04DF4A863C}"/>
    <cellStyle name="Normal 87 5 3 2 2 2" xfId="13933" xr:uid="{B9BCCE81-2805-4B95-914E-2ECAD926CCB7}"/>
    <cellStyle name="Normal 87 5 3 2 3" xfId="12228" xr:uid="{A5AE97A5-ABBA-4ECB-AF2D-303C65478F29}"/>
    <cellStyle name="Normal 87 5 3 3" xfId="9208" xr:uid="{0D38DEB6-A8A1-41D8-9D25-E22FD260C840}"/>
    <cellStyle name="Normal 87 5 3 3 2" xfId="13089" xr:uid="{3CD4CE7D-BD12-469C-9042-F99A06B31CE1}"/>
    <cellStyle name="Normal 87 5 3 4" xfId="11384" xr:uid="{C69B38BD-7270-418C-8F82-AECBAD8D7AD5}"/>
    <cellStyle name="Normal 87 5 4" xfId="7024" xr:uid="{5F39D0BB-2941-487A-9980-9AB50E066F7B}"/>
    <cellStyle name="Normal 87 5 4 2" xfId="9504" xr:uid="{6DB59B34-48D8-47DB-A2B8-47253A1DA477}"/>
    <cellStyle name="Normal 87 5 4 2 2" xfId="13378" xr:uid="{B6B87F9F-DD4A-4672-8673-CC02F0A2C9E3}"/>
    <cellStyle name="Normal 87 5 4 3" xfId="11673" xr:uid="{6187C97E-941A-41C5-B607-463F39D114E7}"/>
    <cellStyle name="Normal 87 5 5" xfId="8232" xr:uid="{3C09D67A-B9CB-4531-BF6A-98EE65762E96}"/>
    <cellStyle name="Normal 87 5 5 2" xfId="12556" xr:uid="{2682E6B9-D6DE-40FE-89C8-48C0D1BCF239}"/>
    <cellStyle name="Normal 87 5 6" xfId="10829" xr:uid="{ACE15BEA-62F2-4192-BCC2-DF06B90269EC}"/>
    <cellStyle name="Normal 87 6" xfId="3502" xr:uid="{69756C1C-5BF4-4A05-8335-B52A81757E15}"/>
    <cellStyle name="Normal 87 6 2" xfId="4529" xr:uid="{F849DD43-C380-4B0B-9FD7-86EEEB0E9747}"/>
    <cellStyle name="Normal 87 6 2 2" xfId="7382" xr:uid="{0CB46699-1BB1-4718-B57A-A4F919E3E565}"/>
    <cellStyle name="Normal 87 6 2 2 2" xfId="9857" xr:uid="{D6EC3315-1D87-42B3-8803-E8AB035628FD}"/>
    <cellStyle name="Normal 87 6 2 2 2 2" xfId="13731" xr:uid="{72C084DE-1333-4DB6-B24A-68C1CE5CF2C7}"/>
    <cellStyle name="Normal 87 6 2 2 3" xfId="12026" xr:uid="{8FFDA986-840E-402B-BAA5-8C96CCC05B58}"/>
    <cellStyle name="Normal 87 6 2 3" xfId="8904" xr:uid="{7F28C29D-B7FF-41DC-B035-A1FE13CAFB24}"/>
    <cellStyle name="Normal 87 6 2 3 2" xfId="12887" xr:uid="{D0FE356A-A354-498B-8D71-55645711ED96}"/>
    <cellStyle name="Normal 87 6 2 4" xfId="11182" xr:uid="{2F81F586-5C4B-437F-A033-263E4E92B10A}"/>
    <cellStyle name="Normal 87 6 3" xfId="6398" xr:uid="{23E08CC9-EFC6-4AE0-96C7-940FBF6D9362}"/>
    <cellStyle name="Normal 87 6 4" xfId="10543" xr:uid="{26723711-F767-402A-83F2-299ABE85E854}"/>
    <cellStyle name="Normal 87 6 4 2" xfId="14397" xr:uid="{AC50B20C-B6FB-479E-AB6D-0F409004B79A}"/>
    <cellStyle name="Normal 87 7" xfId="5630" xr:uid="{CEAC978B-C3FC-47B9-925C-9F35F234B6DA}"/>
    <cellStyle name="Normal 87 8" xfId="4352" xr:uid="{6F153107-0FA9-4BF6-9661-7427FE71CBDA}"/>
    <cellStyle name="Normal 87 9" xfId="8022" xr:uid="{A76B63E5-6DFF-4306-ABA8-AEB9B70EA5DB}"/>
    <cellStyle name="Normal 88" xfId="114" xr:uid="{31959A50-9693-4960-8EEA-D197D3388E9E}"/>
    <cellStyle name="Normal 88 10" xfId="7952" xr:uid="{5A29F004-367C-4AB1-870D-676EAD642D7A}"/>
    <cellStyle name="Normal 88 2" xfId="743" xr:uid="{A87C02F4-5A17-4F38-9AA2-A6804A14A094}"/>
    <cellStyle name="Normal 88 2 2" xfId="5030" xr:uid="{22D3700A-C7CA-45C0-9EA0-C0CD6556F17D}"/>
    <cellStyle name="Normal 88 2 2 2" xfId="5319" xr:uid="{3FE352AF-EB54-469D-A9F9-7F2F610FC8E1}"/>
    <cellStyle name="Normal 88 2 2 2 2" xfId="9105" xr:uid="{A2DDCE78-255B-4DDC-83E7-3AD1301A26E4}"/>
    <cellStyle name="Normal 88 2 2 3" xfId="9050" xr:uid="{2A848AFF-FCDC-42D6-9F95-85B02CF80106}"/>
    <cellStyle name="Normal 88 2 3" xfId="5240" xr:uid="{4047271F-8FEC-41DF-8908-754C65A3FC35}"/>
    <cellStyle name="Normal 88 2 3 2" xfId="9063" xr:uid="{49121F3C-D921-40D1-AD08-DAAA76FE15C9}"/>
    <cellStyle name="Normal 88 2 4" xfId="8052" xr:uid="{F9AAFECF-4AA7-44C8-8038-E8791959B2AD}"/>
    <cellStyle name="Normal 88 3" xfId="744" xr:uid="{B5EC35FA-E045-4BFD-BAC2-FBD7BDAF7BE3}"/>
    <cellStyle name="Normal 88 3 2" xfId="5031" xr:uid="{AC27F14A-C034-4D0E-A3BB-D416C2529CD4}"/>
    <cellStyle name="Normal 88 3 2 2" xfId="5320" xr:uid="{0DDBAA3F-2863-4BCB-8A64-FEAE5504D53B}"/>
    <cellStyle name="Normal 88 3 2 2 2" xfId="9106" xr:uid="{8E56BF48-FCB4-4712-A6EF-899350767C8D}"/>
    <cellStyle name="Normal 88 3 2 3" xfId="9051" xr:uid="{A58DC469-43CE-4647-9AE1-20B76A0988BC}"/>
    <cellStyle name="Normal 88 3 3" xfId="5241" xr:uid="{F86935BF-4702-45A1-8542-BBEF81F542BD}"/>
    <cellStyle name="Normal 88 3 3 2" xfId="9064" xr:uid="{06C7563A-F21E-4F93-966C-E8E138041575}"/>
    <cellStyle name="Normal 88 3 4" xfId="8053" xr:uid="{EE49125A-52F2-4983-B5C6-F9BF5F255BA7}"/>
    <cellStyle name="Normal 88 4" xfId="3503" xr:uid="{63069C2D-6740-4E04-B090-5A6DB082F614}"/>
    <cellStyle name="Normal 88 4 2" xfId="5289" xr:uid="{8653357A-2D16-4FC8-A4B5-27BC661C502D}"/>
    <cellStyle name="Normal 88 4 2 2" xfId="9081" xr:uid="{CEB32F1C-DC41-4A29-A13E-D769D43C2ED1}"/>
    <cellStyle name="Normal 88 4 3" xfId="5006" xr:uid="{C85EA644-8FFB-4D2D-8512-6F680D6083FA}"/>
    <cellStyle name="Normal 88 4 4" xfId="8826" xr:uid="{DB0C22E9-2B98-456B-BF1B-C0BEA8480878}"/>
    <cellStyle name="Normal 88 5" xfId="5215" xr:uid="{44F81FBC-6FB1-4ACC-A6E7-4BF8B5E61F21}"/>
    <cellStyle name="Normal 88 5 2" xfId="6684" xr:uid="{A4B4EEDA-3893-4289-9BBE-E0AB5F630BFD}"/>
    <cellStyle name="Normal 88 5 3" xfId="6399" xr:uid="{C589D5AA-5E7C-4891-9BF5-1A4683CED35F}"/>
    <cellStyle name="Normal 88 5 4" xfId="9055" xr:uid="{E6EC6A98-05BF-46BE-BEF0-0B85E81D63FB}"/>
    <cellStyle name="Normal 88 6" xfId="5486" xr:uid="{74E5AB44-8CCB-4334-9C4E-0A0DFD23E715}"/>
    <cellStyle name="Normal 88 7" xfId="4517" xr:uid="{7B7484ED-3715-4F88-BCB3-C167C98C41FD}"/>
    <cellStyle name="Normal 88 8" xfId="5593" xr:uid="{8068A08E-F754-4780-AFBB-6965432E0267}"/>
    <cellStyle name="Normal 88 9" xfId="4353" xr:uid="{54FCA160-597A-436B-AEB7-ADE500137010}"/>
    <cellStyle name="Normal 89" xfId="613" xr:uid="{E9D9438E-BC77-49C3-9FDC-1906DDD37D74}"/>
    <cellStyle name="Normal 89 10" xfId="10364" xr:uid="{74DC3E95-BE82-4FF5-885B-FA947A939D3D}"/>
    <cellStyle name="Normal 89 10 2" xfId="14218" xr:uid="{2CFC20DC-60E8-4419-BF42-F75FA936003F}"/>
    <cellStyle name="Normal 89 2" xfId="1376" xr:uid="{652F6496-F48E-4A92-BDB0-1C8CB9CA44DF}"/>
    <cellStyle name="Normal 89 2 10" xfId="7924" xr:uid="{DFD8C127-9999-4C4C-A49C-F7C4883087E8}"/>
    <cellStyle name="Normal 89 2 10 2" xfId="12523" xr:uid="{F0F4803A-2605-4E73-B6AB-48A2F63236ED}"/>
    <cellStyle name="Normal 89 2 11" xfId="8295" xr:uid="{CB646BB7-7EA0-4354-B3C6-B2BF2730A361}"/>
    <cellStyle name="Normal 89 2 11 2" xfId="12598" xr:uid="{F2781C67-E065-487B-95F7-E12A43FCA806}"/>
    <cellStyle name="Normal 89 2 12" xfId="10404" xr:uid="{B07BB935-43B3-4DA8-AC71-8B3B8AF5855B}"/>
    <cellStyle name="Normal 89 2 12 2" xfId="14258" xr:uid="{855EACE3-BC67-4544-AF89-48119EDC6C53}"/>
    <cellStyle name="Normal 89 2 13" xfId="10871" xr:uid="{474D8EE7-7A51-4416-A628-EDF3B17A2A1E}"/>
    <cellStyle name="Normal 89 2 2" xfId="1576" xr:uid="{C66DE4A9-AB2E-46F1-BC80-B88142C4C5F9}"/>
    <cellStyle name="Normal 89 2 2 2" xfId="1957" xr:uid="{C49C8391-20EB-4178-A845-3D4CAF9D4900}"/>
    <cellStyle name="Normal 89 2 2 2 2" xfId="6546" xr:uid="{C58D6029-EC5F-4CDE-AB5F-CC1DE1D1607E}"/>
    <cellStyle name="Normal 89 2 2 2 2 2" xfId="7778" xr:uid="{D12795A6-F878-476F-890A-251A6E1FA13C}"/>
    <cellStyle name="Normal 89 2 2 2 2 2 2" xfId="10253" xr:uid="{70B64278-F449-4E19-A68A-0C0B7E521D9E}"/>
    <cellStyle name="Normal 89 2 2 2 2 2 2 2" xfId="14127" xr:uid="{8483E21F-2351-43B6-8702-15CD652F0ACA}"/>
    <cellStyle name="Normal 89 2 2 2 2 2 3" xfId="12422" xr:uid="{A731DB87-6ED8-44AD-AD6F-9FE37ACB6A08}"/>
    <cellStyle name="Normal 89 2 2 2 2 3" xfId="9403" xr:uid="{18819CD4-1A78-404B-BAB6-313B1BB4ACD4}"/>
    <cellStyle name="Normal 89 2 2 2 2 3 2" xfId="13283" xr:uid="{C78DF33A-A419-4387-9F6F-B9DF5B72986D}"/>
    <cellStyle name="Normal 89 2 2 2 2 4" xfId="11578" xr:uid="{9B85090D-F8AF-402C-9AD5-C9EEFAEC749A}"/>
    <cellStyle name="Normal 89 2 2 2 3" xfId="7283" xr:uid="{4D5A92F0-6A3C-447C-BFC5-5A4A985BFA79}"/>
    <cellStyle name="Normal 89 2 2 2 3 2" xfId="9762" xr:uid="{6C148FC3-4E63-4C87-85BC-CCD3A23D478C}"/>
    <cellStyle name="Normal 89 2 2 2 3 2 2" xfId="13636" xr:uid="{38820E4B-157C-4465-B614-653225EA97F8}"/>
    <cellStyle name="Normal 89 2 2 2 3 3" xfId="11931" xr:uid="{6D3137F9-6617-4407-BFC4-3B58E05BCF9E}"/>
    <cellStyle name="Normal 89 2 2 2 4" xfId="8694" xr:uid="{F0C2369D-ED3A-4323-9250-9B5F1B362668}"/>
    <cellStyle name="Normal 89 2 2 2 4 2" xfId="12814" xr:uid="{7E806CC5-317E-4DFE-85C9-9E14E6A15DDF}"/>
    <cellStyle name="Normal 89 2 2 2 5" xfId="10665" xr:uid="{CE2A2A4D-B7A8-4DF4-86B0-7961C26FE4D0}"/>
    <cellStyle name="Normal 89 2 2 2 5 2" xfId="14519" xr:uid="{D5ADE091-BB74-443E-BD2E-EA9A3CB1B076}"/>
    <cellStyle name="Normal 89 2 2 2 6" xfId="11087" xr:uid="{AE361966-14E5-49DC-98CE-B9BA20854A9B}"/>
    <cellStyle name="Normal 89 2 2 3" xfId="4655" xr:uid="{4AEB55A1-DB15-4138-8CCE-7371EA302C60}"/>
    <cellStyle name="Normal 89 2 2 3 2" xfId="7504" xr:uid="{11D5F9E4-C95E-432E-A60B-6BC35BE3B6BF}"/>
    <cellStyle name="Normal 89 2 2 3 2 2" xfId="9979" xr:uid="{281E6F82-161B-4083-8262-563CA84A3FB4}"/>
    <cellStyle name="Normal 89 2 2 3 2 2 2" xfId="13853" xr:uid="{CC5CD9A7-C92B-438A-8D2E-FD0F56C54D38}"/>
    <cellStyle name="Normal 89 2 2 3 2 3" xfId="12148" xr:uid="{41632E30-ED5B-48AA-973D-555F08AB0022}"/>
    <cellStyle name="Normal 89 2 2 3 3" xfId="9026" xr:uid="{4611D88E-085D-4383-9FFE-6FDC98032A0B}"/>
    <cellStyle name="Normal 89 2 2 3 3 2" xfId="13009" xr:uid="{E2C1387C-5483-4553-8F7E-6CD92086B908}"/>
    <cellStyle name="Normal 89 2 2 3 4" xfId="11304" xr:uid="{3F1A5292-959A-4535-9EF6-2ABC63648679}"/>
    <cellStyle name="Normal 89 2 2 4" xfId="7146" xr:uid="{BC699682-457F-43EA-8BE5-CD6684358407}"/>
    <cellStyle name="Normal 89 2 2 4 2" xfId="9626" xr:uid="{04201CC2-B301-4F67-9954-29F7362F12EF}"/>
    <cellStyle name="Normal 89 2 2 4 2 2" xfId="13500" xr:uid="{A265061E-9A96-44CE-9AB2-903C7B9C853F}"/>
    <cellStyle name="Normal 89 2 2 4 3" xfId="11795" xr:uid="{7E7815E0-252F-4E90-9FF8-F93E92276725}"/>
    <cellStyle name="Normal 89 2 2 5" xfId="8454" xr:uid="{AA398FE4-F8AE-4379-B95C-C739B9609D14}"/>
    <cellStyle name="Normal 89 2 2 5 2" xfId="12678" xr:uid="{55B705D2-016E-42C0-A797-2A8CC74BE50E}"/>
    <cellStyle name="Normal 89 2 2 6" xfId="10484" xr:uid="{D7B77DC1-4568-43C5-9611-98B8C5C2C80F}"/>
    <cellStyle name="Normal 89 2 2 6 2" xfId="14338" xr:uid="{37C64058-665D-4F88-B0A4-7CF16F8BD3D5}"/>
    <cellStyle name="Normal 89 2 2 7" xfId="10951" xr:uid="{5D2E57C1-22EC-4D28-A0FE-FE92FA716632}"/>
    <cellStyle name="Normal 89 2 3" xfId="1880" xr:uid="{F2958942-6E54-4055-BEAB-598B7377CF64}"/>
    <cellStyle name="Normal 89 2 3 2" xfId="5179" xr:uid="{1FD1EDE0-3535-4068-BD35-DB4799F9AB0D}"/>
    <cellStyle name="Normal 89 2 3 2 2" xfId="7523" xr:uid="{1A9C7906-5EB3-4EF6-B7B0-2551F5554D43}"/>
    <cellStyle name="Normal 89 2 3 2 2 2" xfId="9998" xr:uid="{2C4E1E01-9C18-428E-984D-25EBE0C906B5}"/>
    <cellStyle name="Normal 89 2 3 2 2 2 2" xfId="13872" xr:uid="{BFCDEA29-14EA-4049-B78C-51C4360D142A}"/>
    <cellStyle name="Normal 89 2 3 2 2 3" xfId="12167" xr:uid="{EB4807E9-869C-4F55-AEFB-A27141FC6D99}"/>
    <cellStyle name="Normal 89 2 3 2 3" xfId="9053" xr:uid="{2D143D6C-ADA7-4FFD-8359-E12910DF9F5A}"/>
    <cellStyle name="Normal 89 2 3 2 3 2" xfId="13028" xr:uid="{3013D8CA-4321-45C6-BAD2-8B1FFACB1152}"/>
    <cellStyle name="Normal 89 2 3 2 4" xfId="10684" xr:uid="{45C5E035-0440-4681-BCEB-84E447FF384E}"/>
    <cellStyle name="Normal 89 2 3 2 4 2" xfId="14538" xr:uid="{18DD59F7-6D86-4585-BEC1-302C99404558}"/>
    <cellStyle name="Normal 89 2 3 2 5" xfId="11323" xr:uid="{01F3B3C4-4E55-4FD7-994D-011826490051}"/>
    <cellStyle name="Normal 89 2 3 3" xfId="7206" xr:uid="{6F5E3313-C516-42D5-94E5-96909C6FE753}"/>
    <cellStyle name="Normal 89 2 3 3 2" xfId="9685" xr:uid="{F2E4A6CF-C2FE-47CD-A59E-B9AE0BAEE1BB}"/>
    <cellStyle name="Normal 89 2 3 3 2 2" xfId="13559" xr:uid="{1B3F5426-7AEA-419A-A98F-3E65113A8EB3}"/>
    <cellStyle name="Normal 89 2 3 3 3" xfId="11854" xr:uid="{0A004E42-7CD1-48E9-87CF-61B3B216865F}"/>
    <cellStyle name="Normal 89 2 3 4" xfId="8617" xr:uid="{4E346DAB-2166-4F39-8441-6FC9287952C2}"/>
    <cellStyle name="Normal 89 2 3 4 2" xfId="12737" xr:uid="{B0896767-E8D0-4603-B82D-F7452D1759BD}"/>
    <cellStyle name="Normal 89 2 3 5" xfId="10503" xr:uid="{787FE742-8D90-464E-A123-49EEF20F8FF9}"/>
    <cellStyle name="Normal 89 2 3 5 2" xfId="14357" xr:uid="{D4530251-5AB1-4B42-8D47-A3285B2289C7}"/>
    <cellStyle name="Normal 89 2 3 6" xfId="11010" xr:uid="{61660B97-702F-46AB-835C-69040F5382DF}"/>
    <cellStyle name="Normal 89 2 4" xfId="4250" xr:uid="{A4F5CA39-66C4-4FB6-99D3-D41657EBDBA1}"/>
    <cellStyle name="Normal 89 2 4 2" xfId="6502" xr:uid="{F6D15542-5EC7-4AE4-A460-2DA4C54F49F3}"/>
    <cellStyle name="Normal 89 2 4 2 2" xfId="7736" xr:uid="{46097C59-3714-4E31-8D95-5A594AE9692D}"/>
    <cellStyle name="Normal 89 2 4 2 2 2" xfId="10211" xr:uid="{BBC3036E-628A-4D1F-A514-B5D64204595B}"/>
    <cellStyle name="Normal 89 2 4 2 2 2 2" xfId="14085" xr:uid="{AF7A9B68-2E56-41FA-97BD-9D8958C7DB92}"/>
    <cellStyle name="Normal 89 2 4 2 2 3" xfId="12380" xr:uid="{BEC9085C-A193-4B8A-B716-FAD47C3953DE}"/>
    <cellStyle name="Normal 89 2 4 2 3" xfId="9361" xr:uid="{D304D756-BFDD-4E44-B9D8-A874FFA776A9}"/>
    <cellStyle name="Normal 89 2 4 2 3 2" xfId="13241" xr:uid="{2E2607EB-CA6F-4BAF-A016-46333CD93308}"/>
    <cellStyle name="Normal 89 2 4 2 4" xfId="11536" xr:uid="{912E29A4-0E6A-41B9-931A-B34D1DCB14A4}"/>
    <cellStyle name="Normal 89 2 4 3" xfId="7351" xr:uid="{E235E1AE-31A1-448A-85D3-B92FEF2C4DBE}"/>
    <cellStyle name="Normal 89 2 4 3 2" xfId="9826" xr:uid="{B515B0DF-AE4E-4B66-9E85-602B03D11523}"/>
    <cellStyle name="Normal 89 2 4 3 2 2" xfId="13700" xr:uid="{B2F4511B-3177-4160-97CD-32E5704B6698}"/>
    <cellStyle name="Normal 89 2 4 3 3" xfId="11995" xr:uid="{3BC0B1E8-8154-44B6-9346-A3073F9D6E55}"/>
    <cellStyle name="Normal 89 2 4 4" xfId="8870" xr:uid="{425BC778-0C01-419F-9ECE-4B83CE8E9832}"/>
    <cellStyle name="Normal 89 2 4 4 2" xfId="12858" xr:uid="{AFB51199-9F2D-4024-A657-936053E055A1}"/>
    <cellStyle name="Normal 89 2 4 5" xfId="10585" xr:uid="{B1AFD0E4-5456-426F-BAD2-F8B687F853C5}"/>
    <cellStyle name="Normal 89 2 4 5 2" xfId="14439" xr:uid="{008656DF-D5E6-4094-B516-26B225FB017E}"/>
    <cellStyle name="Normal 89 2 4 6" xfId="11151" xr:uid="{9C1C5C2F-C8A8-447E-A008-C3F88C7159D3}"/>
    <cellStyle name="Normal 89 2 5" xfId="4572" xr:uid="{7969AD85-E45A-4C02-A836-DC912E7E6885}"/>
    <cellStyle name="Normal 89 2 5 2" xfId="7424" xr:uid="{F8E59DF2-22E3-41B5-9BDB-BAF2F168D224}"/>
    <cellStyle name="Normal 89 2 5 2 2" xfId="9899" xr:uid="{AF0B10B9-F18D-46EC-A463-B5EB3BC0AD40}"/>
    <cellStyle name="Normal 89 2 5 2 2 2" xfId="13773" xr:uid="{623D7E44-ED06-493B-835F-D339E87E952B}"/>
    <cellStyle name="Normal 89 2 5 2 3" xfId="12068" xr:uid="{E893EA94-0D28-45BA-A05D-7E4A49DC1AAB}"/>
    <cellStyle name="Normal 89 2 5 3" xfId="8946" xr:uid="{1E6BDEE5-BFCC-4365-B922-F1718DE1F10A}"/>
    <cellStyle name="Normal 89 2 5 3 2" xfId="12929" xr:uid="{2797201A-6B36-4CAB-AE37-1DB9775C8EC0}"/>
    <cellStyle name="Normal 89 2 5 4" xfId="11224" xr:uid="{C1CD4D71-9788-4254-B39A-EBCC5277B8D7}"/>
    <cellStyle name="Normal 89 2 6" xfId="6759" xr:uid="{E9D83553-206B-4FCD-A98B-63BA44FEA21D}"/>
    <cellStyle name="Normal 89 2 6 2" xfId="7835" xr:uid="{720E2F79-89FC-41E2-8CE2-E4B562FE9FFE}"/>
    <cellStyle name="Normal 89 2 6 2 2" xfId="10310" xr:uid="{6B1EB0A2-B371-4828-9580-3707B6FBEFDB}"/>
    <cellStyle name="Normal 89 2 6 2 2 2" xfId="14184" xr:uid="{EE13D207-2885-4B8D-87C2-32908734CDAC}"/>
    <cellStyle name="Normal 89 2 6 2 3" xfId="12479" xr:uid="{E4AA113E-B9BD-4479-887F-EB6B6718375E}"/>
    <cellStyle name="Normal 89 2 6 3" xfId="9461" xr:uid="{338AFC5A-4BC9-461C-9F16-E0B0EF99F463}"/>
    <cellStyle name="Normal 89 2 6 3 2" xfId="13340" xr:uid="{A9264B47-5EA0-4173-82F6-32C4EFE7A3E6}"/>
    <cellStyle name="Normal 89 2 6 4" xfId="11635" xr:uid="{395E348E-C059-48B3-ABD2-723948FA6C49}"/>
    <cellStyle name="Normal 89 2 7" xfId="6904" xr:uid="{987637D8-541B-4270-B981-71149A50E187}"/>
    <cellStyle name="Normal 89 2 7 2" xfId="7840" xr:uid="{F419F99D-9D1A-4826-BA4C-AB7E4AFCA2DE}"/>
    <cellStyle name="Normal 89 2 7 2 2" xfId="10315" xr:uid="{2825B3FB-3D2A-46D8-A259-08BFFD69F8CA}"/>
    <cellStyle name="Normal 89 2 7 2 2 2" xfId="14189" xr:uid="{9636705D-4629-46D6-BFC0-C5F3144EAF95}"/>
    <cellStyle name="Normal 89 2 7 2 3" xfId="12484" xr:uid="{DCA78323-4457-447A-93F9-ECBBBC3D0AAB}"/>
    <cellStyle name="Normal 89 2 7 3" xfId="9466" xr:uid="{0B75102D-3E3A-4284-B0D8-0300608C2849}"/>
    <cellStyle name="Normal 89 2 7 3 2" xfId="13345" xr:uid="{BB58DF0E-3D48-4BAC-A7F2-94E7424894F6}"/>
    <cellStyle name="Normal 89 2 7 4" xfId="11640" xr:uid="{23474C28-E89C-41C1-8548-6A438B69D996}"/>
    <cellStyle name="Normal 89 2 8" xfId="6989" xr:uid="{E47164EF-C715-467C-8CC7-804C3B1E456F}"/>
    <cellStyle name="Normal 89 2 8 2" xfId="7842" xr:uid="{68D1FDCD-6034-4F44-BA9C-909C692304D0}"/>
    <cellStyle name="Normal 89 2 8 2 2" xfId="10317" xr:uid="{71ABA33E-BEC3-4270-BC73-C5C10E295B89}"/>
    <cellStyle name="Normal 89 2 8 2 2 2" xfId="14191" xr:uid="{8E867456-CB94-48DE-991D-E66693B78B22}"/>
    <cellStyle name="Normal 89 2 8 2 3" xfId="12486" xr:uid="{AEA9403B-3DBB-486C-AE88-45AA00E385CF}"/>
    <cellStyle name="Normal 89 2 8 3" xfId="9472" xr:uid="{AE3EC440-2E9C-492A-9D97-6199E2529BE1}"/>
    <cellStyle name="Normal 89 2 8 3 2" xfId="13347" xr:uid="{5FFBD181-C643-4E2F-89A3-FC9CF026A497}"/>
    <cellStyle name="Normal 89 2 8 4" xfId="11642" xr:uid="{2F776F67-6C22-4867-A653-FA0F7353CA8E}"/>
    <cellStyle name="Normal 89 2 9" xfId="7066" xr:uid="{7D8D8DA4-108B-4A85-8507-813CCBE7B72D}"/>
    <cellStyle name="Normal 89 2 9 2" xfId="9546" xr:uid="{1ADDEE14-B72F-4694-A565-04BD62AB02F0}"/>
    <cellStyle name="Normal 89 2 9 2 2" xfId="13420" xr:uid="{F25A3A0B-6458-4B39-8B88-CDEDA98B8EDB}"/>
    <cellStyle name="Normal 89 2 9 3" xfId="11715" xr:uid="{5564CD17-A429-43D6-BD1C-C6AE394E3CB8}"/>
    <cellStyle name="Normal 89 3" xfId="1433" xr:uid="{5C9B27E6-92A3-4D7E-9FF5-E3494FEBF8CF}"/>
    <cellStyle name="Normal 89 3 2" xfId="5291" xr:uid="{E29BD17D-741F-4F04-93F0-F5A4A9298FA1}"/>
    <cellStyle name="Normal 89 3 2 2" xfId="9083" xr:uid="{0D49C9B0-AEE7-4D81-9B47-26548957CAE2}"/>
    <cellStyle name="Normal 89 3 3" xfId="8332" xr:uid="{C198252F-A849-4F49-9BFC-A135F417998E}"/>
    <cellStyle name="Normal 89 4" xfId="1533" xr:uid="{6147113E-A4CE-45BF-A4FF-A57FCCF60F7D}"/>
    <cellStyle name="Normal 89 4 2" xfId="1918" xr:uid="{77E114E7-DD4A-4EDF-B419-CF6D5CCED619}"/>
    <cellStyle name="Normal 89 4 2 2" xfId="5217" xr:uid="{F6C752D4-3708-4E9B-BCBC-6B682FA2ABF4}"/>
    <cellStyle name="Normal 89 4 2 3" xfId="6340" xr:uid="{1AAEAA67-1360-4284-BF4E-EB65AF985F30}"/>
    <cellStyle name="Normal 89 4 2 3 2" xfId="7655" xr:uid="{9DB6123D-37C3-41E9-9946-E5F10CA528BB}"/>
    <cellStyle name="Normal 89 4 2 3 2 2" xfId="10130" xr:uid="{7E745F57-DAB4-46F3-B906-0456EA183F7A}"/>
    <cellStyle name="Normal 89 4 2 3 2 2 2" xfId="14004" xr:uid="{7BC5B92C-AC68-44BD-88A5-E150432455BD}"/>
    <cellStyle name="Normal 89 4 2 3 2 3" xfId="12299" xr:uid="{9BAA581E-B937-49C9-A4F5-29AD06F8C437}"/>
    <cellStyle name="Normal 89 4 2 3 3" xfId="9279" xr:uid="{6C6E3DA4-8109-451C-9D0B-4B8EF516B181}"/>
    <cellStyle name="Normal 89 4 2 3 3 2" xfId="13160" xr:uid="{5B7A943E-C9B0-4512-A4C3-AA652D98C7FB}"/>
    <cellStyle name="Normal 89 4 2 3 4" xfId="11455" xr:uid="{57E8B695-3BD8-42D9-B76F-16A6C14858EC}"/>
    <cellStyle name="Normal 89 4 2 4" xfId="7244" xr:uid="{65642036-B26E-4F6F-A25C-65A9BA70C39E}"/>
    <cellStyle name="Normal 89 4 2 4 2" xfId="9723" xr:uid="{CD63E99B-06C8-4F74-8BA6-DE116F6375DC}"/>
    <cellStyle name="Normal 89 4 2 4 2 2" xfId="13597" xr:uid="{2A4B911F-C532-46AB-9336-3A207D427208}"/>
    <cellStyle name="Normal 89 4 2 4 3" xfId="11892" xr:uid="{A153C62F-3F18-41E1-AF51-A278E9D42019}"/>
    <cellStyle name="Normal 89 4 2 5" xfId="8655" xr:uid="{FB643BDB-CC21-4FEB-A68B-F1D4D247F262}"/>
    <cellStyle name="Normal 89 4 2 5 2" xfId="12775" xr:uid="{36C3ADAB-0AEF-4121-A818-09895EB231ED}"/>
    <cellStyle name="Normal 89 4 2 6" xfId="11048" xr:uid="{3CF2A0BF-2CD2-4A6C-B7E4-935F8426E13A}"/>
    <cellStyle name="Normal 89 4 3" xfId="4615" xr:uid="{9B126831-61F5-48BE-95AF-DEE40B9AA2EC}"/>
    <cellStyle name="Normal 89 4 3 2" xfId="7464" xr:uid="{C7B4D3BE-BEAF-422E-8A4B-6FEEE9FCAC83}"/>
    <cellStyle name="Normal 89 4 3 2 2" xfId="9939" xr:uid="{AE35185B-7551-4551-B0AD-B6C7CE76E7B5}"/>
    <cellStyle name="Normal 89 4 3 2 2 2" xfId="13813" xr:uid="{FF795F30-CE07-4C59-896A-B040695C95BA}"/>
    <cellStyle name="Normal 89 4 3 2 3" xfId="12108" xr:uid="{4E9D79F6-36F8-4B5E-946B-039F92DAA5CD}"/>
    <cellStyle name="Normal 89 4 3 3" xfId="8986" xr:uid="{A9B6D0D1-ABD3-4B84-A533-C25043EA3C23}"/>
    <cellStyle name="Normal 89 4 3 3 2" xfId="12969" xr:uid="{A94FC0F8-D192-496A-AEB0-DF86EA904E29}"/>
    <cellStyle name="Normal 89 4 3 4" xfId="10625" xr:uid="{54B4BA6C-B6C0-4A03-92CA-3B314A01D5AC}"/>
    <cellStyle name="Normal 89 4 3 4 2" xfId="14479" xr:uid="{7EB22432-F4F4-4397-ACBD-ACC6C9094D6F}"/>
    <cellStyle name="Normal 89 4 3 5" xfId="11264" xr:uid="{EC95CC98-F188-4500-B0AF-CAE35DF0AF00}"/>
    <cellStyle name="Normal 89 4 4" xfId="7106" xr:uid="{06C242E8-B43F-4320-8ACA-7C527963DDE6}"/>
    <cellStyle name="Normal 89 4 4 2" xfId="9586" xr:uid="{EF709351-9363-4062-B035-1B13EC449E43}"/>
    <cellStyle name="Normal 89 4 4 2 2" xfId="13460" xr:uid="{5BA0078F-DFD1-4A00-B604-26158B01ABFC}"/>
    <cellStyle name="Normal 89 4 4 3" xfId="11755" xr:uid="{EF3B3A2C-DFB3-4822-BCEE-FEA481FECC6F}"/>
    <cellStyle name="Normal 89 4 5" xfId="8414" xr:uid="{4A656EAA-17F2-4C60-B38B-7FA93E03D1D3}"/>
    <cellStyle name="Normal 89 4 5 2" xfId="12638" xr:uid="{318FAD53-443A-4D38-B3F1-684C23B06BE6}"/>
    <cellStyle name="Normal 89 4 6" xfId="10444" xr:uid="{E7BD68DC-6FC9-440B-93BD-FCA8EA8C0834}"/>
    <cellStyle name="Normal 89 4 6 2" xfId="14298" xr:uid="{51CFCD9A-7E24-4143-8F53-41F2D86389F7}"/>
    <cellStyle name="Normal 89 4 7" xfId="10911" xr:uid="{AEA2036D-D1F3-4C57-94B4-F651FDA5FCB1}"/>
    <cellStyle name="Normal 89 5" xfId="1314" xr:uid="{364D0885-2FF0-4C1E-888E-8A5891A4FF62}"/>
    <cellStyle name="Normal 89 5 2" xfId="5487" xr:uid="{F1C19906-22E1-462D-B8A3-10E46E3DAA92}"/>
    <cellStyle name="Normal 89 5 3" xfId="6271" xr:uid="{AAF3E4D7-19CF-4A3F-BFAB-C9F0242DE422}"/>
    <cellStyle name="Normal 89 5 3 2" xfId="7586" xr:uid="{E87EEA56-1554-4DC3-B3F1-CDC13F928CBA}"/>
    <cellStyle name="Normal 89 5 3 2 2" xfId="10061" xr:uid="{AF038411-4353-4279-8CC3-EF8D9853B890}"/>
    <cellStyle name="Normal 89 5 3 2 2 2" xfId="13935" xr:uid="{B5B6600A-B60C-40DD-83A3-68EE7E862AD3}"/>
    <cellStyle name="Normal 89 5 3 2 3" xfId="12230" xr:uid="{BD47E423-5FBE-4E62-AF41-6806D9EC8AED}"/>
    <cellStyle name="Normal 89 5 3 3" xfId="9210" xr:uid="{44BDE2A5-21E8-457B-9DE4-B46788237A6D}"/>
    <cellStyle name="Normal 89 5 3 3 2" xfId="13091" xr:uid="{C1EC1B3C-BF0D-4DD3-9356-7D8471A95644}"/>
    <cellStyle name="Normal 89 5 3 4" xfId="11386" xr:uid="{74F8A14A-DB82-4FE5-8532-686A01688E1F}"/>
    <cellStyle name="Normal 89 5 4" xfId="7026" xr:uid="{BA9F53AF-152B-423B-9560-DD9AF1F2ED57}"/>
    <cellStyle name="Normal 89 5 4 2" xfId="9506" xr:uid="{1E15AD25-F40F-4B2B-AF84-CE0516C9D830}"/>
    <cellStyle name="Normal 89 5 4 2 2" xfId="13380" xr:uid="{7760B224-1457-489F-B7D4-5908CAB83C1D}"/>
    <cellStyle name="Normal 89 5 4 3" xfId="11675" xr:uid="{92AEFE0D-1A21-43D2-9075-CAD47C6EC75F}"/>
    <cellStyle name="Normal 89 5 5" xfId="8236" xr:uid="{B00DFFBA-9114-4D7B-9C47-23D68E4855B0}"/>
    <cellStyle name="Normal 89 5 5 2" xfId="12558" xr:uid="{6A84C5A3-C321-4494-A146-2DDBC8778881}"/>
    <cellStyle name="Normal 89 5 6" xfId="10831" xr:uid="{D0C07561-0485-42B4-91C2-160CFB0ED77A}"/>
    <cellStyle name="Normal 89 6" xfId="3504" xr:uid="{5810CEB5-06F3-4795-B173-5EDCF99D2E86}"/>
    <cellStyle name="Normal 89 6 2" xfId="4531" xr:uid="{C1E1A7D9-38F5-49A7-84B6-9A4CC6D66076}"/>
    <cellStyle name="Normal 89 6 2 2" xfId="7384" xr:uid="{4864B79A-3B39-498C-B2DA-EF0ACC87683C}"/>
    <cellStyle name="Normal 89 6 2 2 2" xfId="9859" xr:uid="{D2E12B6B-2137-43D1-ABFA-C921BDEE556A}"/>
    <cellStyle name="Normal 89 6 2 2 2 2" xfId="13733" xr:uid="{C7300EAD-4029-4D95-974C-619F047F95C2}"/>
    <cellStyle name="Normal 89 6 2 2 3" xfId="12028" xr:uid="{CA357F70-DBEE-4525-826F-57EA6ED45F48}"/>
    <cellStyle name="Normal 89 6 2 3" xfId="8906" xr:uid="{3CBB6EF5-07B9-494F-A2B6-72A1D5E73317}"/>
    <cellStyle name="Normal 89 6 2 3 2" xfId="12889" xr:uid="{7A460014-C36B-4AF3-AEF5-1E75997248C8}"/>
    <cellStyle name="Normal 89 6 2 4" xfId="11184" xr:uid="{980DE393-A897-4DA8-97CE-BBEE30F1FA33}"/>
    <cellStyle name="Normal 89 6 3" xfId="6400" xr:uid="{12B4EF4B-ECC4-4F91-AE96-9BEE9BCACDCD}"/>
    <cellStyle name="Normal 89 6 4" xfId="10545" xr:uid="{429AFD29-18E5-4ECA-9765-AB0C962A4D6E}"/>
    <cellStyle name="Normal 89 6 4 2" xfId="14399" xr:uid="{805C3578-3C0C-4F4C-BCBC-C82A8F2ACB4D}"/>
    <cellStyle name="Normal 89 7" xfId="5647" xr:uid="{6E9DAABB-C796-4CA7-9870-3CAA801DF407}"/>
    <cellStyle name="Normal 89 8" xfId="4354" xr:uid="{840BBE0D-E8B6-465E-B1F4-C5CC502E9DAD}"/>
    <cellStyle name="Normal 89 9" xfId="8025" xr:uid="{95AB9233-955A-4C6B-927F-EF1858F6A721}"/>
    <cellStyle name="Normal 9" xfId="187" xr:uid="{23A6CCDC-410D-44C6-BDEF-53D5A25CC6A2}"/>
    <cellStyle name="Normal 9 2" xfId="559" xr:uid="{1566F431-1B1C-45FF-A5D9-A1F6C1DE0628}"/>
    <cellStyle name="Normal 9 2 2" xfId="1417" xr:uid="{42A715CD-2C69-4529-9DA1-F610357BB7FC}"/>
    <cellStyle name="Normal 9 2 2 2" xfId="3505" xr:uid="{5C3A37E9-3AEB-441C-8BD4-D419559EE25B}"/>
    <cellStyle name="Normal 9 2 2 2 2" xfId="5143" xr:uid="{5CB2942F-9FFE-45D2-B6E9-9798B5FEB8DB}"/>
    <cellStyle name="Normal 9 2 2 2 3" xfId="6078" xr:uid="{1080AEB6-5817-4E56-946B-54DC5FB9CF0E}"/>
    <cellStyle name="Normal 9 2 2 3" xfId="8322" xr:uid="{2CDB0808-8ECC-4748-9A16-AA9FAFC6A79A}"/>
    <cellStyle name="Normal 9 2 3" xfId="942" xr:uid="{48215D6A-961D-4993-8D81-5BEC42F6EEF1}"/>
    <cellStyle name="Normal 9 2 3 2" xfId="4238" xr:uid="{DC372FBF-9A8D-4B91-A81C-C4A241555C1D}"/>
    <cellStyle name="Normal 9 2 3 3" xfId="8117" xr:uid="{595784D9-BC7A-411B-83B6-DC3CD5578BDA}"/>
    <cellStyle name="Normal 9 3" xfId="638" xr:uid="{E536FE32-B20A-44EE-875D-52176B6F83B2}"/>
    <cellStyle name="Normal 9 3 2" xfId="4758" xr:uid="{B720D8BD-86B4-4124-93E6-C3DCC20A688F}"/>
    <cellStyle name="Normal 9 3 3" xfId="8041" xr:uid="{5C63F10B-0FC6-4A1D-8C26-64B3C4FE128E}"/>
    <cellStyle name="Normal 9 4" xfId="879" xr:uid="{EF11A092-C8CA-472B-BE68-DDFF7F4B9A1B}"/>
    <cellStyle name="Normal 9 5" xfId="1139" xr:uid="{2D25EF7A-F8ED-441A-AC2C-F13F2FA31B24}"/>
    <cellStyle name="Normal 9 5 2" xfId="1257" xr:uid="{9216857D-9F71-45BA-B82F-5FC0650FAB82}"/>
    <cellStyle name="Normal 9 5 2 2" xfId="5629" xr:uid="{556FDA66-7392-40C1-A324-F8A49D40CAC8}"/>
    <cellStyle name="Normal 9 5 3" xfId="3506" xr:uid="{66E3A06D-DB04-4E86-B3CD-F080E9DEAA11}"/>
    <cellStyle name="Normal 9 6" xfId="1237" xr:uid="{8E2BD5EF-5255-4AA1-B28A-24B13DF211A3}"/>
    <cellStyle name="Normal 9 6 2" xfId="3508" xr:uid="{E8F1B4BF-ED7A-4B67-99B3-DD6F68E8CFBA}"/>
    <cellStyle name="Normal 9 6 3" xfId="3509" xr:uid="{7CA50F46-C6C3-46CB-BCE7-FFA3257473C1}"/>
    <cellStyle name="Normal 9 6 4" xfId="3507" xr:uid="{5DAE5994-2E94-4D5B-ACF4-295814DFAE56}"/>
    <cellStyle name="Normal 9 7" xfId="862" xr:uid="{24C6AC50-7B63-49A7-880A-5B2A94A37D54}"/>
    <cellStyle name="Normal 9 7 2" xfId="4076" xr:uid="{2FF1FB8D-2E90-4CB7-8C5B-CD1206B5D6F4}"/>
    <cellStyle name="Normal 9 8" xfId="2006" xr:uid="{E9FD8CE9-0AEF-4E5C-ACA5-A8277EDDE3EB}"/>
    <cellStyle name="Normal 90" xfId="615" xr:uid="{27A0ADAD-3F8B-410D-9CCB-320077D8677A}"/>
    <cellStyle name="Normal 90 10" xfId="10365" xr:uid="{8C27988A-7AFC-48D6-AF7F-A50B4628211B}"/>
    <cellStyle name="Normal 90 10 2" xfId="14219" xr:uid="{B0AF1D88-2B31-46AE-AD78-9C178C64E4E1}"/>
    <cellStyle name="Normal 90 2" xfId="1377" xr:uid="{B7569DD0-CC7F-4763-A18A-577153054BCB}"/>
    <cellStyle name="Normal 90 2 2" xfId="1577" xr:uid="{A53D5F34-17C7-4E67-BD9A-C0D2B11D68E9}"/>
    <cellStyle name="Normal 90 2 2 2" xfId="1958" xr:uid="{212C1187-5A49-40AF-9382-FD99D4E460BE}"/>
    <cellStyle name="Normal 90 2 2 2 2" xfId="5293" xr:uid="{334734E5-ECF2-4E8C-AD03-578E9D102771}"/>
    <cellStyle name="Normal 90 2 2 2 3" xfId="7284" xr:uid="{A609B12B-3325-4E61-94F2-2CDD9805A132}"/>
    <cellStyle name="Normal 90 2 2 2 3 2" xfId="9763" xr:uid="{6F327861-EC2B-4479-B9C5-00CB16100098}"/>
    <cellStyle name="Normal 90 2 2 2 3 2 2" xfId="13637" xr:uid="{5F0ECBBC-0B40-487B-9C2E-7FC21752160B}"/>
    <cellStyle name="Normal 90 2 2 2 3 3" xfId="11932" xr:uid="{5BBF6AD6-1C24-48D7-80BE-CC9C80837D34}"/>
    <cellStyle name="Normal 90 2 2 2 4" xfId="8695" xr:uid="{5E079C94-D585-4A98-A433-12C6698E7AE8}"/>
    <cellStyle name="Normal 90 2 2 2 4 2" xfId="12815" xr:uid="{05D9A632-52A7-49FD-8FF4-00CC1D9C9938}"/>
    <cellStyle name="Normal 90 2 2 2 5" xfId="11088" xr:uid="{07BADE16-EE84-443F-9E95-B8F740FFF4FD}"/>
    <cellStyle name="Normal 90 2 2 3" xfId="4656" xr:uid="{2E0993AB-A7D0-405D-854F-B3B84332936A}"/>
    <cellStyle name="Normal 90 2 2 3 2" xfId="7505" xr:uid="{44CD0111-2F47-40C4-AB36-9B7CC57984A2}"/>
    <cellStyle name="Normal 90 2 2 3 2 2" xfId="9980" xr:uid="{EBF2A8FE-EF2C-48C5-840D-C9178206A361}"/>
    <cellStyle name="Normal 90 2 2 3 2 2 2" xfId="13854" xr:uid="{0E47B541-82FA-42A7-A3EB-98285A2163A7}"/>
    <cellStyle name="Normal 90 2 2 3 2 3" xfId="12149" xr:uid="{572C0F94-82E6-41BE-ABAE-B3632A2A8E17}"/>
    <cellStyle name="Normal 90 2 2 3 3" xfId="9027" xr:uid="{31463E6B-9525-4DB4-A768-9639202BD10E}"/>
    <cellStyle name="Normal 90 2 2 3 3 2" xfId="13010" xr:uid="{B04DF078-1568-4937-B062-D125F524D93F}"/>
    <cellStyle name="Normal 90 2 2 3 4" xfId="10666" xr:uid="{1805DF94-975C-4A06-B347-959C68E32912}"/>
    <cellStyle name="Normal 90 2 2 3 4 2" xfId="14520" xr:uid="{AE9B3DD8-BE97-4026-A961-2D30999A35AF}"/>
    <cellStyle name="Normal 90 2 2 3 5" xfId="11305" xr:uid="{ADA5D83A-31DB-4B0A-BD96-6B95C3EC920B}"/>
    <cellStyle name="Normal 90 2 2 4" xfId="7147" xr:uid="{084108C5-A332-462E-87EE-BD5C2EA22E33}"/>
    <cellStyle name="Normal 90 2 2 4 2" xfId="9627" xr:uid="{9599AE6C-555F-409B-A534-2318C236F371}"/>
    <cellStyle name="Normal 90 2 2 4 2 2" xfId="13501" xr:uid="{7407267E-1C51-444E-9850-0DC72D03AF2B}"/>
    <cellStyle name="Normal 90 2 2 4 3" xfId="11796" xr:uid="{98EA1563-9712-4BED-B333-DDA83B7F7BA2}"/>
    <cellStyle name="Normal 90 2 2 5" xfId="8455" xr:uid="{AC982251-4801-43AA-9591-D72360A47567}"/>
    <cellStyle name="Normal 90 2 2 5 2" xfId="12679" xr:uid="{B2AB38AE-AAE3-4483-A263-A6AA1F15F9C4}"/>
    <cellStyle name="Normal 90 2 2 6" xfId="10485" xr:uid="{ABDB1975-1B37-4E6A-B1FC-F1047DE6A70B}"/>
    <cellStyle name="Normal 90 2 2 6 2" xfId="14339" xr:uid="{EF31A0E8-CCF4-4E1D-A642-64C659805E6B}"/>
    <cellStyle name="Normal 90 2 2 7" xfId="10952" xr:uid="{E42116AA-0DB7-422D-895F-96759872CA7D}"/>
    <cellStyle name="Normal 90 2 3" xfId="1881" xr:uid="{30CB623E-96C7-409F-99D2-0EE1F70561B3}"/>
    <cellStyle name="Normal 90 2 3 2" xfId="5008" xr:uid="{6C1629D4-7A22-45F8-ADB2-BD5DC8E60363}"/>
    <cellStyle name="Normal 90 2 3 3" xfId="6311" xr:uid="{A26340AB-635F-43A2-A07C-D155E5797814}"/>
    <cellStyle name="Normal 90 2 3 3 2" xfId="7626" xr:uid="{198E7366-9B40-42B5-AA74-44E01687C765}"/>
    <cellStyle name="Normal 90 2 3 3 2 2" xfId="10101" xr:uid="{ACA87D34-7BA9-4973-9E1E-B59D40B54F1F}"/>
    <cellStyle name="Normal 90 2 3 3 2 2 2" xfId="13975" xr:uid="{B7B9BE3F-BCD1-4012-86C4-0B691826A1EA}"/>
    <cellStyle name="Normal 90 2 3 3 2 3" xfId="12270" xr:uid="{3CE6CF00-D3F4-469D-A584-5A91908E55C3}"/>
    <cellStyle name="Normal 90 2 3 3 3" xfId="9250" xr:uid="{34FC62E9-1ECD-4307-808C-4EEC57002C69}"/>
    <cellStyle name="Normal 90 2 3 3 3 2" xfId="13131" xr:uid="{18EE501B-9176-4B27-990C-513643AED93B}"/>
    <cellStyle name="Normal 90 2 3 3 4" xfId="11426" xr:uid="{0C3C7DD5-1EF5-48CA-8861-9939586F8F68}"/>
    <cellStyle name="Normal 90 2 3 4" xfId="7207" xr:uid="{299E0763-72F5-4213-8E35-FCCA849ACA3B}"/>
    <cellStyle name="Normal 90 2 3 4 2" xfId="9686" xr:uid="{C11E791D-000C-4D47-9009-866898BFF637}"/>
    <cellStyle name="Normal 90 2 3 4 2 2" xfId="13560" xr:uid="{00A8335F-DF57-46AB-9B3A-76E0F759C889}"/>
    <cellStyle name="Normal 90 2 3 4 3" xfId="11855" xr:uid="{2B1EEE84-3F15-4FE3-86F4-6D150F4FFA6E}"/>
    <cellStyle name="Normal 90 2 3 5" xfId="8618" xr:uid="{E59F5408-6E24-4589-A3E2-DE3931A7699E}"/>
    <cellStyle name="Normal 90 2 3 5 2" xfId="12738" xr:uid="{F5FE8552-293C-4B99-BA2F-94572678B122}"/>
    <cellStyle name="Normal 90 2 3 6" xfId="11011" xr:uid="{09B9DDFC-62B4-4CA6-B329-4BA1CB82661E}"/>
    <cellStyle name="Normal 90 2 4" xfId="4252" xr:uid="{A9292B63-DD76-40A1-8EB1-CAD61651A355}"/>
    <cellStyle name="Normal 90 2 4 2" xfId="6503" xr:uid="{3A2EAAD2-3946-4A61-B42E-DCBBA3C2695F}"/>
    <cellStyle name="Normal 90 2 4 2 2" xfId="7737" xr:uid="{E432CC35-00BC-4DD4-AE3F-57E4DC6C45CD}"/>
    <cellStyle name="Normal 90 2 4 2 2 2" xfId="10212" xr:uid="{B26C2319-5432-4BE1-987A-267B9AEE7911}"/>
    <cellStyle name="Normal 90 2 4 2 2 2 2" xfId="14086" xr:uid="{859EF1C6-4F6B-479D-8493-2D5F84FE165D}"/>
    <cellStyle name="Normal 90 2 4 2 2 3" xfId="12381" xr:uid="{5166C25B-E6FF-4252-8E9C-14967385186B}"/>
    <cellStyle name="Normal 90 2 4 2 3" xfId="9362" xr:uid="{2C3C3BB2-2D97-4D49-93E3-1746C49AF1AA}"/>
    <cellStyle name="Normal 90 2 4 2 3 2" xfId="13242" xr:uid="{32336B53-9C5D-40FF-B65C-A7238A4E132B}"/>
    <cellStyle name="Normal 90 2 4 2 4" xfId="11537" xr:uid="{E221CF76-48A0-45D2-8F34-233B0B2A634E}"/>
    <cellStyle name="Normal 90 2 4 3" xfId="10586" xr:uid="{335097FA-4962-4A22-AA29-4F598EC63B69}"/>
    <cellStyle name="Normal 90 2 4 3 2" xfId="14440" xr:uid="{9ECE02F6-4DB0-4B35-B192-C3A430E1C4DA}"/>
    <cellStyle name="Normal 90 2 5" xfId="4573" xr:uid="{C4F02476-D41A-42E5-8A65-76D405377340}"/>
    <cellStyle name="Normal 90 2 5 2" xfId="7425" xr:uid="{D5DD48A3-EBEE-49FF-BE78-50772F4C1C6C}"/>
    <cellStyle name="Normal 90 2 5 2 2" xfId="9900" xr:uid="{38E824F2-E92F-4B1C-A7D1-D6FF01A35C02}"/>
    <cellStyle name="Normal 90 2 5 2 2 2" xfId="13774" xr:uid="{73284190-577D-4139-8939-F56D47789C67}"/>
    <cellStyle name="Normal 90 2 5 2 3" xfId="12069" xr:uid="{1B3F4E7E-A43E-4A9F-8229-C948D2F6A799}"/>
    <cellStyle name="Normal 90 2 5 3" xfId="8947" xr:uid="{3C00907C-9D3E-4DA0-A370-7EB8CB73527A}"/>
    <cellStyle name="Normal 90 2 5 3 2" xfId="12930" xr:uid="{98B73080-CCDB-445C-965E-81574EF88F13}"/>
    <cellStyle name="Normal 90 2 5 4" xfId="11225" xr:uid="{CAC5F952-D65B-403F-B67B-2E8033ACB824}"/>
    <cellStyle name="Normal 90 2 6" xfId="7067" xr:uid="{DE0C0E5E-B4D9-4A19-9096-7245A0D335AE}"/>
    <cellStyle name="Normal 90 2 6 2" xfId="9547" xr:uid="{C40294DD-AF91-430B-9B5D-732BC7247D9A}"/>
    <cellStyle name="Normal 90 2 6 2 2" xfId="13421" xr:uid="{9ADD37B0-B801-4AC1-80B1-EFF09EF4032F}"/>
    <cellStyle name="Normal 90 2 6 3" xfId="11716" xr:uid="{76BA6615-BE34-486D-AB38-79021372860D}"/>
    <cellStyle name="Normal 90 2 7" xfId="8296" xr:uid="{C6057E82-13C1-4D59-A705-D2930B355D1A}"/>
    <cellStyle name="Normal 90 2 7 2" xfId="12599" xr:uid="{168F75DB-3E47-4FBA-BEF8-CA11524ADF75}"/>
    <cellStyle name="Normal 90 2 8" xfId="10405" xr:uid="{B117047A-C4E8-44FE-8052-EE1A9D79BCCC}"/>
    <cellStyle name="Normal 90 2 8 2" xfId="14259" xr:uid="{F20B27C0-D380-4B75-A12C-079241560212}"/>
    <cellStyle name="Normal 90 2 9" xfId="10872" xr:uid="{09875FEB-28E7-4CB6-9BC8-92EAB24FBB74}"/>
    <cellStyle name="Normal 90 3" xfId="1397" xr:uid="{B32B2062-2DE0-404B-A4B1-8C52A0D80FB7}"/>
    <cellStyle name="Normal 90 3 2" xfId="8315" xr:uid="{70A57C9B-B4BD-4945-AD0B-72A4EA76DBB0}"/>
    <cellStyle name="Normal 90 4" xfId="1534" xr:uid="{23FBA5BA-863F-460F-95A5-007966200170}"/>
    <cellStyle name="Normal 90 4 2" xfId="1919" xr:uid="{8178AB1C-6306-4356-8458-862C044729CF}"/>
    <cellStyle name="Normal 90 4 2 2" xfId="6341" xr:uid="{4E86AB92-0F52-42F7-B736-799A1F60D82C}"/>
    <cellStyle name="Normal 90 4 2 2 2" xfId="7656" xr:uid="{B16D614F-1635-491E-9DA5-8A0FD4736A92}"/>
    <cellStyle name="Normal 90 4 2 2 2 2" xfId="10131" xr:uid="{445E470C-5734-46B4-A9FC-1AA4735F52A1}"/>
    <cellStyle name="Normal 90 4 2 2 2 2 2" xfId="14005" xr:uid="{444ECAA9-84ED-42B1-B793-DA0C0D500C3A}"/>
    <cellStyle name="Normal 90 4 2 2 2 3" xfId="12300" xr:uid="{F6011047-A897-4CE5-873E-BB0ECF1DB0E2}"/>
    <cellStyle name="Normal 90 4 2 2 3" xfId="9280" xr:uid="{17560F9C-9DBC-4C65-AD5B-979FDFF61A9D}"/>
    <cellStyle name="Normal 90 4 2 2 3 2" xfId="13161" xr:uid="{BA3014D8-2F3E-4851-8D03-A9022236143A}"/>
    <cellStyle name="Normal 90 4 2 2 4" xfId="11456" xr:uid="{252D8883-37C3-453A-AB01-98142F5F02F4}"/>
    <cellStyle name="Normal 90 4 2 3" xfId="7245" xr:uid="{B4FDFD91-6B90-4683-BA73-28CE81201DBB}"/>
    <cellStyle name="Normal 90 4 2 3 2" xfId="9724" xr:uid="{13CE2EC8-3CB1-45D1-8003-EFB64BC7728C}"/>
    <cellStyle name="Normal 90 4 2 3 2 2" xfId="13598" xr:uid="{16BBC956-0C1D-483C-BA16-9C75038254F3}"/>
    <cellStyle name="Normal 90 4 2 3 3" xfId="11893" xr:uid="{015FDB94-F0EE-4A1B-BA05-A808EBBBEDBA}"/>
    <cellStyle name="Normal 90 4 2 4" xfId="8656" xr:uid="{8FD33E22-D7F5-4EB6-B65E-E35CE228DDE5}"/>
    <cellStyle name="Normal 90 4 2 4 2" xfId="12776" xr:uid="{B04C3C70-4A16-4AC8-8A11-78F5C21ED4DE}"/>
    <cellStyle name="Normal 90 4 2 5" xfId="10626" xr:uid="{1C3B6B56-6620-4A9A-8993-553A64FCC8F3}"/>
    <cellStyle name="Normal 90 4 2 5 2" xfId="14480" xr:uid="{F3B1A590-DDE8-41D3-A324-138DC28F9653}"/>
    <cellStyle name="Normal 90 4 2 6" xfId="11049" xr:uid="{A29887BC-A2F8-4FA7-B38E-EF2331BE7A13}"/>
    <cellStyle name="Normal 90 4 3" xfId="4616" xr:uid="{3185AAC1-5DD4-4DB4-A9D5-A1E80A27A08D}"/>
    <cellStyle name="Normal 90 4 3 2" xfId="7465" xr:uid="{48889D72-63CF-4A93-99B6-3D878E715BAE}"/>
    <cellStyle name="Normal 90 4 3 2 2" xfId="9940" xr:uid="{F7B114B6-5446-49A5-A347-273FE8EA7942}"/>
    <cellStyle name="Normal 90 4 3 2 2 2" xfId="13814" xr:uid="{C0A42F21-9FBB-4E5A-A27D-0694F6D4BB6B}"/>
    <cellStyle name="Normal 90 4 3 2 3" xfId="12109" xr:uid="{34B2E604-309F-425A-B5CA-9E21A5C425F8}"/>
    <cellStyle name="Normal 90 4 3 3" xfId="8987" xr:uid="{D0371552-4DB4-4D7F-B613-67FBCE376E26}"/>
    <cellStyle name="Normal 90 4 3 3 2" xfId="12970" xr:uid="{0D73B177-2CD1-4E35-9902-686676769B79}"/>
    <cellStyle name="Normal 90 4 3 4" xfId="11265" xr:uid="{585152D9-A0FB-4CC5-B832-E5E9C994D5B2}"/>
    <cellStyle name="Normal 90 4 4" xfId="7107" xr:uid="{4CAAACBF-CB6A-46EB-A53D-1E5FD02063F2}"/>
    <cellStyle name="Normal 90 4 4 2" xfId="9587" xr:uid="{C3117B25-E947-4D8A-B06A-2AF257F2271E}"/>
    <cellStyle name="Normal 90 4 4 2 2" xfId="13461" xr:uid="{4A16A686-EEF1-49F9-B39B-7C8B14E31CF9}"/>
    <cellStyle name="Normal 90 4 4 3" xfId="11756" xr:uid="{DFC25387-ADE3-4E8A-B7A0-3903F4D878C7}"/>
    <cellStyle name="Normal 90 4 5" xfId="8415" xr:uid="{EF19809D-4348-4EB1-A445-6DBDB8C7688A}"/>
    <cellStyle name="Normal 90 4 5 2" xfId="12639" xr:uid="{F047284F-63CC-4001-A49B-4ABA82A01EEF}"/>
    <cellStyle name="Normal 90 4 6" xfId="10445" xr:uid="{DD1421DB-E5FD-4308-9B1A-DA69A49EDD3C}"/>
    <cellStyle name="Normal 90 4 6 2" xfId="14299" xr:uid="{50EA13BB-F615-4C61-B787-6BBE9881687E}"/>
    <cellStyle name="Normal 90 4 7" xfId="10912" xr:uid="{6AD42F53-4FA1-44F5-9BD2-09B7A0308592}"/>
    <cellStyle name="Normal 90 5" xfId="1316" xr:uid="{15632B84-5D36-4FD3-B42C-C9A46E469D03}"/>
    <cellStyle name="Normal 90 5 2" xfId="5488" xr:uid="{643649AE-2107-4E12-8E3C-13784322FEB4}"/>
    <cellStyle name="Normal 90 5 3" xfId="6272" xr:uid="{EB9A8432-763C-4F4C-A307-547C593870CC}"/>
    <cellStyle name="Normal 90 5 3 2" xfId="7587" xr:uid="{3513860F-9419-4C2C-B90B-02B37F97BD1E}"/>
    <cellStyle name="Normal 90 5 3 2 2" xfId="10062" xr:uid="{66E88423-7DE4-48C2-8098-D095C7003C81}"/>
    <cellStyle name="Normal 90 5 3 2 2 2" xfId="13936" xr:uid="{61885446-D5A1-441D-9A96-4E94D80D6AA1}"/>
    <cellStyle name="Normal 90 5 3 2 3" xfId="12231" xr:uid="{7CCB4CFC-AB7B-428B-821A-A420E230C61F}"/>
    <cellStyle name="Normal 90 5 3 3" xfId="9211" xr:uid="{563B98EC-86FB-4069-8C87-2654ED9A1144}"/>
    <cellStyle name="Normal 90 5 3 3 2" xfId="13092" xr:uid="{B5B2611B-E5EA-470F-BE25-AC06EB36B8AD}"/>
    <cellStyle name="Normal 90 5 3 4" xfId="11387" xr:uid="{80A2816F-A00D-4723-A49E-33EA72D6F24A}"/>
    <cellStyle name="Normal 90 5 4" xfId="7027" xr:uid="{FF8AC27F-A106-48AF-9A4D-0D85BFD3BAA5}"/>
    <cellStyle name="Normal 90 5 4 2" xfId="9507" xr:uid="{54D770EF-CD4A-40E7-9630-D882DA9FA697}"/>
    <cellStyle name="Normal 90 5 4 2 2" xfId="13381" xr:uid="{6587D0EE-D79F-4CE5-B9E1-5EA58D380501}"/>
    <cellStyle name="Normal 90 5 4 3" xfId="11676" xr:uid="{C15746C2-5A6D-43D2-8F3B-90EDCFFE5E40}"/>
    <cellStyle name="Normal 90 5 5" xfId="8238" xr:uid="{AA5C44D1-0300-44A1-9F86-34BDF4B53F79}"/>
    <cellStyle name="Normal 90 5 5 2" xfId="12559" xr:uid="{07D9A08F-A181-445B-A3BF-F07B7DC4C94D}"/>
    <cellStyle name="Normal 90 5 6" xfId="10832" xr:uid="{C0EC2364-BC3D-4180-9A5D-5ED70B116674}"/>
    <cellStyle name="Normal 90 6" xfId="3510" xr:uid="{B6DFDD8D-ABF6-4645-99BD-5774BF6935A5}"/>
    <cellStyle name="Normal 90 6 2" xfId="4532" xr:uid="{0CF0089D-E038-4674-BC08-6E89F723B330}"/>
    <cellStyle name="Normal 90 6 2 2" xfId="7385" xr:uid="{5FD057B2-A9F4-4D7A-A5C9-717024C6CC24}"/>
    <cellStyle name="Normal 90 6 2 2 2" xfId="9860" xr:uid="{3AB00453-FCCE-4B19-8F5F-E20116F78173}"/>
    <cellStyle name="Normal 90 6 2 2 2 2" xfId="13734" xr:uid="{C148C2B6-F00F-4DC6-BD50-D1D9E94FD0DF}"/>
    <cellStyle name="Normal 90 6 2 2 3" xfId="12029" xr:uid="{55068BD7-4E66-46E3-9DB5-66E726D13A73}"/>
    <cellStyle name="Normal 90 6 2 3" xfId="8907" xr:uid="{E4BB7665-8F62-4FE7-AC02-E74DB6C84DE7}"/>
    <cellStyle name="Normal 90 6 2 3 2" xfId="12890" xr:uid="{A4E0A6A9-D048-4E89-B53E-336B9828C6AA}"/>
    <cellStyle name="Normal 90 6 2 4" xfId="11185" xr:uid="{0AB35FA7-8500-48A6-A321-335D2D21C549}"/>
    <cellStyle name="Normal 90 6 3" xfId="6401" xr:uid="{06036035-D3D0-410C-B7DB-99A6F8BB1B1A}"/>
    <cellStyle name="Normal 90 6 4" xfId="10546" xr:uid="{4526AA21-327A-4BF1-BCCD-49DD97BC4F43}"/>
    <cellStyle name="Normal 90 6 4 2" xfId="14400" xr:uid="{95B1882E-5483-421C-8FC8-5645E3D3A258}"/>
    <cellStyle name="Normal 90 7" xfId="5571" xr:uid="{B933ED5C-B546-4D5E-B8CE-1CAA0CBC8EF5}"/>
    <cellStyle name="Normal 90 8" xfId="4355" xr:uid="{A48A7377-1E5C-48D0-BE70-F601299D1334}"/>
    <cellStyle name="Normal 90 9" xfId="8027" xr:uid="{F9325A14-A493-459A-9DA0-8BD34DA84DC6}"/>
    <cellStyle name="Normal 91" xfId="617" xr:uid="{1B4DE3E1-C381-4AB8-976C-13FFCB8685F1}"/>
    <cellStyle name="Normal 91 2" xfId="1375" xr:uid="{0A71A2CF-2884-4DE2-8735-20B379AA4C98}"/>
    <cellStyle name="Normal 91 2 2" xfId="1575" xr:uid="{FF1BA33B-808D-4BCC-9D24-7C243FD05A21}"/>
    <cellStyle name="Normal 91 2 2 2" xfId="1956" xr:uid="{9CE492D1-DDE5-4BA6-ADEC-8A718D876272}"/>
    <cellStyle name="Normal 91 2 2 2 2" xfId="5295" xr:uid="{D91704ED-5899-42BD-A1FE-C49BD9BC431F}"/>
    <cellStyle name="Normal 91 2 2 2 3" xfId="7282" xr:uid="{12C8D963-E1F9-49F0-9682-28889D5A2549}"/>
    <cellStyle name="Normal 91 2 2 2 3 2" xfId="9761" xr:uid="{E8D56366-5021-4022-BE0F-6E20EFBA2F86}"/>
    <cellStyle name="Normal 91 2 2 2 3 2 2" xfId="13635" xr:uid="{54C1E18D-D798-4EF8-BA3E-B432FD853754}"/>
    <cellStyle name="Normal 91 2 2 2 3 3" xfId="11930" xr:uid="{9D9237F6-6E49-43BE-B98A-506BF81A27CD}"/>
    <cellStyle name="Normal 91 2 2 2 4" xfId="8693" xr:uid="{7350BBD2-2662-49D3-BE4A-69D9557EFF14}"/>
    <cellStyle name="Normal 91 2 2 2 4 2" xfId="12813" xr:uid="{8C58CC7B-4A1F-4783-BDCB-84FC43146002}"/>
    <cellStyle name="Normal 91 2 2 2 5" xfId="11086" xr:uid="{9A34C88F-07B2-4B36-BC3F-99C62FC158F0}"/>
    <cellStyle name="Normal 91 2 2 3" xfId="4654" xr:uid="{49316511-9211-44B3-BB0A-BA613C25E4CF}"/>
    <cellStyle name="Normal 91 2 2 3 2" xfId="7503" xr:uid="{BCADEE2E-A31C-4732-8777-5EFCE9251EB1}"/>
    <cellStyle name="Normal 91 2 2 3 2 2" xfId="9978" xr:uid="{D7D05C48-14CF-4E7B-873E-809162AFB5DC}"/>
    <cellStyle name="Normal 91 2 2 3 2 2 2" xfId="13852" xr:uid="{7392D6CD-C4F9-4347-9C91-8C3563C82A88}"/>
    <cellStyle name="Normal 91 2 2 3 2 3" xfId="12147" xr:uid="{56602C29-3341-41FD-A125-AB5E8232145B}"/>
    <cellStyle name="Normal 91 2 2 3 3" xfId="9025" xr:uid="{EA758520-A372-453D-B55B-102063330B78}"/>
    <cellStyle name="Normal 91 2 2 3 3 2" xfId="13008" xr:uid="{38B9D7E1-E372-41C5-AAAB-05FFF07E6C35}"/>
    <cellStyle name="Normal 91 2 2 3 4" xfId="10664" xr:uid="{A1D02BED-351F-497C-8E02-D787BB41B4F2}"/>
    <cellStyle name="Normal 91 2 2 3 4 2" xfId="14518" xr:uid="{264D86FB-7A1D-4EAA-991B-D2E02AEEBE5B}"/>
    <cellStyle name="Normal 91 2 2 3 5" xfId="11303" xr:uid="{81C999EF-1EEC-4F01-9672-A68EAFFF673A}"/>
    <cellStyle name="Normal 91 2 2 4" xfId="7145" xr:uid="{930950D9-D6C1-4F90-9111-C7B4638B453D}"/>
    <cellStyle name="Normal 91 2 2 4 2" xfId="9625" xr:uid="{E3323F37-0723-42A7-9EE1-F0C14C3B393B}"/>
    <cellStyle name="Normal 91 2 2 4 2 2" xfId="13499" xr:uid="{5B482E93-7BE2-4ABD-90AC-DF7CBDEEDE78}"/>
    <cellStyle name="Normal 91 2 2 4 3" xfId="11794" xr:uid="{8791CA79-572C-4FBF-B4C0-2853CBCFBE35}"/>
    <cellStyle name="Normal 91 2 2 5" xfId="8453" xr:uid="{987D8FB1-C352-4065-8542-E50CF3825D38}"/>
    <cellStyle name="Normal 91 2 2 5 2" xfId="12677" xr:uid="{4F4B5A49-C138-44AE-9C5F-3EA2EB5AD460}"/>
    <cellStyle name="Normal 91 2 2 6" xfId="10483" xr:uid="{84D0A399-CFF0-4559-BF71-A4745E6EFADA}"/>
    <cellStyle name="Normal 91 2 2 6 2" xfId="14337" xr:uid="{EA67A997-8C45-4EFB-85F0-D31183395677}"/>
    <cellStyle name="Normal 91 2 2 7" xfId="10950" xr:uid="{49E0D89F-5915-47FD-95DC-EC4B7B92A1D4}"/>
    <cellStyle name="Normal 91 2 3" xfId="1879" xr:uid="{0F57DB1A-751A-4982-B739-733021DC964C}"/>
    <cellStyle name="Normal 91 2 3 2" xfId="5009" xr:uid="{FB5B0256-2E80-48D6-9388-31206D177851}"/>
    <cellStyle name="Normal 91 2 3 3" xfId="6310" xr:uid="{34F1005E-AFC6-4EC2-9E41-A22E6B3D5B28}"/>
    <cellStyle name="Normal 91 2 3 3 2" xfId="7625" xr:uid="{74D3271A-1EC5-405C-83E1-69A1AAB73132}"/>
    <cellStyle name="Normal 91 2 3 3 2 2" xfId="10100" xr:uid="{4AFB4150-131A-4ECA-B9A6-51A34485AF1D}"/>
    <cellStyle name="Normal 91 2 3 3 2 2 2" xfId="13974" xr:uid="{9CE0538D-377D-4472-BB89-DF79106D598C}"/>
    <cellStyle name="Normal 91 2 3 3 2 3" xfId="12269" xr:uid="{07A3BC29-8D6A-49FF-A60E-F12A6D14AF53}"/>
    <cellStyle name="Normal 91 2 3 3 3" xfId="9249" xr:uid="{401AC71F-1254-4E5D-A6A8-137BFBD15D38}"/>
    <cellStyle name="Normal 91 2 3 3 3 2" xfId="13130" xr:uid="{4A217886-39A6-49E2-8B7E-6FF31605DC5A}"/>
    <cellStyle name="Normal 91 2 3 3 4" xfId="11425" xr:uid="{7999425A-0C07-4369-A4D2-C5DFA14892F7}"/>
    <cellStyle name="Normal 91 2 3 4" xfId="7205" xr:uid="{0969C9C1-96E1-4BEF-B2C8-737769962101}"/>
    <cellStyle name="Normal 91 2 3 4 2" xfId="9684" xr:uid="{FF3C1ADB-42C5-4D8C-8632-9092947D0084}"/>
    <cellStyle name="Normal 91 2 3 4 2 2" xfId="13558" xr:uid="{35A3A8D3-BBE3-41EF-BACC-497C97BB419C}"/>
    <cellStyle name="Normal 91 2 3 4 3" xfId="11853" xr:uid="{FFAD69E2-7483-4896-99E0-C094A0909524}"/>
    <cellStyle name="Normal 91 2 3 5" xfId="8616" xr:uid="{46182F0A-0CF1-4495-9462-EEB8A447374A}"/>
    <cellStyle name="Normal 91 2 3 5 2" xfId="12736" xr:uid="{0C51A4C6-80B7-495E-9191-1A65FB54ADAD}"/>
    <cellStyle name="Normal 91 2 3 6" xfId="11009" xr:uid="{F9C3F5F9-D676-4FD7-9EEB-B8668FC9D8DC}"/>
    <cellStyle name="Normal 91 2 4" xfId="4253" xr:uid="{15B56B15-97A3-48BE-BBB2-BDFB71941002}"/>
    <cellStyle name="Normal 91 2 4 2" xfId="6501" xr:uid="{E0C15AD5-0B56-490B-A333-3E1C9C947D76}"/>
    <cellStyle name="Normal 91 2 4 2 2" xfId="7735" xr:uid="{982DE576-14E8-40DF-A013-9F30B23F732F}"/>
    <cellStyle name="Normal 91 2 4 2 2 2" xfId="10210" xr:uid="{B626FCEA-8E76-4C30-AC83-8AED90465BCF}"/>
    <cellStyle name="Normal 91 2 4 2 2 2 2" xfId="14084" xr:uid="{14A95A30-AB2A-4F26-AE8A-762C84DED942}"/>
    <cellStyle name="Normal 91 2 4 2 2 3" xfId="12379" xr:uid="{64A73890-78AD-4654-8810-8522FC772963}"/>
    <cellStyle name="Normal 91 2 4 2 3" xfId="9360" xr:uid="{D1B1398F-F6D6-41CF-8527-A52194EC5D7F}"/>
    <cellStyle name="Normal 91 2 4 2 3 2" xfId="13240" xr:uid="{11E186DB-23D4-4680-A06D-C35FE06EBBBC}"/>
    <cellStyle name="Normal 91 2 4 2 4" xfId="11535" xr:uid="{2379593B-6DC2-4011-851F-EE25A1F22BD4}"/>
    <cellStyle name="Normal 91 2 4 3" xfId="10584" xr:uid="{DB53A685-5786-4F99-B5E0-A9CCA784B0D9}"/>
    <cellStyle name="Normal 91 2 4 3 2" xfId="14438" xr:uid="{706CB13B-DABE-4424-99D0-55D7A0131FA9}"/>
    <cellStyle name="Normal 91 2 5" xfId="4571" xr:uid="{F648DCBE-3C37-44FB-B447-6494E8780503}"/>
    <cellStyle name="Normal 91 2 5 2" xfId="7423" xr:uid="{21CDEBEA-486A-450B-AA37-A14714E7F637}"/>
    <cellStyle name="Normal 91 2 5 2 2" xfId="9898" xr:uid="{C45241DD-3796-4C7B-B9FA-F4D1D7115E51}"/>
    <cellStyle name="Normal 91 2 5 2 2 2" xfId="13772" xr:uid="{C3E1A531-0434-465A-A362-03ECA463DB3E}"/>
    <cellStyle name="Normal 91 2 5 2 3" xfId="12067" xr:uid="{D5FF9D55-1495-4CEF-8A0A-85F9C29161F1}"/>
    <cellStyle name="Normal 91 2 5 3" xfId="8945" xr:uid="{F54EBA04-1BF1-497D-A78E-EE2CB4257342}"/>
    <cellStyle name="Normal 91 2 5 3 2" xfId="12928" xr:uid="{D82A17EB-BF72-42C5-845C-BB127F1E78CF}"/>
    <cellStyle name="Normal 91 2 5 4" xfId="11223" xr:uid="{F60F1FD8-3024-4BDA-8BC1-AD2DBA0600E7}"/>
    <cellStyle name="Normal 91 2 6" xfId="7065" xr:uid="{2271CBBA-2A57-45E3-A8E2-E57155AD26BB}"/>
    <cellStyle name="Normal 91 2 6 2" xfId="9545" xr:uid="{7008CC02-C7AE-4F66-A52A-4AE284AB5C41}"/>
    <cellStyle name="Normal 91 2 6 2 2" xfId="13419" xr:uid="{ABE4D797-B44B-4342-8C3C-EE0DD16312B5}"/>
    <cellStyle name="Normal 91 2 6 3" xfId="11714" xr:uid="{C81CA2D4-9ED3-4160-BEA7-3E57E30A3FB9}"/>
    <cellStyle name="Normal 91 2 7" xfId="8294" xr:uid="{3FDAEBAE-4119-40EA-BB9E-9BED364464D2}"/>
    <cellStyle name="Normal 91 2 7 2" xfId="12597" xr:uid="{4FD15E6E-4ACD-4DFF-86D6-07009C5992F4}"/>
    <cellStyle name="Normal 91 2 8" xfId="10403" xr:uid="{788E4371-808D-4CA3-935A-F5990D99E424}"/>
    <cellStyle name="Normal 91 2 8 2" xfId="14257" xr:uid="{EF7DB5FF-17CF-4F88-823B-BC0559CB9099}"/>
    <cellStyle name="Normal 91 2 9" xfId="10870" xr:uid="{F9D289FA-7BE4-4591-B32A-3A45574FC9CF}"/>
    <cellStyle name="Normal 91 3" xfId="1435" xr:uid="{CAF3432D-83F5-46E1-97C8-45101AB5BC1A}"/>
    <cellStyle name="Normal 91 3 2" xfId="8334" xr:uid="{C836AF89-3080-4C9B-B4C6-C2BEADB3FFFD}"/>
    <cellStyle name="Normal 91 4" xfId="1532" xr:uid="{7AE76809-0097-4399-9A06-E8F9A341709B}"/>
    <cellStyle name="Normal 91 4 2" xfId="1917" xr:uid="{7CF23537-72B5-401D-A69B-72869DF3D85F}"/>
    <cellStyle name="Normal 91 4 2 2" xfId="6339" xr:uid="{5F5C35E8-C7A6-471B-BDD8-D08BFF75716E}"/>
    <cellStyle name="Normal 91 4 2 2 2" xfId="7654" xr:uid="{3617E7B2-A650-4B5E-AB25-EC3576FAB7F7}"/>
    <cellStyle name="Normal 91 4 2 2 2 2" xfId="10129" xr:uid="{AA705C79-4932-45E1-8687-C12ADBCBADDB}"/>
    <cellStyle name="Normal 91 4 2 2 2 2 2" xfId="14003" xr:uid="{F41FFF4B-2692-4A8C-94D7-3FDC4A71A24C}"/>
    <cellStyle name="Normal 91 4 2 2 2 3" xfId="12298" xr:uid="{C65CD597-2807-4F38-94A5-DC249B328F69}"/>
    <cellStyle name="Normal 91 4 2 2 3" xfId="9278" xr:uid="{646D3CA5-28C9-4BB4-B927-1E42CE965CA6}"/>
    <cellStyle name="Normal 91 4 2 2 3 2" xfId="13159" xr:uid="{377822D1-E523-49C5-B9F4-C22F1F0A0C71}"/>
    <cellStyle name="Normal 91 4 2 2 4" xfId="11454" xr:uid="{C7F5C46F-4BA8-4043-8681-940D91A5A608}"/>
    <cellStyle name="Normal 91 4 2 3" xfId="7243" xr:uid="{B8AA0B82-C8B4-49B7-9736-D9CC6ACDD887}"/>
    <cellStyle name="Normal 91 4 2 3 2" xfId="9722" xr:uid="{1B415934-E0A5-4E74-898D-30118FB4206C}"/>
    <cellStyle name="Normal 91 4 2 3 2 2" xfId="13596" xr:uid="{61D17E12-D6EE-45B5-B2D7-115CAF688C2F}"/>
    <cellStyle name="Normal 91 4 2 3 3" xfId="11891" xr:uid="{41ABA71A-2454-4937-9312-B0FAF729B2E8}"/>
    <cellStyle name="Normal 91 4 2 4" xfId="8654" xr:uid="{EB3A9613-3711-4BF9-B2B1-C3CCDA8985A5}"/>
    <cellStyle name="Normal 91 4 2 4 2" xfId="12774" xr:uid="{163672D5-DEA7-4F47-A171-0268057E57C2}"/>
    <cellStyle name="Normal 91 4 2 5" xfId="10624" xr:uid="{E9866620-A412-4625-B3C1-C9FAAD90DADD}"/>
    <cellStyle name="Normal 91 4 2 5 2" xfId="14478" xr:uid="{90FE1D2E-055E-4CC1-9545-8793C9D69FAC}"/>
    <cellStyle name="Normal 91 4 2 6" xfId="11047" xr:uid="{2B5D50CC-873A-4F5E-AB0F-16F852732A9B}"/>
    <cellStyle name="Normal 91 4 3" xfId="4614" xr:uid="{EBDB7884-A4C1-4D4A-B754-B58376D2CD52}"/>
    <cellStyle name="Normal 91 4 3 2" xfId="7463" xr:uid="{C868C421-F781-4E0B-A13A-2502748F91B0}"/>
    <cellStyle name="Normal 91 4 3 2 2" xfId="9938" xr:uid="{F0E8073E-DC3F-4C20-85F0-2F5CCE0A22CB}"/>
    <cellStyle name="Normal 91 4 3 2 2 2" xfId="13812" xr:uid="{813674DB-1C97-4998-8E8F-C3A6E6D9244C}"/>
    <cellStyle name="Normal 91 4 3 2 3" xfId="12107" xr:uid="{DB30973A-531B-4D04-AEC8-49BAF6BD9E0B}"/>
    <cellStyle name="Normal 91 4 3 3" xfId="8985" xr:uid="{C19BFE26-9B38-4792-9418-42A467906D23}"/>
    <cellStyle name="Normal 91 4 3 3 2" xfId="12968" xr:uid="{016A665D-4129-4FE4-A5FB-A78F4DCBEBD0}"/>
    <cellStyle name="Normal 91 4 3 4" xfId="11263" xr:uid="{2FF8C2FE-31FD-40FE-A459-2D4D27348D3B}"/>
    <cellStyle name="Normal 91 4 4" xfId="7105" xr:uid="{D2CB2C5C-F179-424C-8E3B-47D891228D7E}"/>
    <cellStyle name="Normal 91 4 4 2" xfId="9585" xr:uid="{4E4951A7-4552-47C8-B89C-17841152E5EF}"/>
    <cellStyle name="Normal 91 4 4 2 2" xfId="13459" xr:uid="{286FC390-DD2E-4EED-91C2-6D06799316D6}"/>
    <cellStyle name="Normal 91 4 4 3" xfId="11754" xr:uid="{361C2341-B6E4-43E1-9196-8F94AC32EA6F}"/>
    <cellStyle name="Normal 91 4 5" xfId="8413" xr:uid="{D0897F40-D7D4-4156-8E4A-A451BB22CD8B}"/>
    <cellStyle name="Normal 91 4 5 2" xfId="12637" xr:uid="{8142B86A-B982-4375-AEB8-022D0C538012}"/>
    <cellStyle name="Normal 91 4 6" xfId="10443" xr:uid="{D9050D3A-FF1A-44E4-A75E-AA2698393B55}"/>
    <cellStyle name="Normal 91 4 6 2" xfId="14297" xr:uid="{A70942B9-F2C0-4117-BB7E-2D0C2E8D0CD1}"/>
    <cellStyle name="Normal 91 4 7" xfId="10910" xr:uid="{A532816B-0236-469A-8492-18CB8902E042}"/>
    <cellStyle name="Normal 91 5" xfId="1312" xr:uid="{02E25656-569A-4EAA-A16D-CD83366CFEA5}"/>
    <cellStyle name="Normal 91 5 2" xfId="5489" xr:uid="{10B252F7-B0E0-4718-8302-647BFAF4DD41}"/>
    <cellStyle name="Normal 91 5 3" xfId="6270" xr:uid="{89D1F0CF-21E7-436A-AE00-0ACD4AFB9BE9}"/>
    <cellStyle name="Normal 91 5 3 2" xfId="7585" xr:uid="{E6B459C9-2F9D-4C55-9A16-A352D05C2777}"/>
    <cellStyle name="Normal 91 5 3 2 2" xfId="10060" xr:uid="{29AC7233-0B03-4D29-8DCA-FF38B2CBF00A}"/>
    <cellStyle name="Normal 91 5 3 2 2 2" xfId="13934" xr:uid="{A2FF78D9-A09C-458F-9B57-25203F19F065}"/>
    <cellStyle name="Normal 91 5 3 2 3" xfId="12229" xr:uid="{972445DD-2341-47F2-B45B-1B9BCCF7F050}"/>
    <cellStyle name="Normal 91 5 3 3" xfId="9209" xr:uid="{7B134448-EBCE-4D0E-82CD-150D92E7C296}"/>
    <cellStyle name="Normal 91 5 3 3 2" xfId="13090" xr:uid="{F2290563-8F34-4ACB-AA4E-C3D43DF9B77F}"/>
    <cellStyle name="Normal 91 5 3 4" xfId="11385" xr:uid="{DDB1AC57-F778-478D-B423-B49A181CC7E5}"/>
    <cellStyle name="Normal 91 5 4" xfId="7025" xr:uid="{5B411A97-C2A7-4FB9-AD9B-425B46C2B12D}"/>
    <cellStyle name="Normal 91 5 4 2" xfId="9505" xr:uid="{9ECD5C77-B00E-4A5B-9B9A-1555582FDD10}"/>
    <cellStyle name="Normal 91 5 4 2 2" xfId="13379" xr:uid="{F72CDCE5-608A-484C-87A7-5745C1D9A829}"/>
    <cellStyle name="Normal 91 5 4 3" xfId="11674" xr:uid="{EB8425CB-B899-4388-A8FE-8FD14B6581B1}"/>
    <cellStyle name="Normal 91 5 5" xfId="8234" xr:uid="{2E689CFA-3686-4440-B305-EF3877E79E08}"/>
    <cellStyle name="Normal 91 5 5 2" xfId="12557" xr:uid="{21E2FAD2-0D86-4422-A312-47BAA67EEAF8}"/>
    <cellStyle name="Normal 91 5 6" xfId="10830" xr:uid="{64AE3CB2-F7A2-46B4-B348-36C660330C97}"/>
    <cellStyle name="Normal 91 6" xfId="3511" xr:uid="{D1769337-2860-4F02-ADD2-4D7A5FC70772}"/>
    <cellStyle name="Normal 91 6 2" xfId="4530" xr:uid="{1968B8D5-879E-424B-ADEB-A39BC6234FE3}"/>
    <cellStyle name="Normal 91 6 2 2" xfId="7383" xr:uid="{33060B92-3E84-456E-A5D8-2BC531444047}"/>
    <cellStyle name="Normal 91 6 2 2 2" xfId="9858" xr:uid="{EE73EAA4-7ED2-4C6E-B208-C92EF82BE34E}"/>
    <cellStyle name="Normal 91 6 2 2 2 2" xfId="13732" xr:uid="{7845C3E5-B1B6-468B-80BA-BFE8E9B4A5D8}"/>
    <cellStyle name="Normal 91 6 2 2 3" xfId="12027" xr:uid="{8ECB6E70-02FF-422F-86B9-35233955C6EF}"/>
    <cellStyle name="Normal 91 6 2 3" xfId="8905" xr:uid="{20AED8F7-ED16-48A5-8634-1F5730889A51}"/>
    <cellStyle name="Normal 91 6 2 3 2" xfId="12888" xr:uid="{9D9A2F4E-ABCE-403D-BE90-8BC5B643B704}"/>
    <cellStyle name="Normal 91 6 2 4" xfId="11183" xr:uid="{8A2DCE9B-15F3-4699-A724-AF8D30D50515}"/>
    <cellStyle name="Normal 91 6 3" xfId="6402" xr:uid="{6CF40ACD-E143-41CC-9D8F-8184F5F3B044}"/>
    <cellStyle name="Normal 91 6 4" xfId="10544" xr:uid="{5CC47626-4D48-4565-BDCD-7C5D0EEAC9A8}"/>
    <cellStyle name="Normal 91 6 4 2" xfId="14398" xr:uid="{0FC88DBA-DE02-4DA1-92C3-6295242F23EE}"/>
    <cellStyle name="Normal 91 7" xfId="4356" xr:uid="{A0F306B9-2F84-40F7-BB4D-B6F03C60CDC6}"/>
    <cellStyle name="Normal 91 8" xfId="8029" xr:uid="{DAEA209A-349C-492D-8126-F131238AF477}"/>
    <cellStyle name="Normal 91 9" xfId="10363" xr:uid="{615ED788-8646-4716-AD5F-048B06D32897}"/>
    <cellStyle name="Normal 91 9 2" xfId="14217" xr:uid="{25569F0B-43B2-43F7-8F7E-A974FCAC33ED}"/>
    <cellStyle name="Normal 92" xfId="619" xr:uid="{49E0E21F-BC26-422A-9E99-9EAEDFB97D2D}"/>
    <cellStyle name="Normal 92 2" xfId="1378" xr:uid="{FB7D4A13-1454-4CFC-AFC9-4B6E2E45AD8E}"/>
    <cellStyle name="Normal 92 2 2" xfId="1578" xr:uid="{D6D4EE74-8057-4095-8321-9C6B1F3986AB}"/>
    <cellStyle name="Normal 92 2 2 2" xfId="1959" xr:uid="{795A1F65-FDD0-4E7D-BA18-10B4A35F71B2}"/>
    <cellStyle name="Normal 92 2 2 2 2" xfId="5297" xr:uid="{042DD708-CA54-4B2C-9E57-34697B1B89F3}"/>
    <cellStyle name="Normal 92 2 2 2 3" xfId="7285" xr:uid="{622F8FE0-89E2-4E1A-9F0F-778B41605310}"/>
    <cellStyle name="Normal 92 2 2 2 3 2" xfId="9764" xr:uid="{5F23E344-D59F-4A54-855C-DFD4DA96F324}"/>
    <cellStyle name="Normal 92 2 2 2 3 2 2" xfId="13638" xr:uid="{5F9A632F-86E4-4355-A636-3579C7282736}"/>
    <cellStyle name="Normal 92 2 2 2 3 3" xfId="11933" xr:uid="{EB3C454E-E27C-4903-835B-ECA5E011A8DF}"/>
    <cellStyle name="Normal 92 2 2 2 4" xfId="8696" xr:uid="{62BB412A-E94B-40C3-9AFB-312A0397813D}"/>
    <cellStyle name="Normal 92 2 2 2 4 2" xfId="12816" xr:uid="{FA221666-35F5-46B0-9CF1-A19FDC64A178}"/>
    <cellStyle name="Normal 92 2 2 2 5" xfId="11089" xr:uid="{80680885-5BBD-414D-8C24-13E6624F2233}"/>
    <cellStyle name="Normal 92 2 2 3" xfId="4657" xr:uid="{5EB31E8B-9F18-4592-A9CE-B1B98F3AEF27}"/>
    <cellStyle name="Normal 92 2 2 3 2" xfId="7506" xr:uid="{9FF0EACC-E8DA-4F7B-B7D9-82894B8E4925}"/>
    <cellStyle name="Normal 92 2 2 3 2 2" xfId="9981" xr:uid="{0F3E3B11-F366-4CEF-8E96-2E7085991AA7}"/>
    <cellStyle name="Normal 92 2 2 3 2 2 2" xfId="13855" xr:uid="{6A93A7F3-3D2B-46AE-AD7E-9261BB76E231}"/>
    <cellStyle name="Normal 92 2 2 3 2 3" xfId="12150" xr:uid="{76236650-FD96-4325-8C7E-A2CE4F0102D6}"/>
    <cellStyle name="Normal 92 2 2 3 3" xfId="9028" xr:uid="{924D2D2B-4553-4A56-83DD-348ABCED9AD9}"/>
    <cellStyle name="Normal 92 2 2 3 3 2" xfId="13011" xr:uid="{DEFB448C-D345-40E5-9584-785F2D753CDF}"/>
    <cellStyle name="Normal 92 2 2 3 4" xfId="10667" xr:uid="{AE907501-43ED-4ED1-8661-433999BC1453}"/>
    <cellStyle name="Normal 92 2 2 3 4 2" xfId="14521" xr:uid="{934012D1-6ACA-469E-9ECF-763D300E078F}"/>
    <cellStyle name="Normal 92 2 2 3 5" xfId="11306" xr:uid="{CF7B6C22-EE60-4100-9CF1-52580F082799}"/>
    <cellStyle name="Normal 92 2 2 4" xfId="7148" xr:uid="{F158441A-9DE3-4734-82BA-88B7A5067A53}"/>
    <cellStyle name="Normal 92 2 2 4 2" xfId="9628" xr:uid="{53E7B622-3332-42C2-A35A-ECC5D2F552AB}"/>
    <cellStyle name="Normal 92 2 2 4 2 2" xfId="13502" xr:uid="{0CBEBB54-EFA7-48C1-88E8-2F0E8C9E58FD}"/>
    <cellStyle name="Normal 92 2 2 4 3" xfId="11797" xr:uid="{8CA154CA-0FCB-48FA-BB64-5856FB248F05}"/>
    <cellStyle name="Normal 92 2 2 5" xfId="8456" xr:uid="{C744B78A-9A19-4D18-BB20-103D79DAE290}"/>
    <cellStyle name="Normal 92 2 2 5 2" xfId="12680" xr:uid="{1F29749E-97C5-4D97-8B88-C97F5A0F1C02}"/>
    <cellStyle name="Normal 92 2 2 6" xfId="10486" xr:uid="{319FC40E-E576-48A2-B77B-9F08F5A0AA55}"/>
    <cellStyle name="Normal 92 2 2 6 2" xfId="14340" xr:uid="{0E7329E2-20BD-49CF-9C1E-7F87492C5E23}"/>
    <cellStyle name="Normal 92 2 2 7" xfId="10953" xr:uid="{67A1A366-ACE5-42E3-BC25-72E405C9C8EA}"/>
    <cellStyle name="Normal 92 2 3" xfId="1882" xr:uid="{328AEDE9-8893-469B-A469-6290D3FE1CA0}"/>
    <cellStyle name="Normal 92 2 3 2" xfId="5010" xr:uid="{5C5721C2-14FD-4715-8E35-13845AD7A327}"/>
    <cellStyle name="Normal 92 2 3 3" xfId="6312" xr:uid="{15B18657-2831-4D8F-8BFA-A787BF3098C9}"/>
    <cellStyle name="Normal 92 2 3 3 2" xfId="7627" xr:uid="{984A4411-9970-44E7-ABFD-89CAAC182E82}"/>
    <cellStyle name="Normal 92 2 3 3 2 2" xfId="10102" xr:uid="{690C0FF2-2190-4D18-9E60-BCDD49D9E9FA}"/>
    <cellStyle name="Normal 92 2 3 3 2 2 2" xfId="13976" xr:uid="{31A98039-49A5-407E-9BA8-6EC3101E8FA7}"/>
    <cellStyle name="Normal 92 2 3 3 2 3" xfId="12271" xr:uid="{0938019D-109B-4D76-B225-81CC9E5F4C8D}"/>
    <cellStyle name="Normal 92 2 3 3 3" xfId="9251" xr:uid="{6B101EA1-0D71-4345-822D-C188338DD93B}"/>
    <cellStyle name="Normal 92 2 3 3 3 2" xfId="13132" xr:uid="{A5361D79-871B-433A-8395-BD653F3B537C}"/>
    <cellStyle name="Normal 92 2 3 3 4" xfId="11427" xr:uid="{4B74AF62-CEB6-442A-8F16-6DE424C2B1EF}"/>
    <cellStyle name="Normal 92 2 3 4" xfId="7208" xr:uid="{63BBCAF8-D56B-4F3B-9DB9-ACE29C9A1F84}"/>
    <cellStyle name="Normal 92 2 3 4 2" xfId="9687" xr:uid="{13708F16-5127-4A21-971B-BDC7066E8B69}"/>
    <cellStyle name="Normal 92 2 3 4 2 2" xfId="13561" xr:uid="{9BE1A72D-11C9-4915-BF0F-1DACDB30CFAB}"/>
    <cellStyle name="Normal 92 2 3 4 3" xfId="11856" xr:uid="{CF900D33-9088-447C-A18C-0594E98F7823}"/>
    <cellStyle name="Normal 92 2 3 5" xfId="8619" xr:uid="{3ADED611-B00C-429F-91A8-2007D577C49F}"/>
    <cellStyle name="Normal 92 2 3 5 2" xfId="12739" xr:uid="{4DD76566-BEE0-4FD3-A5B0-93A42693C2F5}"/>
    <cellStyle name="Normal 92 2 3 6" xfId="11012" xr:uid="{E8C57363-5D47-4ACF-B170-C1D2633EA548}"/>
    <cellStyle name="Normal 92 2 4" xfId="4254" xr:uid="{AA52761A-3659-47EF-9AEB-DE6D97F869A4}"/>
    <cellStyle name="Normal 92 2 4 2" xfId="6504" xr:uid="{88A3C967-C0D1-4668-A340-2A89E0CF885A}"/>
    <cellStyle name="Normal 92 2 4 2 2" xfId="7738" xr:uid="{63E90638-7BC7-449C-A797-497649E7B0F3}"/>
    <cellStyle name="Normal 92 2 4 2 2 2" xfId="10213" xr:uid="{9EB558F6-9C17-40D8-8708-42986271C134}"/>
    <cellStyle name="Normal 92 2 4 2 2 2 2" xfId="14087" xr:uid="{40F245DC-931F-4C67-B158-2C018C994BF1}"/>
    <cellStyle name="Normal 92 2 4 2 2 3" xfId="12382" xr:uid="{58F3CE38-B2E0-44CD-A6DA-955AC2F76F07}"/>
    <cellStyle name="Normal 92 2 4 2 3" xfId="9363" xr:uid="{26546FB4-4A91-4FD5-87D8-F02C1E271178}"/>
    <cellStyle name="Normal 92 2 4 2 3 2" xfId="13243" xr:uid="{4113FAEB-D8C0-4382-8005-6BB443F8BE91}"/>
    <cellStyle name="Normal 92 2 4 2 4" xfId="11538" xr:uid="{6C2B35C8-98B7-4B36-B5C4-DFE231EDE413}"/>
    <cellStyle name="Normal 92 2 4 3" xfId="10587" xr:uid="{06613613-3444-482E-B13B-C5E9496F6400}"/>
    <cellStyle name="Normal 92 2 4 3 2" xfId="14441" xr:uid="{35941C5D-D05B-4F7D-B5E7-B3CC320FD606}"/>
    <cellStyle name="Normal 92 2 5" xfId="4574" xr:uid="{1F51AAED-2C64-4275-A296-8B29440B6432}"/>
    <cellStyle name="Normal 92 2 5 2" xfId="7426" xr:uid="{ECC2A82F-0710-42C3-AD78-AA29684F7DE1}"/>
    <cellStyle name="Normal 92 2 5 2 2" xfId="9901" xr:uid="{8E5CEB89-1C66-4137-9C92-4BF72E95434D}"/>
    <cellStyle name="Normal 92 2 5 2 2 2" xfId="13775" xr:uid="{B57FC593-91AC-437F-9987-1A7E7D2BD130}"/>
    <cellStyle name="Normal 92 2 5 2 3" xfId="12070" xr:uid="{6007609B-2DE2-4487-9DCB-7540A77A68EA}"/>
    <cellStyle name="Normal 92 2 5 3" xfId="8948" xr:uid="{A1B3446B-F6DD-482C-AEEA-09AEFC58738E}"/>
    <cellStyle name="Normal 92 2 5 3 2" xfId="12931" xr:uid="{015D317E-49CE-42A0-9A9E-5BD61E983ACC}"/>
    <cellStyle name="Normal 92 2 5 4" xfId="11226" xr:uid="{70629880-4113-47A9-BAA2-459F47ABB654}"/>
    <cellStyle name="Normal 92 2 6" xfId="7068" xr:uid="{BED32400-220E-4A9D-836A-896DC78EBCCF}"/>
    <cellStyle name="Normal 92 2 6 2" xfId="9548" xr:uid="{6BFBBAFD-8DE7-4460-AC96-6096FF7B40D3}"/>
    <cellStyle name="Normal 92 2 6 2 2" xfId="13422" xr:uid="{023BAA4F-3317-4D6D-81D6-05717BAC02BD}"/>
    <cellStyle name="Normal 92 2 6 3" xfId="11717" xr:uid="{6D541978-DE39-4270-B1E7-9A37EB73E108}"/>
    <cellStyle name="Normal 92 2 7" xfId="8297" xr:uid="{16AF80C0-F1D3-46A3-AEFF-F4CE3FDCD97C}"/>
    <cellStyle name="Normal 92 2 7 2" xfId="12600" xr:uid="{1E416584-967B-41DD-ABDB-10B313B019A7}"/>
    <cellStyle name="Normal 92 2 8" xfId="10406" xr:uid="{8C16CF21-BBA8-4EDB-B890-E91FE3DFB315}"/>
    <cellStyle name="Normal 92 2 8 2" xfId="14260" xr:uid="{2E835B89-2D54-4922-9647-A6989008704B}"/>
    <cellStyle name="Normal 92 2 9" xfId="10873" xr:uid="{AF537BDA-3B75-420E-A7BE-19CF75D4B1A8}"/>
    <cellStyle name="Normal 92 3" xfId="1437" xr:uid="{BCF9B491-D042-4509-9B56-6E0842671CC5}"/>
    <cellStyle name="Normal 92 3 2" xfId="8336" xr:uid="{79F82D3E-8AE0-4FDB-AF05-D5E21DE1DFB8}"/>
    <cellStyle name="Normal 92 4" xfId="1535" xr:uid="{0448CF9E-AE86-4285-94ED-9D1825CBA270}"/>
    <cellStyle name="Normal 92 4 2" xfId="1920" xr:uid="{A04C6B46-CFE9-4992-A6F8-E37A130A3285}"/>
    <cellStyle name="Normal 92 4 2 2" xfId="6342" xr:uid="{98997299-77CD-46D1-B945-D12118AB2DD2}"/>
    <cellStyle name="Normal 92 4 2 2 2" xfId="7657" xr:uid="{6E9B2A5B-7B8D-4433-88BB-E045736ECA90}"/>
    <cellStyle name="Normal 92 4 2 2 2 2" xfId="10132" xr:uid="{E543CE7E-4FAB-48ED-AC15-640A4F9B52E8}"/>
    <cellStyle name="Normal 92 4 2 2 2 2 2" xfId="14006" xr:uid="{283115A9-BD79-4B08-9BDD-FDCD89266BFC}"/>
    <cellStyle name="Normal 92 4 2 2 2 3" xfId="12301" xr:uid="{9C621051-2AEC-4E48-854E-D26944A1DBB9}"/>
    <cellStyle name="Normal 92 4 2 2 3" xfId="9281" xr:uid="{B205FEDA-082B-4564-8BE4-6076BDC5B07E}"/>
    <cellStyle name="Normal 92 4 2 2 3 2" xfId="13162" xr:uid="{0627C3AE-8AE5-4F24-8099-A15131D7F26E}"/>
    <cellStyle name="Normal 92 4 2 2 4" xfId="11457" xr:uid="{7FBFB629-B6CD-4458-85C1-04830528B8C4}"/>
    <cellStyle name="Normal 92 4 2 3" xfId="7246" xr:uid="{326FB32E-1838-4F3E-957F-8DD1DD5C5BF4}"/>
    <cellStyle name="Normal 92 4 2 3 2" xfId="9725" xr:uid="{25351DB9-F85A-4771-9B9A-2511A310F1F4}"/>
    <cellStyle name="Normal 92 4 2 3 2 2" xfId="13599" xr:uid="{DBF0DC1F-FE16-4CDB-A491-77555116A52C}"/>
    <cellStyle name="Normal 92 4 2 3 3" xfId="11894" xr:uid="{12A70CB8-B32D-4787-8170-2632D0FC77BD}"/>
    <cellStyle name="Normal 92 4 2 4" xfId="8657" xr:uid="{3BFE3BCC-A743-48B1-AB8F-3391317B01A9}"/>
    <cellStyle name="Normal 92 4 2 4 2" xfId="12777" xr:uid="{EC1EF7BB-AF07-430F-BABD-CEAF0ADAD00B}"/>
    <cellStyle name="Normal 92 4 2 5" xfId="10627" xr:uid="{1F9EC128-1928-4197-8605-D8099878230F}"/>
    <cellStyle name="Normal 92 4 2 5 2" xfId="14481" xr:uid="{16846480-B205-497C-8018-476E605A076C}"/>
    <cellStyle name="Normal 92 4 2 6" xfId="11050" xr:uid="{AD787379-5CF1-48D4-B080-CF5D01588906}"/>
    <cellStyle name="Normal 92 4 3" xfId="4617" xr:uid="{E0C846C4-2475-41A8-AC5A-236F36C7AF7F}"/>
    <cellStyle name="Normal 92 4 3 2" xfId="7466" xr:uid="{A1F9D1DE-C9A9-480C-A51D-B38D05D16966}"/>
    <cellStyle name="Normal 92 4 3 2 2" xfId="9941" xr:uid="{5614460B-9C33-4A41-AD7F-6D9B8218054D}"/>
    <cellStyle name="Normal 92 4 3 2 2 2" xfId="13815" xr:uid="{9B53039D-EC4D-4F00-9A5C-F68A65B55CF6}"/>
    <cellStyle name="Normal 92 4 3 2 3" xfId="12110" xr:uid="{DC89EB19-49BB-4460-B7CB-09DC6209125F}"/>
    <cellStyle name="Normal 92 4 3 3" xfId="8988" xr:uid="{D432BC53-27F0-4312-A7D8-E5D3393D6094}"/>
    <cellStyle name="Normal 92 4 3 3 2" xfId="12971" xr:uid="{BFE6604C-FCA1-403F-9AEB-2CC7D713D67B}"/>
    <cellStyle name="Normal 92 4 3 4" xfId="11266" xr:uid="{07D65CF5-2A04-49C5-B5AA-005F08985D93}"/>
    <cellStyle name="Normal 92 4 4" xfId="7108" xr:uid="{6D09562A-EAD9-4EE5-892D-8891FC7B66B3}"/>
    <cellStyle name="Normal 92 4 4 2" xfId="9588" xr:uid="{F5255670-B039-44C2-98C3-15981057172C}"/>
    <cellStyle name="Normal 92 4 4 2 2" xfId="13462" xr:uid="{D788D68D-24CD-4D53-A56A-1332543FB2F2}"/>
    <cellStyle name="Normal 92 4 4 3" xfId="11757" xr:uid="{264C257C-8C08-4BE7-816A-0B257E248C6D}"/>
    <cellStyle name="Normal 92 4 5" xfId="8416" xr:uid="{1DE50C19-9B14-4B26-9B41-706FE682D791}"/>
    <cellStyle name="Normal 92 4 5 2" xfId="12640" xr:uid="{F4516BD3-DAFC-49BE-A8FA-50DEFB6B48AE}"/>
    <cellStyle name="Normal 92 4 6" xfId="10446" xr:uid="{8AA25BFE-F829-4BDA-98A3-EA7505439C97}"/>
    <cellStyle name="Normal 92 4 6 2" xfId="14300" xr:uid="{41D4BF0D-313E-46DE-A43B-83CC520EEB46}"/>
    <cellStyle name="Normal 92 4 7" xfId="10913" xr:uid="{30520657-E342-4E9D-A984-D717C4128C9F}"/>
    <cellStyle name="Normal 92 5" xfId="1318" xr:uid="{CE6577CE-C193-4DCF-96F4-82A397A3EC27}"/>
    <cellStyle name="Normal 92 5 2" xfId="5490" xr:uid="{E4129291-9DBE-4BBB-AA92-DC58F542BDB8}"/>
    <cellStyle name="Normal 92 5 3" xfId="6273" xr:uid="{C1F935F5-0F31-487E-A242-51FD72886A55}"/>
    <cellStyle name="Normal 92 5 3 2" xfId="7588" xr:uid="{73B1ED49-F59D-41BB-86DD-9A8B64E76D2F}"/>
    <cellStyle name="Normal 92 5 3 2 2" xfId="10063" xr:uid="{8C126E2D-19B0-42FD-BBAC-C83ED1B58AED}"/>
    <cellStyle name="Normal 92 5 3 2 2 2" xfId="13937" xr:uid="{97C2F095-46FB-4DBC-82D9-C44E3DA9A4F0}"/>
    <cellStyle name="Normal 92 5 3 2 3" xfId="12232" xr:uid="{F02321D3-070C-4DA7-BD5F-0954E157D37E}"/>
    <cellStyle name="Normal 92 5 3 3" xfId="9212" xr:uid="{59746B78-69A7-4BDA-9393-F42C81C19B0E}"/>
    <cellStyle name="Normal 92 5 3 3 2" xfId="13093" xr:uid="{288D896D-914D-48FF-B501-B7ABD4110BE8}"/>
    <cellStyle name="Normal 92 5 3 4" xfId="11388" xr:uid="{9B3C3932-0CF6-4BD7-BE04-E487D03FBFEF}"/>
    <cellStyle name="Normal 92 5 4" xfId="7028" xr:uid="{44A436A4-4D0F-4F5D-B220-CDD1B64C9E4B}"/>
    <cellStyle name="Normal 92 5 4 2" xfId="9508" xr:uid="{BFE0DB98-84F1-405F-8B95-94F7EB0C7F13}"/>
    <cellStyle name="Normal 92 5 4 2 2" xfId="13382" xr:uid="{BB3F3B2E-5647-43B3-A2BB-D0B3C89D927B}"/>
    <cellStyle name="Normal 92 5 4 3" xfId="11677" xr:uid="{72C3BFE1-FD2B-425D-AFC3-81068105E280}"/>
    <cellStyle name="Normal 92 5 5" xfId="8240" xr:uid="{4520E21F-9CE4-48F3-BEC9-D344ED4FF49E}"/>
    <cellStyle name="Normal 92 5 5 2" xfId="12560" xr:uid="{9CDDC09B-BBB7-4B5E-97A0-3248E248D439}"/>
    <cellStyle name="Normal 92 5 6" xfId="10833" xr:uid="{2A5E4249-64A5-45D5-87EB-9704647101C4}"/>
    <cellStyle name="Normal 92 6" xfId="3512" xr:uid="{8ABE61BE-B0BD-4843-83C1-47B48DB0428F}"/>
    <cellStyle name="Normal 92 6 2" xfId="4533" xr:uid="{C00D33E1-7CCC-43B5-AB2F-0BD48AB834A0}"/>
    <cellStyle name="Normal 92 6 2 2" xfId="7386" xr:uid="{D6B65837-4F70-4352-BB4F-369DEFAD71E3}"/>
    <cellStyle name="Normal 92 6 2 2 2" xfId="9861" xr:uid="{C7570B2A-1F98-49A1-B0C1-7247EEE944B8}"/>
    <cellStyle name="Normal 92 6 2 2 2 2" xfId="13735" xr:uid="{D1CCF0E5-FF25-4CCE-A244-E72C149C2ED6}"/>
    <cellStyle name="Normal 92 6 2 2 3" xfId="12030" xr:uid="{434737EC-4536-41F1-AB70-CF7FBC756430}"/>
    <cellStyle name="Normal 92 6 2 3" xfId="8908" xr:uid="{4E4B2A60-4FDB-4E87-B026-2A8EDBC63058}"/>
    <cellStyle name="Normal 92 6 2 3 2" xfId="12891" xr:uid="{842A4072-3B62-4325-93C1-82C20EB5061D}"/>
    <cellStyle name="Normal 92 6 2 4" xfId="11186" xr:uid="{73AB08C9-C40E-44DA-9A5B-1B7760B07C26}"/>
    <cellStyle name="Normal 92 6 3" xfId="6403" xr:uid="{DCE0CD88-61F7-442A-B7BC-18E0FE94E859}"/>
    <cellStyle name="Normal 92 6 4" xfId="10547" xr:uid="{2FBAF1CD-FFFD-4CD5-8AF8-4D16E9815F34}"/>
    <cellStyle name="Normal 92 6 4 2" xfId="14401" xr:uid="{562FB6DE-2991-452F-8BEC-0EE3F2A43CEE}"/>
    <cellStyle name="Normal 92 7" xfId="4357" xr:uid="{65CAF444-4AC3-491B-BDC0-DF90410C0D81}"/>
    <cellStyle name="Normal 92 8" xfId="8031" xr:uid="{CBDEA69C-DE43-46CD-98EE-47705E48B589}"/>
    <cellStyle name="Normal 92 9" xfId="10366" xr:uid="{D9D57F5B-B792-43A2-9292-3C7380D2304D}"/>
    <cellStyle name="Normal 92 9 2" xfId="14220" xr:uid="{75ED44E7-7600-4A2F-8763-D5FA0148BE7B}"/>
    <cellStyle name="Normal 93" xfId="621" xr:uid="{DE9812DD-87E6-4992-84DD-53E3C36F0DA2}"/>
    <cellStyle name="Normal 93 10" xfId="10367" xr:uid="{CFB5579A-3E38-4B60-9271-91E356268512}"/>
    <cellStyle name="Normal 93 10 2" xfId="14221" xr:uid="{4B0B0760-EB75-49FD-85F3-C311A1601FB9}"/>
    <cellStyle name="Normal 93 2" xfId="1379" xr:uid="{FF1C412A-DEE4-4CAD-BAC0-EA76B5B7C7A3}"/>
    <cellStyle name="Normal 93 2 2" xfId="1579" xr:uid="{31C130E8-41D6-44FE-81EC-B1F8BC436593}"/>
    <cellStyle name="Normal 93 2 2 2" xfId="1960" xr:uid="{A4F7D29E-C8E6-4060-B9D4-6E5EDF35E114}"/>
    <cellStyle name="Normal 93 2 2 2 2" xfId="5299" xr:uid="{AB36FF54-848E-456E-B712-80DC284E73A8}"/>
    <cellStyle name="Normal 93 2 2 2 3" xfId="7286" xr:uid="{33EBBCB5-285A-4765-ADA5-F960E099E83A}"/>
    <cellStyle name="Normal 93 2 2 2 3 2" xfId="9765" xr:uid="{1EA15BB8-BC4C-4178-B618-EC48E2A0B406}"/>
    <cellStyle name="Normal 93 2 2 2 3 2 2" xfId="13639" xr:uid="{ED000B24-D6E3-41F2-8ECB-3538AEFC8225}"/>
    <cellStyle name="Normal 93 2 2 2 3 3" xfId="11934" xr:uid="{2D8B0907-3953-4B02-A051-5D861EB56414}"/>
    <cellStyle name="Normal 93 2 2 2 4" xfId="8697" xr:uid="{C4ACA850-D216-4F29-A130-B95171726AE5}"/>
    <cellStyle name="Normal 93 2 2 2 4 2" xfId="12817" xr:uid="{21D4115D-9E6E-4F98-B61C-EF1B638531B6}"/>
    <cellStyle name="Normal 93 2 2 2 5" xfId="11090" xr:uid="{75A71F08-681C-4C5A-BC3E-0B56B949975F}"/>
    <cellStyle name="Normal 93 2 2 3" xfId="4658" xr:uid="{1D4EF409-C240-41AE-9064-95FB7D280DD2}"/>
    <cellStyle name="Normal 93 2 2 3 2" xfId="7507" xr:uid="{E6FD38A7-BF97-470A-AE20-BAA8CF7FD7EB}"/>
    <cellStyle name="Normal 93 2 2 3 2 2" xfId="9982" xr:uid="{6C970677-279D-4DE1-87C0-1D6DBFBB9AB5}"/>
    <cellStyle name="Normal 93 2 2 3 2 2 2" xfId="13856" xr:uid="{BD1F58FF-B05F-4B4E-9EEB-0F165A20E1C7}"/>
    <cellStyle name="Normal 93 2 2 3 2 3" xfId="12151" xr:uid="{34D6435A-370A-4429-8370-521556B7DF56}"/>
    <cellStyle name="Normal 93 2 2 3 3" xfId="9029" xr:uid="{E603481F-255E-4FBE-9318-70530601E52B}"/>
    <cellStyle name="Normal 93 2 2 3 3 2" xfId="13012" xr:uid="{E4885C47-3ABF-4EF6-A8FC-79C2B514B479}"/>
    <cellStyle name="Normal 93 2 2 3 4" xfId="10668" xr:uid="{7746EF31-56E4-4317-8C2E-070F6B23C6AB}"/>
    <cellStyle name="Normal 93 2 2 3 4 2" xfId="14522" xr:uid="{7012F05F-D60B-4001-AA76-2796D0482F88}"/>
    <cellStyle name="Normal 93 2 2 3 5" xfId="11307" xr:uid="{205833C0-B1F1-4742-8181-86CEF0647EE0}"/>
    <cellStyle name="Normal 93 2 2 4" xfId="7149" xr:uid="{B2584A69-F5CF-4E2D-89BE-AC74C0A763B6}"/>
    <cellStyle name="Normal 93 2 2 4 2" xfId="9629" xr:uid="{0B5D4CA0-A794-452B-A572-37100FBA46E8}"/>
    <cellStyle name="Normal 93 2 2 4 2 2" xfId="13503" xr:uid="{55DF8D8F-54FA-40DA-A9F8-1D2533453082}"/>
    <cellStyle name="Normal 93 2 2 4 3" xfId="11798" xr:uid="{EEB78EF5-1B89-4E02-AA16-7F1EB4450737}"/>
    <cellStyle name="Normal 93 2 2 5" xfId="8457" xr:uid="{30523D9F-CF87-4C1D-ADA3-A6BD661A36C3}"/>
    <cellStyle name="Normal 93 2 2 5 2" xfId="12681" xr:uid="{82A06B71-DB58-4443-8F84-188049071C7C}"/>
    <cellStyle name="Normal 93 2 2 6" xfId="10487" xr:uid="{755BE17A-8197-47E1-B069-1B922829FC44}"/>
    <cellStyle name="Normal 93 2 2 6 2" xfId="14341" xr:uid="{1D9F00CC-26A0-4561-BB8A-768C07E28958}"/>
    <cellStyle name="Normal 93 2 2 7" xfId="10954" xr:uid="{E4873DE5-F4E0-469E-9CE4-A314211EA8EE}"/>
    <cellStyle name="Normal 93 2 3" xfId="1883" xr:uid="{380CCB45-8D21-4281-A24E-AC2F66A38D7E}"/>
    <cellStyle name="Normal 93 2 3 2" xfId="5011" xr:uid="{E120AB83-13BB-415B-A314-6207A263A012}"/>
    <cellStyle name="Normal 93 2 3 3" xfId="6313" xr:uid="{16A19A38-B332-408F-A134-B660AF3B245D}"/>
    <cellStyle name="Normal 93 2 3 3 2" xfId="7628" xr:uid="{8354BD0F-54F7-41CE-B9E7-3E1306AB88C4}"/>
    <cellStyle name="Normal 93 2 3 3 2 2" xfId="10103" xr:uid="{68032AF1-D9C9-4D04-8330-270935E8047F}"/>
    <cellStyle name="Normal 93 2 3 3 2 2 2" xfId="13977" xr:uid="{576F5F61-FD91-4B6C-9C02-1B701F38DE77}"/>
    <cellStyle name="Normal 93 2 3 3 2 3" xfId="12272" xr:uid="{0D57EE5B-FD79-4B59-BAB3-092DFC9E555D}"/>
    <cellStyle name="Normal 93 2 3 3 3" xfId="9252" xr:uid="{3E567EEE-8CE5-4F85-8208-3B841D2FBE48}"/>
    <cellStyle name="Normal 93 2 3 3 3 2" xfId="13133" xr:uid="{F88DCAE2-4DE7-4037-8642-C2E1112ED30C}"/>
    <cellStyle name="Normal 93 2 3 3 4" xfId="11428" xr:uid="{72E060B2-EBF7-4F5F-93B6-836E506D3896}"/>
    <cellStyle name="Normal 93 2 3 4" xfId="7209" xr:uid="{26BD506F-BCDD-4F6C-9D38-1123E4BF967D}"/>
    <cellStyle name="Normal 93 2 3 4 2" xfId="9688" xr:uid="{C64FB11E-BA8C-4DE9-A781-5B73171A07F7}"/>
    <cellStyle name="Normal 93 2 3 4 2 2" xfId="13562" xr:uid="{A83E899F-CF75-4AC3-9ABF-57C22A9C403C}"/>
    <cellStyle name="Normal 93 2 3 4 3" xfId="11857" xr:uid="{93091760-DC74-4D70-9D9C-07A58D5B9FDF}"/>
    <cellStyle name="Normal 93 2 3 5" xfId="8620" xr:uid="{BFDE38E9-1A9B-48BF-BB55-D6B4CAFB78AB}"/>
    <cellStyle name="Normal 93 2 3 5 2" xfId="12740" xr:uid="{BFB0D88D-F0CE-46F0-93A3-5A6015019C2C}"/>
    <cellStyle name="Normal 93 2 3 6" xfId="11013" xr:uid="{B9FA07FB-AD4F-46AC-9E3A-CAF05B5461FA}"/>
    <cellStyle name="Normal 93 2 4" xfId="4255" xr:uid="{68239667-AE51-4230-A0C7-2C14B63F1420}"/>
    <cellStyle name="Normal 93 2 4 2" xfId="6505" xr:uid="{61495E3D-EDDF-4F6C-A2BE-38CE87F4802B}"/>
    <cellStyle name="Normal 93 2 4 2 2" xfId="7739" xr:uid="{D4FABF78-A34B-4226-9CBA-96C65483942A}"/>
    <cellStyle name="Normal 93 2 4 2 2 2" xfId="10214" xr:uid="{E2F69C50-DC66-4195-A23B-F3EE33321047}"/>
    <cellStyle name="Normal 93 2 4 2 2 2 2" xfId="14088" xr:uid="{2DC43503-4B16-444F-8A8E-18330890F1C9}"/>
    <cellStyle name="Normal 93 2 4 2 2 3" xfId="12383" xr:uid="{34D7CE66-231A-4DCC-9A27-749575BE6CEC}"/>
    <cellStyle name="Normal 93 2 4 2 3" xfId="9364" xr:uid="{9154B123-0083-470F-B6D6-EE04C9A11503}"/>
    <cellStyle name="Normal 93 2 4 2 3 2" xfId="13244" xr:uid="{C52CF7E2-01A7-4723-86D6-1F9508F8896D}"/>
    <cellStyle name="Normal 93 2 4 2 4" xfId="11539" xr:uid="{24EF387A-E345-41D5-843B-53139831D8E0}"/>
    <cellStyle name="Normal 93 2 4 3" xfId="10588" xr:uid="{9686B2FA-FAC0-4E81-9289-EB06556282E5}"/>
    <cellStyle name="Normal 93 2 4 3 2" xfId="14442" xr:uid="{5234B914-35D8-484F-9CCB-1DFBB593BCBF}"/>
    <cellStyle name="Normal 93 2 5" xfId="4575" xr:uid="{C7FEA7DA-E28E-458A-8696-F3D6EC477D9A}"/>
    <cellStyle name="Normal 93 2 5 2" xfId="7427" xr:uid="{84A11118-0443-4F27-9CE6-3EC5D7B9F410}"/>
    <cellStyle name="Normal 93 2 5 2 2" xfId="9902" xr:uid="{15AA4DD1-A371-4CEA-9074-251DFC26FBEA}"/>
    <cellStyle name="Normal 93 2 5 2 2 2" xfId="13776" xr:uid="{A4B49808-10E9-4F19-87CD-7B8D0732AD20}"/>
    <cellStyle name="Normal 93 2 5 2 3" xfId="12071" xr:uid="{666878E3-2E3C-4E93-9374-89E402CB1A74}"/>
    <cellStyle name="Normal 93 2 5 3" xfId="8949" xr:uid="{105CEDBD-0DCD-4A50-B1CD-FD7AEBF6F508}"/>
    <cellStyle name="Normal 93 2 5 3 2" xfId="12932" xr:uid="{0C35DC19-6DC8-4226-B04B-8E88C8E7CBEA}"/>
    <cellStyle name="Normal 93 2 5 4" xfId="11227" xr:uid="{C8771F47-2834-4969-A596-DD31B0086B29}"/>
    <cellStyle name="Normal 93 2 6" xfId="7069" xr:uid="{2785EEE4-1F0E-4999-ABFC-0EBBE8BFE9CB}"/>
    <cellStyle name="Normal 93 2 6 2" xfId="9549" xr:uid="{5E11CC00-394B-454A-9336-234C66A5F514}"/>
    <cellStyle name="Normal 93 2 6 2 2" xfId="13423" xr:uid="{DCCDA0D2-0752-4CDD-9081-01C96C682B1E}"/>
    <cellStyle name="Normal 93 2 6 3" xfId="11718" xr:uid="{8A69560C-BA38-4CB1-A968-F33983D0CE02}"/>
    <cellStyle name="Normal 93 2 7" xfId="8298" xr:uid="{7579BCE4-A233-4E2C-8FB1-A1DF315E94C4}"/>
    <cellStyle name="Normal 93 2 7 2" xfId="12601" xr:uid="{FDCD10B5-9B75-4D72-9A89-C1D4464324CA}"/>
    <cellStyle name="Normal 93 2 8" xfId="10407" xr:uid="{9FA76BBF-F2EA-4487-939C-60D42899C9D5}"/>
    <cellStyle name="Normal 93 2 8 2" xfId="14261" xr:uid="{F4C35DDD-5926-464F-8AF2-5D913BDC654E}"/>
    <cellStyle name="Normal 93 2 9" xfId="10874" xr:uid="{69999DC5-74FC-4135-9868-2DED1DF02E2F}"/>
    <cellStyle name="Normal 93 3" xfId="99" xr:uid="{CE6FA33D-815D-4CA1-9D24-4F79DAFADFDA}"/>
    <cellStyle name="Normal 93 3 2" xfId="7945" xr:uid="{4B6DDA97-6231-4951-8EE4-F3E77D075F6A}"/>
    <cellStyle name="Normal 93 4" xfId="1536" xr:uid="{98248183-ADD3-4EEB-925F-B2D7B959CAFA}"/>
    <cellStyle name="Normal 93 4 2" xfId="1921" xr:uid="{1AA70A5D-BCAC-457B-8FFC-1817CA8DAA58}"/>
    <cellStyle name="Normal 93 4 2 2" xfId="6343" xr:uid="{9514C504-0679-4706-8DD9-F26BA52BC743}"/>
    <cellStyle name="Normal 93 4 2 2 2" xfId="7658" xr:uid="{437A0A02-2604-43F6-A0F4-804815C8F967}"/>
    <cellStyle name="Normal 93 4 2 2 2 2" xfId="10133" xr:uid="{6FA9C399-C5BE-4884-97A8-6151BD4EB651}"/>
    <cellStyle name="Normal 93 4 2 2 2 2 2" xfId="14007" xr:uid="{E4677FE0-A8F3-4628-AB9F-592B5B6F2E3B}"/>
    <cellStyle name="Normal 93 4 2 2 2 3" xfId="12302" xr:uid="{DC355056-9E1F-4C24-80C5-844D8E83D72E}"/>
    <cellStyle name="Normal 93 4 2 2 3" xfId="9282" xr:uid="{994C1964-C708-49E4-8607-DF770EAEE5A7}"/>
    <cellStyle name="Normal 93 4 2 2 3 2" xfId="13163" xr:uid="{AD34120F-1EB8-4380-9AC8-E950EBE1411D}"/>
    <cellStyle name="Normal 93 4 2 2 4" xfId="11458" xr:uid="{4F3D309B-51FD-4105-9895-B1B8804D1015}"/>
    <cellStyle name="Normal 93 4 2 3" xfId="7247" xr:uid="{25DF285E-47B8-48A9-87C5-A276F463B0C2}"/>
    <cellStyle name="Normal 93 4 2 3 2" xfId="9726" xr:uid="{6B5AA09E-0948-475C-871D-C8ADCCEA87E9}"/>
    <cellStyle name="Normal 93 4 2 3 2 2" xfId="13600" xr:uid="{92DA0471-D745-4D7C-ABF7-ED2F1996D768}"/>
    <cellStyle name="Normal 93 4 2 3 3" xfId="11895" xr:uid="{C63ED6DD-4B14-4A63-BCC8-65970D5CD392}"/>
    <cellStyle name="Normal 93 4 2 4" xfId="8658" xr:uid="{83EAFD23-1D21-4D82-AC44-8CFD32DF0256}"/>
    <cellStyle name="Normal 93 4 2 4 2" xfId="12778" xr:uid="{A07EEB28-A5A2-47CA-A8B1-6BD8591D502B}"/>
    <cellStyle name="Normal 93 4 2 5" xfId="10628" xr:uid="{F6C8DC50-9181-441C-B122-893B4B93562B}"/>
    <cellStyle name="Normal 93 4 2 5 2" xfId="14482" xr:uid="{80B52E1B-B663-4B8E-9F3E-6EC3A28B7613}"/>
    <cellStyle name="Normal 93 4 2 6" xfId="11051" xr:uid="{F40DFD46-F8E0-414C-B1A1-9091A6CDB219}"/>
    <cellStyle name="Normal 93 4 3" xfId="4618" xr:uid="{5435EDCC-E26E-467E-A39F-9EC594C88BAD}"/>
    <cellStyle name="Normal 93 4 3 2" xfId="7467" xr:uid="{CA4FA710-1591-4FF3-93D0-6F1E786E0638}"/>
    <cellStyle name="Normal 93 4 3 2 2" xfId="9942" xr:uid="{9324569C-8CE2-4A03-A810-23A3B3D998D4}"/>
    <cellStyle name="Normal 93 4 3 2 2 2" xfId="13816" xr:uid="{776692D0-E8CF-4B34-8B05-E4EDB70AC1BB}"/>
    <cellStyle name="Normal 93 4 3 2 3" xfId="12111" xr:uid="{FDF8FBC5-41B9-4B93-BFA7-ECCEEA9C6110}"/>
    <cellStyle name="Normal 93 4 3 3" xfId="8989" xr:uid="{CCECD45A-E08F-4667-93EF-4B972944BE81}"/>
    <cellStyle name="Normal 93 4 3 3 2" xfId="12972" xr:uid="{6FE62FC4-4989-41CD-A198-866E7FF3CFA7}"/>
    <cellStyle name="Normal 93 4 3 4" xfId="11267" xr:uid="{34639FC3-15D6-446D-8F84-B10B3E96AC5C}"/>
    <cellStyle name="Normal 93 4 4" xfId="7109" xr:uid="{4AA68EC8-E873-4864-8DDF-504080309F2F}"/>
    <cellStyle name="Normal 93 4 4 2" xfId="9589" xr:uid="{B8B89BBC-2D2E-4A17-B4A4-F8F1CF667D1A}"/>
    <cellStyle name="Normal 93 4 4 2 2" xfId="13463" xr:uid="{70D6542B-A46A-4EAD-99B9-B353CA3DB3D8}"/>
    <cellStyle name="Normal 93 4 4 3" xfId="11758" xr:uid="{614AC3FA-9467-41D0-983F-B74577EBB332}"/>
    <cellStyle name="Normal 93 4 5" xfId="8417" xr:uid="{2A7E6081-8C93-4C5B-9F43-6611EEBAE152}"/>
    <cellStyle name="Normal 93 4 5 2" xfId="12641" xr:uid="{217269EC-F8F0-4805-8741-5D99B849662A}"/>
    <cellStyle name="Normal 93 4 6" xfId="10447" xr:uid="{31268E62-6A5F-4353-A49D-E63C3D3AB6AE}"/>
    <cellStyle name="Normal 93 4 6 2" xfId="14301" xr:uid="{BD6DD912-598F-4FF2-ADDE-8C7065F472D5}"/>
    <cellStyle name="Normal 93 4 7" xfId="10914" xr:uid="{98B3F115-9595-4994-9D3D-3375FB47AD8B}"/>
    <cellStyle name="Normal 93 5" xfId="1320" xr:uid="{5BAD8256-9237-4ADB-9790-91FB1F4339EA}"/>
    <cellStyle name="Normal 93 5 2" xfId="5491" xr:uid="{4353809D-291C-4F0C-8099-A730EDA076CB}"/>
    <cellStyle name="Normal 93 5 3" xfId="6274" xr:uid="{6D8884FA-C3BB-4E0A-BA5D-54D98F59D6DB}"/>
    <cellStyle name="Normal 93 5 3 2" xfId="7589" xr:uid="{73122CBB-73D5-4B44-8E89-A71EB61D337C}"/>
    <cellStyle name="Normal 93 5 3 2 2" xfId="10064" xr:uid="{7FB3FEF9-8BF5-44FC-BAF7-2136C7C87D5D}"/>
    <cellStyle name="Normal 93 5 3 2 2 2" xfId="13938" xr:uid="{CF8438E0-DA61-4073-B70E-B7DB93E9DE24}"/>
    <cellStyle name="Normal 93 5 3 2 3" xfId="12233" xr:uid="{2AD8C1B4-41EC-4A97-B323-434B339D76E0}"/>
    <cellStyle name="Normal 93 5 3 3" xfId="9213" xr:uid="{7CCE6CEC-3BE0-4037-B049-B92F4518F466}"/>
    <cellStyle name="Normal 93 5 3 3 2" xfId="13094" xr:uid="{A83AF38C-CEB5-492D-A69C-5D466FB1123A}"/>
    <cellStyle name="Normal 93 5 3 4" xfId="11389" xr:uid="{042A02C9-E82D-4630-AF15-A3E3D4264294}"/>
    <cellStyle name="Normal 93 5 4" xfId="7029" xr:uid="{5ABA5DA7-0C18-4059-A1AB-3DF0E2EA988F}"/>
    <cellStyle name="Normal 93 5 4 2" xfId="9509" xr:uid="{4B11B8BD-1681-4B4B-A6BF-02ADC3FC467C}"/>
    <cellStyle name="Normal 93 5 4 2 2" xfId="13383" xr:uid="{0A873966-48B4-4003-95E4-EAF807CF9376}"/>
    <cellStyle name="Normal 93 5 4 3" xfId="11678" xr:uid="{0AA740F7-0364-4796-B9B5-04435F4CF667}"/>
    <cellStyle name="Normal 93 5 5" xfId="8242" xr:uid="{E371D710-F34A-4CA3-974A-548069EFAB9D}"/>
    <cellStyle name="Normal 93 5 5 2" xfId="12561" xr:uid="{50D20FC3-5CAA-4C31-BED9-3C174A565231}"/>
    <cellStyle name="Normal 93 5 6" xfId="10834" xr:uid="{495A4FFA-8E5F-4FBB-A830-DDB7F4866CE6}"/>
    <cellStyle name="Normal 93 6" xfId="3513" xr:uid="{DFE6D7B8-F354-4C83-A589-9A2756531368}"/>
    <cellStyle name="Normal 93 6 2" xfId="4534" xr:uid="{74707874-4CE6-4AC8-B761-4D6BD7FD79DA}"/>
    <cellStyle name="Normal 93 6 2 2" xfId="7387" xr:uid="{5FD9F3EC-7E2F-47E0-A08A-9FF0D425234E}"/>
    <cellStyle name="Normal 93 6 2 2 2" xfId="9862" xr:uid="{236B9975-2EB6-4DA3-B019-C4FFB8C8D7B2}"/>
    <cellStyle name="Normal 93 6 2 2 2 2" xfId="13736" xr:uid="{44457909-BD90-4163-B07A-4475D031985F}"/>
    <cellStyle name="Normal 93 6 2 2 3" xfId="12031" xr:uid="{D0266E7C-D628-4A43-A771-87FE6F4DE3B8}"/>
    <cellStyle name="Normal 93 6 2 3" xfId="8909" xr:uid="{A1235D9A-7AE1-41BB-94F8-10A2AA952F5F}"/>
    <cellStyle name="Normal 93 6 2 3 2" xfId="12892" xr:uid="{3858460C-8376-44D6-9345-E2A3C03C42C3}"/>
    <cellStyle name="Normal 93 6 2 4" xfId="11187" xr:uid="{1601C634-BB82-4228-9670-CCC8611CCE9A}"/>
    <cellStyle name="Normal 93 6 3" xfId="6404" xr:uid="{49BECCE8-E8BB-497B-9CFE-1157C81CA836}"/>
    <cellStyle name="Normal 93 6 4" xfId="10548" xr:uid="{EB8D4C88-7242-4005-8881-C9C1C5AA42C9}"/>
    <cellStyle name="Normal 93 6 4 2" xfId="14402" xr:uid="{6B7533F3-8454-423B-A15B-2B2C889F8ADC}"/>
    <cellStyle name="Normal 93 7" xfId="5596" xr:uid="{8B1096D9-727C-4389-BA42-D754A5418E42}"/>
    <cellStyle name="Normal 93 8" xfId="4358" xr:uid="{47EDA76C-9DDD-4C31-A9DB-F1353B20897E}"/>
    <cellStyle name="Normal 93 9" xfId="8033" xr:uid="{12323145-80D5-4E3F-AA64-0EE25F345746}"/>
    <cellStyle name="Normal 94" xfId="95" xr:uid="{FD9FDD7A-420B-4012-B4F2-778443944CFD}"/>
    <cellStyle name="Normal 94 10" xfId="7943" xr:uid="{51231C76-2EB7-4C56-9878-E1B8A69FD8AB}"/>
    <cellStyle name="Normal 94 10 2" xfId="12532" xr:uid="{ECE08D94-E16D-4A88-BF4E-E7F5F5C69CD2}"/>
    <cellStyle name="Normal 94 11" xfId="10368" xr:uid="{B87ECF0B-8C0A-463C-A6D4-1DEFCCECD89D}"/>
    <cellStyle name="Normal 94 11 2" xfId="14222" xr:uid="{481B31B6-88C0-4560-BA81-0F346CF1DF4F}"/>
    <cellStyle name="Normal 94 12" xfId="10803" xr:uid="{7BC7BEDC-33CD-48B7-BDF1-D4F81F4093CB}"/>
    <cellStyle name="Normal 94 2" xfId="126" xr:uid="{4B756D6B-629B-4D8A-B5D5-D8C089B36F46}"/>
    <cellStyle name="Normal 94 2 2" xfId="1580" xr:uid="{FA227A79-1983-450E-88AD-1AD2F6210440}"/>
    <cellStyle name="Normal 94 2 2 2" xfId="1961" xr:uid="{89E68EB4-CE1B-4E5E-A9C0-A23FE98AFD98}"/>
    <cellStyle name="Normal 94 2 2 2 2" xfId="5300" xr:uid="{BFFDAA3B-82DB-4004-922B-6AF22431C221}"/>
    <cellStyle name="Normal 94 2 2 2 3" xfId="7287" xr:uid="{AF8F7398-3F79-4C47-BF1E-59CB1A0E755A}"/>
    <cellStyle name="Normal 94 2 2 2 3 2" xfId="9766" xr:uid="{900AA1C9-7CB2-4DE8-8C60-E0A38B012281}"/>
    <cellStyle name="Normal 94 2 2 2 3 2 2" xfId="13640" xr:uid="{0213E473-43F7-46AF-9987-C7F5D6C892B3}"/>
    <cellStyle name="Normal 94 2 2 2 3 3" xfId="11935" xr:uid="{28C408DD-4385-49BF-923A-C3DAE970AB6C}"/>
    <cellStyle name="Normal 94 2 2 2 4" xfId="8698" xr:uid="{8E126509-BAC5-4AA8-920F-156B2BB30E8E}"/>
    <cellStyle name="Normal 94 2 2 2 4 2" xfId="12818" xr:uid="{03AA8C33-1EC1-40F5-83CC-A8105F5D8B59}"/>
    <cellStyle name="Normal 94 2 2 2 5" xfId="11091" xr:uid="{49E467A2-B156-4569-BA77-D59E8B7DC4AF}"/>
    <cellStyle name="Normal 94 2 2 3" xfId="4659" xr:uid="{21FF3CDC-B026-487C-A535-12CA6C9EB998}"/>
    <cellStyle name="Normal 94 2 2 3 2" xfId="7508" xr:uid="{69873068-D909-4586-BE06-BC2C3D1222E9}"/>
    <cellStyle name="Normal 94 2 2 3 2 2" xfId="9983" xr:uid="{7B840CA4-34DF-41EA-9341-E63D1FFAF150}"/>
    <cellStyle name="Normal 94 2 2 3 2 2 2" xfId="13857" xr:uid="{0763AA0F-8158-4F91-AFA0-A2B49B5EA2E1}"/>
    <cellStyle name="Normal 94 2 2 3 2 3" xfId="12152" xr:uid="{48BFF3BC-24FC-4187-872D-9D1C044E174D}"/>
    <cellStyle name="Normal 94 2 2 3 3" xfId="9030" xr:uid="{C6E52CF3-AA04-4AF9-A6F1-48774DEFEB94}"/>
    <cellStyle name="Normal 94 2 2 3 3 2" xfId="13013" xr:uid="{954E7526-E7EB-46A1-BE49-725AFEDFFB0D}"/>
    <cellStyle name="Normal 94 2 2 3 4" xfId="10669" xr:uid="{EDAB3EF7-EF66-451C-846B-B1624A1A5E38}"/>
    <cellStyle name="Normal 94 2 2 3 4 2" xfId="14523" xr:uid="{2DA80E4E-F095-44CB-B2CE-0F5BB3BB3A98}"/>
    <cellStyle name="Normal 94 2 2 3 5" xfId="11308" xr:uid="{FA43CF15-9DEB-413F-8D5E-D5F469F1B8BA}"/>
    <cellStyle name="Normal 94 2 2 4" xfId="7150" xr:uid="{4E889BEC-06C8-40C9-AE7B-852F89E36828}"/>
    <cellStyle name="Normal 94 2 2 4 2" xfId="9630" xr:uid="{42CED4E5-C238-45E7-A234-4F337AD5FE8D}"/>
    <cellStyle name="Normal 94 2 2 4 2 2" xfId="13504" xr:uid="{D5624EF8-4B1A-4576-B88F-3B317383C66D}"/>
    <cellStyle name="Normal 94 2 2 4 3" xfId="11799" xr:uid="{6D7BE698-FB5F-4A25-AB86-F86554BDF4CF}"/>
    <cellStyle name="Normal 94 2 2 5" xfId="8458" xr:uid="{DCC86D1D-106A-4C05-BF9E-55F25DF718E7}"/>
    <cellStyle name="Normal 94 2 2 5 2" xfId="12682" xr:uid="{CD460BE7-0FD4-47E4-BECE-1D73E7CB4EB3}"/>
    <cellStyle name="Normal 94 2 2 6" xfId="10488" xr:uid="{078D6C6E-ECF4-4C0B-89C9-3B69DEF87DA6}"/>
    <cellStyle name="Normal 94 2 2 6 2" xfId="14342" xr:uid="{FE63AD7F-9789-4200-88C3-759E449CA1E9}"/>
    <cellStyle name="Normal 94 2 2 7" xfId="10955" xr:uid="{B7D3070E-5570-4F5E-A08D-445BAA6D2E37}"/>
    <cellStyle name="Normal 94 2 3" xfId="1380" xr:uid="{CC90EAAE-0096-44E1-9528-3BC9CFBF10B1}"/>
    <cellStyle name="Normal 94 2 3 2" xfId="5012" xr:uid="{B56F8740-B409-4B25-BE4A-22BCCBFA0FFC}"/>
    <cellStyle name="Normal 94 2 3 3" xfId="6314" xr:uid="{57594495-E590-49D8-A9D7-3CED9856EF90}"/>
    <cellStyle name="Normal 94 2 3 3 2" xfId="7629" xr:uid="{44927D15-BFCE-42DF-9CEE-F311C7B037E0}"/>
    <cellStyle name="Normal 94 2 3 3 2 2" xfId="10104" xr:uid="{A05F309B-7128-491C-98AB-D4E46F7611B6}"/>
    <cellStyle name="Normal 94 2 3 3 2 2 2" xfId="13978" xr:uid="{A09E6A3E-E163-4817-AD11-D9D5E3401E37}"/>
    <cellStyle name="Normal 94 2 3 3 2 3" xfId="12273" xr:uid="{4347A09B-46FB-4710-B478-D9249DD61E3A}"/>
    <cellStyle name="Normal 94 2 3 3 3" xfId="9253" xr:uid="{D831C20C-FEFD-43C5-AAD7-E961653B5736}"/>
    <cellStyle name="Normal 94 2 3 3 3 2" xfId="13134" xr:uid="{7848B8F4-3D09-4F1A-B55A-14E5F843EB92}"/>
    <cellStyle name="Normal 94 2 3 3 4" xfId="11429" xr:uid="{A72D34ED-F31C-43D4-AFF9-09322BCE99AB}"/>
    <cellStyle name="Normal 94 2 3 4" xfId="7070" xr:uid="{F1F9A1E6-BD0E-48CA-AB9B-68F33990B655}"/>
    <cellStyle name="Normal 94 2 3 4 2" xfId="9550" xr:uid="{F82FFAE8-FAC7-401D-A636-B52FBA90EA00}"/>
    <cellStyle name="Normal 94 2 3 4 2 2" xfId="13424" xr:uid="{87EEEEB1-5F07-4625-B33C-ECA50DE2FC22}"/>
    <cellStyle name="Normal 94 2 3 4 3" xfId="11719" xr:uid="{830FA6CA-F2DC-48C7-BE8C-4B6FC8C75F3B}"/>
    <cellStyle name="Normal 94 2 3 5" xfId="8299" xr:uid="{2B5BF234-358C-4014-96F8-0C0EE865817E}"/>
    <cellStyle name="Normal 94 2 3 5 2" xfId="12602" xr:uid="{4AB896CB-2DD9-4E3D-843F-48C0A96EFA22}"/>
    <cellStyle name="Normal 94 2 3 6" xfId="10875" xr:uid="{0E115AB5-9D64-4FB4-B909-FCE42C8EB6D8}"/>
    <cellStyle name="Normal 94 2 4" xfId="1753" xr:uid="{A3C5BF0B-2801-4552-9429-F9FC138A21A9}"/>
    <cellStyle name="Normal 94 2 4 2" xfId="6506" xr:uid="{ABCD0EE8-FEE6-417B-A750-2E0E1D7D6422}"/>
    <cellStyle name="Normal 94 2 4 2 2" xfId="7740" xr:uid="{75770F83-4CF7-455A-9762-DF0B43C042A2}"/>
    <cellStyle name="Normal 94 2 4 2 2 2" xfId="10215" xr:uid="{B0182323-ED7F-42F9-8B39-9A5541850AF4}"/>
    <cellStyle name="Normal 94 2 4 2 2 2 2" xfId="14089" xr:uid="{EE4B9AB6-F64D-4A23-AFB9-A44181C8DB1B}"/>
    <cellStyle name="Normal 94 2 4 2 2 3" xfId="12384" xr:uid="{5BD7BF82-92F1-4964-A260-E32E955925EE}"/>
    <cellStyle name="Normal 94 2 4 2 3" xfId="9365" xr:uid="{E7C5DC5A-E1BD-4789-A571-30CBADC46321}"/>
    <cellStyle name="Normal 94 2 4 2 3 2" xfId="13245" xr:uid="{03CEB467-AD00-4470-B9BF-16FDB1F5CEAE}"/>
    <cellStyle name="Normal 94 2 4 2 4" xfId="11540" xr:uid="{745B049A-C5FF-4942-9D74-154C9F63C172}"/>
    <cellStyle name="Normal 94 2 4 3" xfId="10589" xr:uid="{71D56FF9-117D-4664-8619-B916A883D293}"/>
    <cellStyle name="Normal 94 2 4 3 2" xfId="14443" xr:uid="{6A2666E2-5397-4182-A92B-77691E41DC28}"/>
    <cellStyle name="Normal 94 2 5" xfId="4576" xr:uid="{46B2CFDE-B5AF-4B0C-BB7F-4E27509865D2}"/>
    <cellStyle name="Normal 94 2 5 2" xfId="7428" xr:uid="{16455EDF-55E6-4FF7-AD02-6B8914C8F862}"/>
    <cellStyle name="Normal 94 2 5 2 2" xfId="9903" xr:uid="{FE0CB333-2946-4A92-85E8-3EDC5C8F6087}"/>
    <cellStyle name="Normal 94 2 5 2 2 2" xfId="13777" xr:uid="{913EAE0E-5532-43E5-86CF-EBBF173CC3FE}"/>
    <cellStyle name="Normal 94 2 5 2 3" xfId="12072" xr:uid="{9F7ECC5C-EAD5-4A62-AAC0-3756AA07A72C}"/>
    <cellStyle name="Normal 94 2 5 3" xfId="8950" xr:uid="{9AB3C4E9-5F1F-4122-B58D-D9A5C4A00BFA}"/>
    <cellStyle name="Normal 94 2 5 3 2" xfId="12933" xr:uid="{A3C4045B-1872-44AD-9BD6-AB7EB927AB5D}"/>
    <cellStyle name="Normal 94 2 5 4" xfId="11228" xr:uid="{A89752AD-68DD-4EF5-B54A-5B5935404CEF}"/>
    <cellStyle name="Normal 94 2 6" xfId="7961" xr:uid="{863CEE28-A5F8-4027-9760-241CC9E57F19}"/>
    <cellStyle name="Normal 94 2 7" xfId="10408" xr:uid="{C7F09742-51EB-4B3A-BE8F-FCF8126A0C46}"/>
    <cellStyle name="Normal 94 2 7 2" xfId="14262" xr:uid="{47D53BCC-83AB-4821-9C81-162B3F0782B2}"/>
    <cellStyle name="Normal 94 3" xfId="170" xr:uid="{7D214568-3000-4F52-B9E9-ECC9F750BB3C}"/>
    <cellStyle name="Normal 94 3 2" xfId="1439" xr:uid="{5D51C46A-9871-43C4-9A35-7CA2A0D37B7B}"/>
    <cellStyle name="Normal 94 3 3" xfId="1795" xr:uid="{80EE1DB8-2C3B-4F55-BD24-73389CF042AB}"/>
    <cellStyle name="Normal 94 3 3 2" xfId="7170" xr:uid="{01C7001D-0DE1-4D2E-ABC1-6EE320B351CD}"/>
    <cellStyle name="Normal 94 3 3 2 2" xfId="9650" xr:uid="{BEACBF76-2EFF-44DD-B82F-A3E05841C650}"/>
    <cellStyle name="Normal 94 3 3 2 2 2" xfId="13524" xr:uid="{C96C85FB-557E-4D98-AFBE-D3115203D93C}"/>
    <cellStyle name="Normal 94 3 3 2 3" xfId="11819" xr:uid="{769C6EAB-DA43-43E3-8962-36FFE88FE749}"/>
    <cellStyle name="Normal 94 3 3 3" xfId="8556" xr:uid="{BDF16D5E-7AEC-42E9-9C5B-91B265A1E738}"/>
    <cellStyle name="Normal 94 3 3 3 2" xfId="12702" xr:uid="{5BF65CB7-AE8D-4F08-A572-7BB41313F921}"/>
    <cellStyle name="Normal 94 3 3 4" xfId="10975" xr:uid="{B8E53C3D-94C2-477E-9B18-721574574C5E}"/>
    <cellStyle name="Normal 94 3 4" xfId="7002" xr:uid="{99AEACB7-6259-4AE4-8724-A6DDFBCBE4CF}"/>
    <cellStyle name="Normal 94 3 4 2" xfId="9482" xr:uid="{07F612A4-1EAC-4062-892E-38838552350E}"/>
    <cellStyle name="Normal 94 3 4 2 2" xfId="13356" xr:uid="{2863D160-EA93-4BEE-8C4B-4B1E5BAEA102}"/>
    <cellStyle name="Normal 94 3 4 3" xfId="11651" xr:uid="{67E420D0-ABCD-4ED1-BEC7-3B31EF9DBF01}"/>
    <cellStyle name="Normal 94 3 5" xfId="8004" xr:uid="{0BBD6082-B8F4-4586-B579-BE68EF75D6AC}"/>
    <cellStyle name="Normal 94 3 5 2" xfId="12536" xr:uid="{D873A5DB-2DD7-458E-B614-7D0651895C68}"/>
    <cellStyle name="Normal 94 3 6" xfId="10807" xr:uid="{A3F193EE-F43D-4184-B71F-A3449948409A}"/>
    <cellStyle name="Normal 94 4" xfId="1537" xr:uid="{67CA30E5-27A0-4851-9A3D-AE5B3670DDE7}"/>
    <cellStyle name="Normal 94 4 2" xfId="1922" xr:uid="{117F4984-B11A-4738-9B06-E0407A94B340}"/>
    <cellStyle name="Normal 94 4 2 2" xfId="6344" xr:uid="{6B6C0EDA-8549-48BE-99CB-A73C26F9D532}"/>
    <cellStyle name="Normal 94 4 2 2 2" xfId="7659" xr:uid="{D2C8FE15-5BF8-4A22-8A3D-6DE4F5D9F797}"/>
    <cellStyle name="Normal 94 4 2 2 2 2" xfId="10134" xr:uid="{2AA4BD16-4613-4941-929D-EF31DD2FA898}"/>
    <cellStyle name="Normal 94 4 2 2 2 2 2" xfId="14008" xr:uid="{17B6876D-964D-48B7-ACD8-1EF7BF5E03F8}"/>
    <cellStyle name="Normal 94 4 2 2 2 3" xfId="12303" xr:uid="{A7397BEA-32C3-46B3-BC41-F50665B093AE}"/>
    <cellStyle name="Normal 94 4 2 2 3" xfId="9283" xr:uid="{95C94557-2CAC-4BA2-9548-B5499225C534}"/>
    <cellStyle name="Normal 94 4 2 2 3 2" xfId="13164" xr:uid="{E141AB85-14CA-4B88-A073-6610530403DC}"/>
    <cellStyle name="Normal 94 4 2 2 4" xfId="11459" xr:uid="{2E7A4269-06FE-47C8-99A8-338842DE98DF}"/>
    <cellStyle name="Normal 94 4 2 3" xfId="7248" xr:uid="{4F1FC40E-9C09-46BE-8B5C-72C3F2292C1D}"/>
    <cellStyle name="Normal 94 4 2 3 2" xfId="9727" xr:uid="{B907A561-1C65-4B99-8FE6-5E2980D3876D}"/>
    <cellStyle name="Normal 94 4 2 3 2 2" xfId="13601" xr:uid="{260B6C31-70CD-4A2B-82F6-37C128551E5E}"/>
    <cellStyle name="Normal 94 4 2 3 3" xfId="11896" xr:uid="{7EC1A8EE-028E-4D50-9892-81D1247B6D99}"/>
    <cellStyle name="Normal 94 4 2 4" xfId="8659" xr:uid="{F72AC266-846A-4A6B-9FFF-733EB34EDE9D}"/>
    <cellStyle name="Normal 94 4 2 4 2" xfId="12779" xr:uid="{E77D3440-C273-424F-80A8-5084214F9FB3}"/>
    <cellStyle name="Normal 94 4 2 5" xfId="10629" xr:uid="{A785FFF3-9BA1-4912-9A8F-F16DD6536A1A}"/>
    <cellStyle name="Normal 94 4 2 5 2" xfId="14483" xr:uid="{C81560FF-BFDE-4B3A-84E3-39AC9438CCFD}"/>
    <cellStyle name="Normal 94 4 2 6" xfId="11052" xr:uid="{9E092C49-2600-476E-952D-A5E86898E996}"/>
    <cellStyle name="Normal 94 4 3" xfId="4619" xr:uid="{D20DBB24-4384-4979-AF29-CF26E283AC73}"/>
    <cellStyle name="Normal 94 4 3 2" xfId="7468" xr:uid="{F3B02776-2F31-40AF-AE75-E650DFA2427F}"/>
    <cellStyle name="Normal 94 4 3 2 2" xfId="9943" xr:uid="{01566977-9882-41D8-A6B9-E49F67DF10E7}"/>
    <cellStyle name="Normal 94 4 3 2 2 2" xfId="13817" xr:uid="{B70EFF93-05F6-4D34-A345-56F95B887581}"/>
    <cellStyle name="Normal 94 4 3 2 3" xfId="12112" xr:uid="{021AC4D5-B4EE-4EF3-8FE4-52209C24A371}"/>
    <cellStyle name="Normal 94 4 3 3" xfId="8990" xr:uid="{DB4AA4B8-BB3C-4306-AAA5-3805D5086DFA}"/>
    <cellStyle name="Normal 94 4 3 3 2" xfId="12973" xr:uid="{8166A2F7-315E-45DC-B0E5-6186137C97C8}"/>
    <cellStyle name="Normal 94 4 3 4" xfId="11268" xr:uid="{A7330534-9B77-430B-A804-A1913B15CFCA}"/>
    <cellStyle name="Normal 94 4 4" xfId="7110" xr:uid="{8EDFED0E-8FD6-4294-B0BA-BC24DFC70A8E}"/>
    <cellStyle name="Normal 94 4 4 2" xfId="9590" xr:uid="{4457149B-EF0D-4224-A21E-C3F569920EFC}"/>
    <cellStyle name="Normal 94 4 4 2 2" xfId="13464" xr:uid="{9410765B-2239-4AB7-BCA7-E1999D753820}"/>
    <cellStyle name="Normal 94 4 4 3" xfId="11759" xr:uid="{DA788CD5-51CE-4ED3-AA16-B55B7F6E03AB}"/>
    <cellStyle name="Normal 94 4 5" xfId="8418" xr:uid="{8BA41B10-E8AD-42BD-9FA9-74E636076CA4}"/>
    <cellStyle name="Normal 94 4 5 2" xfId="12642" xr:uid="{6F9BE23A-8899-42F0-9747-0E52758EAFED}"/>
    <cellStyle name="Normal 94 4 6" xfId="10448" xr:uid="{8E8F507E-EE29-42A6-8E92-4E6692A924DF}"/>
    <cellStyle name="Normal 94 4 6 2" xfId="14302" xr:uid="{6C9A7385-D33B-4EA2-94DD-802E7550CC2F}"/>
    <cellStyle name="Normal 94 4 7" xfId="10915" xr:uid="{1560E3B8-B4D4-42DE-BA22-3A64D35FC503}"/>
    <cellStyle name="Normal 94 5" xfId="1322" xr:uid="{C54F5D4F-179B-4731-871A-0E282B972BE8}"/>
    <cellStyle name="Normal 94 5 2" xfId="5492" xr:uid="{6CFD16F7-FD80-4FDE-AA77-610FD5E91F38}"/>
    <cellStyle name="Normal 94 5 3" xfId="6275" xr:uid="{96F65760-A5F4-4A66-9161-D4E9FE6186AB}"/>
    <cellStyle name="Normal 94 5 3 2" xfId="7590" xr:uid="{D509393A-F7EF-4ACA-8865-BA0FCEB1ACBE}"/>
    <cellStyle name="Normal 94 5 3 2 2" xfId="10065" xr:uid="{D8339D0C-CB27-4E98-AE2F-DC2602783C5B}"/>
    <cellStyle name="Normal 94 5 3 2 2 2" xfId="13939" xr:uid="{C2C5FD42-7704-4DF1-9369-3BC5A1A9F322}"/>
    <cellStyle name="Normal 94 5 3 2 3" xfId="12234" xr:uid="{305E3E61-466B-4FB2-AA6F-E113B7CA60BF}"/>
    <cellStyle name="Normal 94 5 3 3" xfId="9214" xr:uid="{5129AB27-0F97-4809-B42F-865DB032F6EF}"/>
    <cellStyle name="Normal 94 5 3 3 2" xfId="13095" xr:uid="{6849D18B-4F5F-4456-B0FA-84F7B45DCCAB}"/>
    <cellStyle name="Normal 94 5 3 4" xfId="11390" xr:uid="{E7802C43-64F4-42AA-8A1F-E5492E0429B3}"/>
    <cellStyle name="Normal 94 5 4" xfId="7030" xr:uid="{6053D8F0-825F-4443-93AC-95AA4A55D49B}"/>
    <cellStyle name="Normal 94 5 4 2" xfId="9510" xr:uid="{AD0FCDFE-4BDC-4711-AB18-5AF07F7FA7A3}"/>
    <cellStyle name="Normal 94 5 4 2 2" xfId="13384" xr:uid="{FEBE0D9E-5A15-4F28-B8D0-E5D5B4F4F349}"/>
    <cellStyle name="Normal 94 5 4 3" xfId="11679" xr:uid="{DEC1E5F5-C5F0-4E7F-BCF6-6EE0E7A15BC6}"/>
    <cellStyle name="Normal 94 5 5" xfId="8244" xr:uid="{4848E977-D362-46CA-84F7-E7937B9DB3E4}"/>
    <cellStyle name="Normal 94 5 5 2" xfId="12562" xr:uid="{73699878-2092-4070-B575-B80977B3FFB4}"/>
    <cellStyle name="Normal 94 5 6" xfId="10835" xr:uid="{8ACDDB09-C4E3-40F1-84A0-4E250B4FECDF}"/>
    <cellStyle name="Normal 94 6" xfId="1745" xr:uid="{A22CC218-4C02-4104-A71D-86FDEDFB8BE2}"/>
    <cellStyle name="Normal 94 6 2" xfId="4535" xr:uid="{856E1BC0-0C8B-44CA-875D-8EDD0EBA3D05}"/>
    <cellStyle name="Normal 94 6 2 2" xfId="7388" xr:uid="{AFE30678-A4EA-499E-8CE5-15BA28249A89}"/>
    <cellStyle name="Normal 94 6 2 2 2" xfId="9863" xr:uid="{DFB3CA39-C285-4F11-A0A1-BCAD3506B8DF}"/>
    <cellStyle name="Normal 94 6 2 2 2 2" xfId="13737" xr:uid="{416BBA24-432B-4F2E-9938-8184A642F990}"/>
    <cellStyle name="Normal 94 6 2 2 3" xfId="12032" xr:uid="{52BB1000-FD2C-45EA-A2E5-9AACCFE81060}"/>
    <cellStyle name="Normal 94 6 2 3" xfId="8910" xr:uid="{72376EAC-7404-4865-9564-958EED110383}"/>
    <cellStyle name="Normal 94 6 2 3 2" xfId="12893" xr:uid="{74DA392E-BE53-46C6-B126-E78673C347BA}"/>
    <cellStyle name="Normal 94 6 2 4" xfId="11188" xr:uid="{94DF4BB1-95FB-4ABC-A157-26BF025FFDAE}"/>
    <cellStyle name="Normal 94 6 3" xfId="6405" xr:uid="{9362C7E6-6171-421E-A94E-C77D38F1F0A6}"/>
    <cellStyle name="Normal 94 6 4" xfId="7166" xr:uid="{FDBBD3DA-3A43-4245-817A-C95BBF638428}"/>
    <cellStyle name="Normal 94 6 4 2" xfId="9646" xr:uid="{EABBE85D-BE7E-49A8-99FD-52DC1A077AAB}"/>
    <cellStyle name="Normal 94 6 4 2 2" xfId="13520" xr:uid="{6CF87254-D90E-4124-A6FA-98E43EE0518D}"/>
    <cellStyle name="Normal 94 6 4 3" xfId="11815" xr:uid="{1C00D890-691F-4FEA-ACC3-8F1E3CD88900}"/>
    <cellStyle name="Normal 94 6 5" xfId="8548" xr:uid="{7777E435-49F8-4F0D-B1C7-9A773AB240F5}"/>
    <cellStyle name="Normal 94 6 5 2" xfId="12698" xr:uid="{4B634A60-0010-4D51-A5A2-C34AB80236EF}"/>
    <cellStyle name="Normal 94 6 6" xfId="10549" xr:uid="{A7CF495E-16AA-43D3-96F9-5E940D680FD2}"/>
    <cellStyle name="Normal 94 6 6 2" xfId="14403" xr:uid="{5F0F7EA2-8924-44EC-8A8B-FF2ECA6D2668}"/>
    <cellStyle name="Normal 94 6 7" xfId="10971" xr:uid="{2633429D-3E98-4515-A73E-400147BA7D95}"/>
    <cellStyle name="Normal 94 7" xfId="3514" xr:uid="{FC39EEF3-1420-463F-9A5D-0F3B673B446A}"/>
    <cellStyle name="Normal 94 7 2" xfId="5633" xr:uid="{0C76ECBE-158B-49DD-876F-DCF29C7F9ADC}"/>
    <cellStyle name="Normal 94 8" xfId="4359" xr:uid="{7828FEA3-DF0F-4CE8-A748-F18F6EE56553}"/>
    <cellStyle name="Normal 94 9" xfId="6998" xr:uid="{07E4DDA4-62D8-4686-9B42-39377B0D3AED}"/>
    <cellStyle name="Normal 94 9 2" xfId="9478" xr:uid="{DCE507A9-CA7A-4DCE-9EC8-31EBF0A525AF}"/>
    <cellStyle name="Normal 94 9 2 2" xfId="13352" xr:uid="{DFD4A687-8ECF-4240-8132-0E83A13A2D57}"/>
    <cellStyle name="Normal 94 9 3" xfId="11647" xr:uid="{607E3800-323F-43BB-8F1B-20AA615D1E7B}"/>
    <cellStyle name="Normal 95" xfId="624" xr:uid="{9C809EEA-14D1-47EF-ADED-BDA7E141C8A9}"/>
    <cellStyle name="Normal 95 10" xfId="10369" xr:uid="{A22C45FC-29FC-4982-B957-7A1FBD904C58}"/>
    <cellStyle name="Normal 95 10 2" xfId="14223" xr:uid="{B267603E-60EA-4564-874C-E92586ABB268}"/>
    <cellStyle name="Normal 95 2" xfId="1381" xr:uid="{8DBA2A05-640B-4630-A767-A2D5A57D7D31}"/>
    <cellStyle name="Normal 95 2 2" xfId="1581" xr:uid="{99A66DE5-22EC-45F9-B261-BD004A2D1E0F}"/>
    <cellStyle name="Normal 95 2 2 2" xfId="1962" xr:uid="{3E746F7A-0CAD-422C-909C-5B1670EDE3FC}"/>
    <cellStyle name="Normal 95 2 2 2 2" xfId="5302" xr:uid="{4D866404-CC70-496C-9F77-0BC3BF1656DF}"/>
    <cellStyle name="Normal 95 2 2 2 3" xfId="7288" xr:uid="{45304E61-2672-4C87-81D4-838A2F9039C1}"/>
    <cellStyle name="Normal 95 2 2 2 3 2" xfId="9767" xr:uid="{F0B2EA8D-DE45-4600-B5CA-381DB75DA889}"/>
    <cellStyle name="Normal 95 2 2 2 3 2 2" xfId="13641" xr:uid="{0B1116B4-FFC1-4505-8104-E9915D0027A2}"/>
    <cellStyle name="Normal 95 2 2 2 3 3" xfId="11936" xr:uid="{4F48AF33-F3DE-419A-BA25-896E914AAC04}"/>
    <cellStyle name="Normal 95 2 2 2 4" xfId="8699" xr:uid="{4E8E05C6-E24F-4A0C-B48B-966978C87DC6}"/>
    <cellStyle name="Normal 95 2 2 2 4 2" xfId="12819" xr:uid="{180FAE1F-43B3-4542-8DBB-069C7CB622A6}"/>
    <cellStyle name="Normal 95 2 2 2 5" xfId="11092" xr:uid="{48F0F6E3-4A03-40D0-931F-9222761ECF12}"/>
    <cellStyle name="Normal 95 2 2 3" xfId="4660" xr:uid="{73223FE5-17A5-4E6D-8D02-3E7D39989E73}"/>
    <cellStyle name="Normal 95 2 2 3 2" xfId="7509" xr:uid="{C671A608-ED6B-472E-B706-948E3A792A09}"/>
    <cellStyle name="Normal 95 2 2 3 2 2" xfId="9984" xr:uid="{4EA41FCE-498F-499D-A690-B034B830B120}"/>
    <cellStyle name="Normal 95 2 2 3 2 2 2" xfId="13858" xr:uid="{5BD3AD24-E7BE-4F7A-915A-24CB3571B9DC}"/>
    <cellStyle name="Normal 95 2 2 3 2 3" xfId="12153" xr:uid="{3EC87BA1-0A0C-460F-B0A0-B26E2623F9BD}"/>
    <cellStyle name="Normal 95 2 2 3 3" xfId="9031" xr:uid="{5EAB5F0E-8385-45C2-A494-5F0AA7EA3660}"/>
    <cellStyle name="Normal 95 2 2 3 3 2" xfId="13014" xr:uid="{4A770355-7297-4911-B330-0B9F37D128FA}"/>
    <cellStyle name="Normal 95 2 2 3 4" xfId="10670" xr:uid="{C32457ED-AB72-4130-A3C8-C65BEDA06057}"/>
    <cellStyle name="Normal 95 2 2 3 4 2" xfId="14524" xr:uid="{CDC88266-4D90-4BD6-A4B8-7B9D00C0D96F}"/>
    <cellStyle name="Normal 95 2 2 3 5" xfId="11309" xr:uid="{BA010A48-66ED-4145-BBF4-9FFC74D5682C}"/>
    <cellStyle name="Normal 95 2 2 4" xfId="7151" xr:uid="{F0AFAA3E-C45D-4F2F-A7E5-7B58FE2BEF5E}"/>
    <cellStyle name="Normal 95 2 2 4 2" xfId="9631" xr:uid="{44B873F9-0DFE-4451-8F4A-867E4415CF6B}"/>
    <cellStyle name="Normal 95 2 2 4 2 2" xfId="13505" xr:uid="{504FD257-CD76-419C-ABE2-911A81781EA0}"/>
    <cellStyle name="Normal 95 2 2 4 3" xfId="11800" xr:uid="{BDA35594-B512-4F0B-BF3B-3A63C78AB6C8}"/>
    <cellStyle name="Normal 95 2 2 5" xfId="8459" xr:uid="{870D13F0-D448-4053-A123-00E54117EBA1}"/>
    <cellStyle name="Normal 95 2 2 5 2" xfId="12683" xr:uid="{D14A9B72-BA27-4992-8FB1-4C2EB2CB0293}"/>
    <cellStyle name="Normal 95 2 2 6" xfId="10489" xr:uid="{40CA31E3-C1B5-497B-B0A6-3B5D427A587D}"/>
    <cellStyle name="Normal 95 2 2 6 2" xfId="14343" xr:uid="{5EB2DCD0-94E3-47D4-9904-9EC7FBDC6C5D}"/>
    <cellStyle name="Normal 95 2 2 7" xfId="10956" xr:uid="{B10EAC06-7CDF-4024-B774-460DC35BBF8E}"/>
    <cellStyle name="Normal 95 2 3" xfId="1884" xr:uid="{60E2A515-7E19-4B05-A5CF-4F884B4A4BC6}"/>
    <cellStyle name="Normal 95 2 3 2" xfId="5013" xr:uid="{14E6C4A0-765D-463F-87E1-30E18340CF0B}"/>
    <cellStyle name="Normal 95 2 3 3" xfId="6315" xr:uid="{052D0FDC-61FC-4BE3-A9D1-E7EEF1C01188}"/>
    <cellStyle name="Normal 95 2 3 3 2" xfId="7630" xr:uid="{EE2C0848-0292-4C86-BEAE-FA42EC508D64}"/>
    <cellStyle name="Normal 95 2 3 3 2 2" xfId="10105" xr:uid="{EB5FCDC1-92B3-4A2E-9CE8-7F1DB3D21B70}"/>
    <cellStyle name="Normal 95 2 3 3 2 2 2" xfId="13979" xr:uid="{D9162ABE-90B6-4E3B-8E5C-01314B47D2E8}"/>
    <cellStyle name="Normal 95 2 3 3 2 3" xfId="12274" xr:uid="{65A7EAFD-2F15-440B-9AD3-3B96703315B4}"/>
    <cellStyle name="Normal 95 2 3 3 3" xfId="9254" xr:uid="{8B79E872-9D83-4B23-8CCA-A57044893137}"/>
    <cellStyle name="Normal 95 2 3 3 3 2" xfId="13135" xr:uid="{DCD661BA-17C6-42BE-8F9E-46FA17FD3352}"/>
    <cellStyle name="Normal 95 2 3 3 4" xfId="11430" xr:uid="{B99C7524-6548-4EBE-8C53-3EF5EA6092D3}"/>
    <cellStyle name="Normal 95 2 3 4" xfId="7210" xr:uid="{D952C3C6-F223-40B3-96B2-8879F186287E}"/>
    <cellStyle name="Normal 95 2 3 4 2" xfId="9689" xr:uid="{EF288A05-76D1-45C1-9C0F-5EDA350BF1BE}"/>
    <cellStyle name="Normal 95 2 3 4 2 2" xfId="13563" xr:uid="{FEF17D01-A636-4ACE-9899-3D6821426559}"/>
    <cellStyle name="Normal 95 2 3 4 3" xfId="11858" xr:uid="{F77F2C1B-EE46-4402-8255-EE5C72BE7105}"/>
    <cellStyle name="Normal 95 2 3 5" xfId="8621" xr:uid="{EE4D3808-8561-4A81-B6D4-8077490302DA}"/>
    <cellStyle name="Normal 95 2 3 5 2" xfId="12741" xr:uid="{2EE9A714-457E-45D1-8E97-834C537B2E59}"/>
    <cellStyle name="Normal 95 2 3 6" xfId="11014" xr:uid="{C8AE2B7B-154A-4F44-82EB-C20FF38C2EA3}"/>
    <cellStyle name="Normal 95 2 4" xfId="4256" xr:uid="{3CA491E1-113F-4B7F-B0B1-D80E5D5C45E8}"/>
    <cellStyle name="Normal 95 2 4 2" xfId="6507" xr:uid="{6B534D06-3653-4F31-8B25-24922902E2BF}"/>
    <cellStyle name="Normal 95 2 4 2 2" xfId="7741" xr:uid="{E2A1559A-76B9-490A-9C4A-D46C1418CE64}"/>
    <cellStyle name="Normal 95 2 4 2 2 2" xfId="10216" xr:uid="{23E00000-A949-43B0-841A-6BFBEF39273B}"/>
    <cellStyle name="Normal 95 2 4 2 2 2 2" xfId="14090" xr:uid="{C68C2A1C-D459-495E-8842-58166453C6D0}"/>
    <cellStyle name="Normal 95 2 4 2 2 3" xfId="12385" xr:uid="{DD7C6462-1CBB-4DF5-9C74-B28B594849E5}"/>
    <cellStyle name="Normal 95 2 4 2 3" xfId="9366" xr:uid="{8BB34248-E6D9-4509-A026-8E6B41FFBB20}"/>
    <cellStyle name="Normal 95 2 4 2 3 2" xfId="13246" xr:uid="{190A2B3C-5DF4-4832-B092-47A30798D938}"/>
    <cellStyle name="Normal 95 2 4 2 4" xfId="11541" xr:uid="{D2ADCD54-5E77-4F51-AE73-92ED0DFCFE9E}"/>
    <cellStyle name="Normal 95 2 4 3" xfId="10590" xr:uid="{67BF2EF7-FFCB-4F1F-8E7E-48CCEC63571F}"/>
    <cellStyle name="Normal 95 2 4 3 2" xfId="14444" xr:uid="{3C978C4C-8F13-434B-B18F-6A04B7994B33}"/>
    <cellStyle name="Normal 95 2 5" xfId="4577" xr:uid="{FA40F956-CE4B-4D96-A190-FDE5556D2105}"/>
    <cellStyle name="Normal 95 2 5 2" xfId="7429" xr:uid="{544837FA-743B-4887-966B-77F65480CA32}"/>
    <cellStyle name="Normal 95 2 5 2 2" xfId="9904" xr:uid="{427CEE68-281C-408B-A6E4-16B73C4D4D38}"/>
    <cellStyle name="Normal 95 2 5 2 2 2" xfId="13778" xr:uid="{7553BD89-E084-43B9-9D3C-1CB51287D38F}"/>
    <cellStyle name="Normal 95 2 5 2 3" xfId="12073" xr:uid="{86CCD12C-7494-4684-87ED-C3FBBD0926FE}"/>
    <cellStyle name="Normal 95 2 5 3" xfId="8951" xr:uid="{394B84A9-65C5-488C-86E8-DF1EAE13CA45}"/>
    <cellStyle name="Normal 95 2 5 3 2" xfId="12934" xr:uid="{4B8E2429-38EF-4208-964D-4DB7B9A8DFBC}"/>
    <cellStyle name="Normal 95 2 5 4" xfId="11229" xr:uid="{3D6C7C57-D3AB-403A-871B-13F231845DDA}"/>
    <cellStyle name="Normal 95 2 6" xfId="7071" xr:uid="{3B7831EA-B52C-4EDB-87AB-B8D54260C0CD}"/>
    <cellStyle name="Normal 95 2 6 2" xfId="9551" xr:uid="{F089940D-5B81-4319-ABB3-D06B85D52CAD}"/>
    <cellStyle name="Normal 95 2 6 2 2" xfId="13425" xr:uid="{945CDF1A-2700-4BD2-8513-97A3854601C2}"/>
    <cellStyle name="Normal 95 2 6 3" xfId="11720" xr:uid="{E47A6316-8166-41DA-BAF4-8E73BFA1B0B2}"/>
    <cellStyle name="Normal 95 2 7" xfId="8300" xr:uid="{FBE7A0E8-BB1F-4D19-8173-1CB2E3C67C62}"/>
    <cellStyle name="Normal 95 2 7 2" xfId="12603" xr:uid="{10FCAE9E-0168-4127-B87E-1C62F54BA72D}"/>
    <cellStyle name="Normal 95 2 8" xfId="10409" xr:uid="{BF05DC83-71D2-453E-8DDE-16BA4357FB93}"/>
    <cellStyle name="Normal 95 2 8 2" xfId="14263" xr:uid="{DF76ECD9-3182-41ED-BD32-6673DC96032B}"/>
    <cellStyle name="Normal 95 2 9" xfId="10876" xr:uid="{C78BBB8D-EFCB-450B-AB85-03B3C3163623}"/>
    <cellStyle name="Normal 95 3" xfId="1441" xr:uid="{318CC502-541D-486C-A742-3D61A7294379}"/>
    <cellStyle name="Normal 95 3 2" xfId="8339" xr:uid="{595B70AE-0D73-4B09-AE2B-5BC9EA599DEC}"/>
    <cellStyle name="Normal 95 4" xfId="1538" xr:uid="{8F6A656A-E777-4C34-AF10-B32807E9B6FD}"/>
    <cellStyle name="Normal 95 4 2" xfId="1923" xr:uid="{BC4506AB-A9AE-4535-9342-5F16C23E55CB}"/>
    <cellStyle name="Normal 95 4 2 2" xfId="6345" xr:uid="{E014AD05-F1A1-4867-928D-A4D52BFF4C92}"/>
    <cellStyle name="Normal 95 4 2 2 2" xfId="7660" xr:uid="{04E4DB8E-68DD-4212-A0C6-3786DE3EFABC}"/>
    <cellStyle name="Normal 95 4 2 2 2 2" xfId="10135" xr:uid="{A3B500BC-7FB8-4DEE-AB09-6CC281D1BAB5}"/>
    <cellStyle name="Normal 95 4 2 2 2 2 2" xfId="14009" xr:uid="{DD1E88F3-A438-4CD5-AB1E-D12FE078C7BE}"/>
    <cellStyle name="Normal 95 4 2 2 2 3" xfId="12304" xr:uid="{0FA39C35-EF7F-4B90-AB1E-7DDF5BD31760}"/>
    <cellStyle name="Normal 95 4 2 2 3" xfId="9284" xr:uid="{285CDE40-BD49-4305-9361-32E8413C28EC}"/>
    <cellStyle name="Normal 95 4 2 2 3 2" xfId="13165" xr:uid="{F515CD8D-2357-4703-B872-580F8C9ED512}"/>
    <cellStyle name="Normal 95 4 2 2 4" xfId="11460" xr:uid="{4622DC11-54A8-4541-8325-9C420AD67D97}"/>
    <cellStyle name="Normal 95 4 2 3" xfId="7249" xr:uid="{091E9FAC-5EFE-4103-A511-427302F27947}"/>
    <cellStyle name="Normal 95 4 2 3 2" xfId="9728" xr:uid="{DEFB2F1B-BE3E-4180-94C9-21FE650FF03E}"/>
    <cellStyle name="Normal 95 4 2 3 2 2" xfId="13602" xr:uid="{42C6A794-2F30-4B94-A853-136BF5BAAF10}"/>
    <cellStyle name="Normal 95 4 2 3 3" xfId="11897" xr:uid="{A355E734-BC55-4B86-9046-0C09AEBF0062}"/>
    <cellStyle name="Normal 95 4 2 4" xfId="8660" xr:uid="{863F28F4-8224-4410-8B89-C1EA1F2AC0D8}"/>
    <cellStyle name="Normal 95 4 2 4 2" xfId="12780" xr:uid="{BF466F97-9111-49B4-8ECA-9F1F26E44CE4}"/>
    <cellStyle name="Normal 95 4 2 5" xfId="10630" xr:uid="{38268BB3-8B57-423A-9CF6-373E305DCF82}"/>
    <cellStyle name="Normal 95 4 2 5 2" xfId="14484" xr:uid="{99CE47A6-73EE-4115-935D-9AC5C308FDC4}"/>
    <cellStyle name="Normal 95 4 2 6" xfId="11053" xr:uid="{AA41A844-F275-4CC1-B861-4A100696491B}"/>
    <cellStyle name="Normal 95 4 3" xfId="4620" xr:uid="{B82B975E-91CB-4904-B885-F51F32927A41}"/>
    <cellStyle name="Normal 95 4 3 2" xfId="7469" xr:uid="{7ABA2327-23F6-439B-9E28-B1EB6AE42FC0}"/>
    <cellStyle name="Normal 95 4 3 2 2" xfId="9944" xr:uid="{7D0858E3-30CB-4A32-981B-D2BEC5D64122}"/>
    <cellStyle name="Normal 95 4 3 2 2 2" xfId="13818" xr:uid="{0ED9F10A-35BF-410F-AA07-D35D32E7C163}"/>
    <cellStyle name="Normal 95 4 3 2 3" xfId="12113" xr:uid="{E66DE641-97C7-4668-A328-01E252E67C46}"/>
    <cellStyle name="Normal 95 4 3 3" xfId="8991" xr:uid="{BFD77238-C1EA-4FDA-91F3-206D05E45AB2}"/>
    <cellStyle name="Normal 95 4 3 3 2" xfId="12974" xr:uid="{A7AE794B-0DB0-41D2-80C2-F83E01BA7704}"/>
    <cellStyle name="Normal 95 4 3 4" xfId="11269" xr:uid="{E50AA973-9349-46BC-BFDE-BD2824BFCACF}"/>
    <cellStyle name="Normal 95 4 4" xfId="7111" xr:uid="{D7CC280D-B0C3-4EC6-901F-8F87011F0076}"/>
    <cellStyle name="Normal 95 4 4 2" xfId="9591" xr:uid="{00F9D4E9-ADD9-443F-981E-557C6541CEDE}"/>
    <cellStyle name="Normal 95 4 4 2 2" xfId="13465" xr:uid="{14BB3687-9041-4554-8999-5BEE29970F57}"/>
    <cellStyle name="Normal 95 4 4 3" xfId="11760" xr:uid="{F4EFB9B8-9435-47A5-A7AA-007A12677F4D}"/>
    <cellStyle name="Normal 95 4 5" xfId="8419" xr:uid="{23A912C1-F9C8-405A-BD9F-9F54A1EA2B32}"/>
    <cellStyle name="Normal 95 4 5 2" xfId="12643" xr:uid="{D6779247-120F-47C8-A8E1-26F45589063F}"/>
    <cellStyle name="Normal 95 4 6" xfId="10449" xr:uid="{9B9B8649-4AD3-4C59-BF27-66437DF09C47}"/>
    <cellStyle name="Normal 95 4 6 2" xfId="14303" xr:uid="{207F0F5C-181D-4A02-8606-6584E21EC9CB}"/>
    <cellStyle name="Normal 95 4 7" xfId="10916" xr:uid="{307130D1-4326-4456-9004-ACE1BE883C55}"/>
    <cellStyle name="Normal 95 5" xfId="1324" xr:uid="{D4D33B75-A417-422E-8CCD-C62060F0AAA6}"/>
    <cellStyle name="Normal 95 5 2" xfId="5494" xr:uid="{F67395C1-AB12-484E-8A1D-440757864C69}"/>
    <cellStyle name="Normal 95 5 3" xfId="6276" xr:uid="{0F7345F3-FF71-4EA7-A038-BB34B84092BC}"/>
    <cellStyle name="Normal 95 5 3 2" xfId="7591" xr:uid="{F122FF01-7900-4CA1-AF44-49989ADB0842}"/>
    <cellStyle name="Normal 95 5 3 2 2" xfId="10066" xr:uid="{0629C3D8-75F4-4E29-BFF0-157FEEBA8577}"/>
    <cellStyle name="Normal 95 5 3 2 2 2" xfId="13940" xr:uid="{9828B85E-B756-4FBD-931D-86E19DAE697F}"/>
    <cellStyle name="Normal 95 5 3 2 3" xfId="12235" xr:uid="{1BB948F4-4600-41C5-BA30-026297B04BF2}"/>
    <cellStyle name="Normal 95 5 3 3" xfId="9215" xr:uid="{FFE2E7FD-B9C1-412B-B6C9-800E837A6213}"/>
    <cellStyle name="Normal 95 5 3 3 2" xfId="13096" xr:uid="{446D6B30-2564-4C67-A941-0314E5DDF049}"/>
    <cellStyle name="Normal 95 5 3 4" xfId="11391" xr:uid="{DA4B5F7C-1E49-43D5-8809-465E530BA213}"/>
    <cellStyle name="Normal 95 5 4" xfId="7031" xr:uid="{838E644B-696E-4E12-A5E9-85B253D8B850}"/>
    <cellStyle name="Normal 95 5 4 2" xfId="9511" xr:uid="{6AE42245-927F-44E8-9115-AA10FE201F47}"/>
    <cellStyle name="Normal 95 5 4 2 2" xfId="13385" xr:uid="{45452BA1-CD2E-44B0-940C-B9B23AEB88CD}"/>
    <cellStyle name="Normal 95 5 4 3" xfId="11680" xr:uid="{1E626008-CE74-437B-98EB-9957E5877246}"/>
    <cellStyle name="Normal 95 5 5" xfId="8246" xr:uid="{5A4DBAE4-CD4D-4AE6-A331-24FEC1EAFBE4}"/>
    <cellStyle name="Normal 95 5 5 2" xfId="12563" xr:uid="{80C0C2CF-CA66-4868-B2A6-02CC87F0E9D6}"/>
    <cellStyle name="Normal 95 5 6" xfId="10836" xr:uid="{80D74B5E-D2DC-4A20-A8ED-B7CE3D9E320E}"/>
    <cellStyle name="Normal 95 6" xfId="3515" xr:uid="{54044076-5673-465D-98A0-316757A71A4F}"/>
    <cellStyle name="Normal 95 6 2" xfId="4536" xr:uid="{E4DD1FCB-BA9D-4843-9060-88C6C76ED320}"/>
    <cellStyle name="Normal 95 6 2 2" xfId="7389" xr:uid="{004A2D3C-DC15-42F9-B399-A0F6AE5A0452}"/>
    <cellStyle name="Normal 95 6 2 2 2" xfId="9864" xr:uid="{8B7A7951-F6DA-4AD6-BF15-AA56BC914DF3}"/>
    <cellStyle name="Normal 95 6 2 2 2 2" xfId="13738" xr:uid="{DD371153-3310-4D6E-831F-5D838EFFDB89}"/>
    <cellStyle name="Normal 95 6 2 2 3" xfId="12033" xr:uid="{B72938F0-AC28-4A5D-99B6-30A2F6762946}"/>
    <cellStyle name="Normal 95 6 2 3" xfId="8911" xr:uid="{87D8E3CF-C76D-466D-A867-11A6753CD3EE}"/>
    <cellStyle name="Normal 95 6 2 3 2" xfId="12894" xr:uid="{C2F0E8B4-E7EF-4B9A-A8BC-E0E46403B45F}"/>
    <cellStyle name="Normal 95 6 2 4" xfId="11189" xr:uid="{7854C977-9305-4EA3-9467-63C4B8D67AC3}"/>
    <cellStyle name="Normal 95 6 3" xfId="6406" xr:uid="{343332C2-CD6A-45A2-BDE9-F186BD52945D}"/>
    <cellStyle name="Normal 95 6 4" xfId="10550" xr:uid="{240A36FB-3812-4CD8-A856-386B5FCBB17E}"/>
    <cellStyle name="Normal 95 6 4 2" xfId="14404" xr:uid="{5042EA25-8F8D-4D0D-BB86-135AF21241FA}"/>
    <cellStyle name="Normal 95 7" xfId="5662" xr:uid="{D32497A3-BFEB-43CF-8428-78375BF3C15A}"/>
    <cellStyle name="Normal 95 8" xfId="4360" xr:uid="{51E77410-850B-4FE3-82B9-709B7B6F58FD}"/>
    <cellStyle name="Normal 95 9" xfId="8035" xr:uid="{5366D71F-BD9A-471E-B21D-565ADA3E93D5}"/>
    <cellStyle name="Normal 96" xfId="626" xr:uid="{28889392-4FBB-4525-9549-D93AAF4FE835}"/>
    <cellStyle name="Normal 96 2" xfId="1382" xr:uid="{FFFD136C-128D-4137-8E05-B1B46FB5A9DB}"/>
    <cellStyle name="Normal 96 2 2" xfId="1582" xr:uid="{5C410ED5-5A01-4331-BCB1-48C7378DD414}"/>
    <cellStyle name="Normal 96 2 2 2" xfId="1963" xr:uid="{1AA1D2F3-1BF3-4DCC-8BCA-5E3786A88F56}"/>
    <cellStyle name="Normal 96 2 2 2 2" xfId="6548" xr:uid="{DD46AE21-E70B-45C5-967E-0CC2A6CC5848}"/>
    <cellStyle name="Normal 96 2 2 2 2 2" xfId="7779" xr:uid="{ECA3B087-BEEB-4212-B302-8947EA1EDD6E}"/>
    <cellStyle name="Normal 96 2 2 2 2 2 2" xfId="10254" xr:uid="{F44214A0-AC93-4B68-80B4-BAE8A282481B}"/>
    <cellStyle name="Normal 96 2 2 2 2 2 2 2" xfId="14128" xr:uid="{AD9A70F9-9907-43F7-842F-C40176C99F44}"/>
    <cellStyle name="Normal 96 2 2 2 2 2 3" xfId="12423" xr:uid="{56FDD941-B4BF-4EC2-9FCB-96B9532789E3}"/>
    <cellStyle name="Normal 96 2 2 2 2 3" xfId="9404" xr:uid="{67803FF5-2BF2-411B-A9AE-7A58AA59A231}"/>
    <cellStyle name="Normal 96 2 2 2 2 3 2" xfId="13284" xr:uid="{DF9F333D-9019-4BCA-AB0A-7AB04E977E3E}"/>
    <cellStyle name="Normal 96 2 2 2 2 4" xfId="11579" xr:uid="{8679A6E1-3F8B-4163-9CE8-D01B1928C7D6}"/>
    <cellStyle name="Normal 96 2 2 2 3" xfId="7289" xr:uid="{57EC0160-5CEF-4B20-B408-23EE503430A6}"/>
    <cellStyle name="Normal 96 2 2 2 3 2" xfId="9768" xr:uid="{A5182D43-039E-4498-A5B9-E18B9A593F83}"/>
    <cellStyle name="Normal 96 2 2 2 3 2 2" xfId="13642" xr:uid="{15FDE95F-C3D5-4898-A37B-7969B8E7AAA0}"/>
    <cellStyle name="Normal 96 2 2 2 3 3" xfId="11937" xr:uid="{C182613C-8A00-49BD-ACE0-89F98E156C87}"/>
    <cellStyle name="Normal 96 2 2 2 4" xfId="8700" xr:uid="{EE299CC5-A5C7-4651-B052-E43F6F0739A2}"/>
    <cellStyle name="Normal 96 2 2 2 4 2" xfId="12820" xr:uid="{8327DFD5-17BC-4E1B-89D6-4D066E63F0AA}"/>
    <cellStyle name="Normal 96 2 2 2 5" xfId="10671" xr:uid="{8BBFDC28-7455-42A4-A116-A612749A1797}"/>
    <cellStyle name="Normal 96 2 2 2 5 2" xfId="14525" xr:uid="{87062136-75CE-4882-A445-BC7F94E2DEFC}"/>
    <cellStyle name="Normal 96 2 2 2 6" xfId="11093" xr:uid="{FB0BA1BD-A439-4653-A15E-66434A8AA111}"/>
    <cellStyle name="Normal 96 2 2 3" xfId="4661" xr:uid="{49B2E282-7704-432C-9B4A-91852DEA9592}"/>
    <cellStyle name="Normal 96 2 2 3 2" xfId="7510" xr:uid="{66B5C996-1C16-4B38-BD59-240699433C05}"/>
    <cellStyle name="Normal 96 2 2 3 2 2" xfId="9985" xr:uid="{0FF4F6CC-9F8B-467C-A835-F8E85A09057C}"/>
    <cellStyle name="Normal 96 2 2 3 2 2 2" xfId="13859" xr:uid="{07C0DECB-5632-46D4-A42F-8ED85238696D}"/>
    <cellStyle name="Normal 96 2 2 3 2 3" xfId="12154" xr:uid="{6AA068B8-A450-4DC8-A3EE-7868DF8D8780}"/>
    <cellStyle name="Normal 96 2 2 3 3" xfId="9032" xr:uid="{0F1D645C-C7A2-4366-A5D4-3A939805CFF3}"/>
    <cellStyle name="Normal 96 2 2 3 3 2" xfId="13015" xr:uid="{D27B05DD-BA5E-4001-A44E-F88E25A4DE79}"/>
    <cellStyle name="Normal 96 2 2 3 4" xfId="11310" xr:uid="{2D554E70-7061-4168-92F2-C99D372570E1}"/>
    <cellStyle name="Normal 96 2 2 4" xfId="7152" xr:uid="{5F8C6A32-BA9C-4329-9233-CEFD4FF702B4}"/>
    <cellStyle name="Normal 96 2 2 4 2" xfId="9632" xr:uid="{C65BADE5-C50F-4F25-9E08-FE984F62252C}"/>
    <cellStyle name="Normal 96 2 2 4 2 2" xfId="13506" xr:uid="{7D1CC84C-55F5-4CC3-82EC-8C2E4EF1AA66}"/>
    <cellStyle name="Normal 96 2 2 4 3" xfId="11801" xr:uid="{EB2D5543-89D9-4B6A-9B9E-E1CF9A43D74A}"/>
    <cellStyle name="Normal 96 2 2 5" xfId="8460" xr:uid="{3FF6C5DD-9350-4974-8903-847922790AAC}"/>
    <cellStyle name="Normal 96 2 2 5 2" xfId="12684" xr:uid="{6CB2622F-3EBB-4C2E-8120-63B842F33265}"/>
    <cellStyle name="Normal 96 2 2 6" xfId="10490" xr:uid="{B42001E7-4448-429E-8084-95794877FBF1}"/>
    <cellStyle name="Normal 96 2 2 6 2" xfId="14344" xr:uid="{5BB534E3-B655-4A63-9609-E11F92651502}"/>
    <cellStyle name="Normal 96 2 2 7" xfId="10957" xr:uid="{97CB9AAE-68EE-4A18-9F3A-2F660347671C}"/>
    <cellStyle name="Normal 96 2 3" xfId="1885" xr:uid="{E48166B7-903F-40EA-9BB2-F8088E6882D3}"/>
    <cellStyle name="Normal 96 2 3 2" xfId="5054" xr:uid="{65EC52EF-D696-4169-9E37-811AD682F60E}"/>
    <cellStyle name="Normal 96 2 3 3" xfId="6316" xr:uid="{908B8100-F25E-4D8A-BEE4-D8E011457863}"/>
    <cellStyle name="Normal 96 2 3 3 2" xfId="7631" xr:uid="{FFBE9177-8BFD-43D0-ADA0-5D7F1DA3CC89}"/>
    <cellStyle name="Normal 96 2 3 3 2 2" xfId="10106" xr:uid="{9C432422-471D-4E9F-AD6D-363832B3724F}"/>
    <cellStyle name="Normal 96 2 3 3 2 2 2" xfId="13980" xr:uid="{9BA6D0A8-66CE-4DAC-9878-8F8B4CB9A3BD}"/>
    <cellStyle name="Normal 96 2 3 3 2 3" xfId="12275" xr:uid="{67F7A6F3-DD7D-4001-A851-9AC491DD8971}"/>
    <cellStyle name="Normal 96 2 3 3 3" xfId="9255" xr:uid="{2016E647-A0B4-4914-B7F1-A857D6A90A49}"/>
    <cellStyle name="Normal 96 2 3 3 3 2" xfId="13136" xr:uid="{01DCAF3F-3CE4-49DE-B57B-BF2706EC8B9A}"/>
    <cellStyle name="Normal 96 2 3 3 4" xfId="11431" xr:uid="{1E853844-6EFC-43E6-BC2A-28A5EB6FF8C7}"/>
    <cellStyle name="Normal 96 2 3 4" xfId="7211" xr:uid="{4817FAC7-CACE-4450-9C53-E07581B1CBE4}"/>
    <cellStyle name="Normal 96 2 3 4 2" xfId="9690" xr:uid="{AF68CB84-D4AE-48A9-86B4-6E15C7258609}"/>
    <cellStyle name="Normal 96 2 3 4 2 2" xfId="13564" xr:uid="{D22DAB97-4FDC-4944-A01E-FECD71976105}"/>
    <cellStyle name="Normal 96 2 3 4 3" xfId="11859" xr:uid="{E01D1E3C-63BD-4ADF-85AF-DDE9FA4008C4}"/>
    <cellStyle name="Normal 96 2 3 5" xfId="8622" xr:uid="{7E517582-BE95-4CEB-B553-601D2DB4A5EE}"/>
    <cellStyle name="Normal 96 2 3 5 2" xfId="12742" xr:uid="{34DF8F50-7221-4D90-B312-C6F06C8A6EF3}"/>
    <cellStyle name="Normal 96 2 3 6" xfId="11015" xr:uid="{5EC24F92-9902-43D3-85E4-4CD691A854A1}"/>
    <cellStyle name="Normal 96 2 4" xfId="4257" xr:uid="{24B0FCA7-3D69-4FF6-8B42-039055959970}"/>
    <cellStyle name="Normal 96 2 4 2" xfId="6508" xr:uid="{00EBC50A-7558-44A6-9C33-2E2D671B29E1}"/>
    <cellStyle name="Normal 96 2 4 2 2" xfId="7742" xr:uid="{16D3CA22-6E7C-4667-95B7-7636E145ABBD}"/>
    <cellStyle name="Normal 96 2 4 2 2 2" xfId="10217" xr:uid="{372A5138-8850-4F7B-8E6C-943CC2B2A611}"/>
    <cellStyle name="Normal 96 2 4 2 2 2 2" xfId="14091" xr:uid="{A6EC2E9B-B35A-460E-8DFA-74A74815A349}"/>
    <cellStyle name="Normal 96 2 4 2 2 3" xfId="12386" xr:uid="{A908ECB0-88BC-4F5A-A6A0-414C4616ABD6}"/>
    <cellStyle name="Normal 96 2 4 2 3" xfId="9367" xr:uid="{1EB7DD27-4C20-49AA-A97C-5A41EF4186D8}"/>
    <cellStyle name="Normal 96 2 4 2 3 2" xfId="13247" xr:uid="{C84C31C2-F006-4D2C-B12C-C9747B1E3C91}"/>
    <cellStyle name="Normal 96 2 4 2 4" xfId="11542" xr:uid="{326A383B-70EE-464F-96C3-C9D94D6A7519}"/>
    <cellStyle name="Normal 96 2 4 3" xfId="10591" xr:uid="{BD24F777-FCC8-4509-A0F7-E301A56AB571}"/>
    <cellStyle name="Normal 96 2 4 3 2" xfId="14445" xr:uid="{6D7F8EB5-477D-49EB-AC37-52B32BCE5FE1}"/>
    <cellStyle name="Normal 96 2 5" xfId="4578" xr:uid="{70620BF1-BD33-4329-B40C-77AA7980C2A3}"/>
    <cellStyle name="Normal 96 2 5 2" xfId="7430" xr:uid="{6709BDD7-DC63-4038-BEDC-5BC12658639A}"/>
    <cellStyle name="Normal 96 2 5 2 2" xfId="9905" xr:uid="{1457FF50-033A-45FF-A1C6-542CA4189CCF}"/>
    <cellStyle name="Normal 96 2 5 2 2 2" xfId="13779" xr:uid="{BE31FB41-4086-40E6-8CDD-FE4E34950E48}"/>
    <cellStyle name="Normal 96 2 5 2 3" xfId="12074" xr:uid="{69D4B6B0-E0D0-4008-AD7D-03D4358EB9D7}"/>
    <cellStyle name="Normal 96 2 5 3" xfId="8952" xr:uid="{C9AFE944-6C2A-4E8C-B86D-BE7CB9FFEE69}"/>
    <cellStyle name="Normal 96 2 5 3 2" xfId="12935" xr:uid="{C2302B78-2BF5-4680-81D5-04CD87C1346C}"/>
    <cellStyle name="Normal 96 2 5 4" xfId="11230" xr:uid="{920554A2-DD34-4641-B400-3141F6F064E9}"/>
    <cellStyle name="Normal 96 2 6" xfId="7072" xr:uid="{DBC7F5DA-7F61-4495-9DEE-758BABE93ADD}"/>
    <cellStyle name="Normal 96 2 6 2" xfId="9552" xr:uid="{4AC2E880-56A7-4A24-9038-3DE8FB79415B}"/>
    <cellStyle name="Normal 96 2 6 2 2" xfId="13426" xr:uid="{31E326E6-1A7D-4B4E-A2EA-8C5B6A743320}"/>
    <cellStyle name="Normal 96 2 6 3" xfId="11721" xr:uid="{A4A88500-7E74-4836-BC6A-C4A6D49B442A}"/>
    <cellStyle name="Normal 96 2 7" xfId="8301" xr:uid="{E8E92FFD-0BFD-4D7E-9428-A0BA30209166}"/>
    <cellStyle name="Normal 96 2 7 2" xfId="12604" xr:uid="{CE4686DD-706E-4A7C-98F8-C0CDE1CDCBFC}"/>
    <cellStyle name="Normal 96 2 8" xfId="10410" xr:uid="{5C15C915-294A-4574-96E1-296FEF88A379}"/>
    <cellStyle name="Normal 96 2 8 2" xfId="14264" xr:uid="{BD972522-9E33-4316-8D74-A76A28EBACB8}"/>
    <cellStyle name="Normal 96 2 9" xfId="10877" xr:uid="{685C0CF6-9431-44BB-A1A5-E0E30D1385E6}"/>
    <cellStyle name="Normal 96 3" xfId="1443" xr:uid="{5A84692E-8100-4233-AC51-F135D2CCDE97}"/>
    <cellStyle name="Normal 96 3 2" xfId="5304" xr:uid="{D696253A-F6B3-4BD9-9B0A-CBAC5B5B5507}"/>
    <cellStyle name="Normal 96 3 2 2" xfId="9090" xr:uid="{908116C5-08BA-40DF-A958-6CAACC9CD1AB}"/>
    <cellStyle name="Normal 96 3 3" xfId="8341" xr:uid="{988B3A34-46DD-4ACB-9519-4FE6F1AD898D}"/>
    <cellStyle name="Normal 96 4" xfId="1539" xr:uid="{7D1AEF36-4B17-4A4E-8D0E-193A94D3617A}"/>
    <cellStyle name="Normal 96 4 2" xfId="1924" xr:uid="{35EA9BD6-E0A0-4514-96D0-C9743932CA75}"/>
    <cellStyle name="Normal 96 4 2 2" xfId="5224" xr:uid="{F29B6E4F-E3FF-4D31-85A1-24B99B017246}"/>
    <cellStyle name="Normal 96 4 2 3" xfId="6346" xr:uid="{054BA2A4-F243-4698-84CE-4B85D17198E2}"/>
    <cellStyle name="Normal 96 4 2 3 2" xfId="7661" xr:uid="{FF9F1534-B5F8-4FD3-92E4-F77E9C1DC48E}"/>
    <cellStyle name="Normal 96 4 2 3 2 2" xfId="10136" xr:uid="{EFE5AC72-9ACA-41C8-855D-D731862B5A98}"/>
    <cellStyle name="Normal 96 4 2 3 2 2 2" xfId="14010" xr:uid="{715B8074-C0BD-4FFC-9BBF-A8990F9C150F}"/>
    <cellStyle name="Normal 96 4 2 3 2 3" xfId="12305" xr:uid="{A981DC21-9925-4B9C-A313-876EC6005F08}"/>
    <cellStyle name="Normal 96 4 2 3 3" xfId="9285" xr:uid="{E0FA4866-70E4-4E9F-8CA4-943BD0712B58}"/>
    <cellStyle name="Normal 96 4 2 3 3 2" xfId="13166" xr:uid="{83D456B7-EDD7-4DC0-87E5-6359D8547256}"/>
    <cellStyle name="Normal 96 4 2 3 4" xfId="11461" xr:uid="{DED0238B-C00B-490A-BD58-61E7EB688D37}"/>
    <cellStyle name="Normal 96 4 2 4" xfId="7250" xr:uid="{1087641D-3D20-42C5-9E88-587911FD8250}"/>
    <cellStyle name="Normal 96 4 2 4 2" xfId="9729" xr:uid="{06CCE0EC-2A90-46CA-893B-DAC0DCCA81D1}"/>
    <cellStyle name="Normal 96 4 2 4 2 2" xfId="13603" xr:uid="{3FC244B2-9610-4D9C-875E-F2438D6D81D9}"/>
    <cellStyle name="Normal 96 4 2 4 3" xfId="11898" xr:uid="{E35D76FE-6C4B-435A-88AB-E824C80CF9CD}"/>
    <cellStyle name="Normal 96 4 2 5" xfId="8661" xr:uid="{6D29A05E-AF83-4AAB-8FEE-DD4623292CBA}"/>
    <cellStyle name="Normal 96 4 2 5 2" xfId="12781" xr:uid="{D714DD9A-A663-40FD-BB5B-214EABCF8607}"/>
    <cellStyle name="Normal 96 4 2 6" xfId="11054" xr:uid="{8C7E0C4D-0AEC-47DA-8705-44DFBC592BE1}"/>
    <cellStyle name="Normal 96 4 3" xfId="4621" xr:uid="{61332608-C098-4DFC-B304-F9826F350A73}"/>
    <cellStyle name="Normal 96 4 3 2" xfId="7470" xr:uid="{33B8BEE9-3F00-4757-9915-C6B620EFF0A1}"/>
    <cellStyle name="Normal 96 4 3 2 2" xfId="9945" xr:uid="{C4730CC8-006A-48ED-BB47-F251C8AAF663}"/>
    <cellStyle name="Normal 96 4 3 2 2 2" xfId="13819" xr:uid="{35DDFFD8-8090-4C5D-B708-3787B0F48668}"/>
    <cellStyle name="Normal 96 4 3 2 3" xfId="12114" xr:uid="{3E8925D6-759D-4CCF-B5C4-8AC2A3310941}"/>
    <cellStyle name="Normal 96 4 3 3" xfId="8992" xr:uid="{1A1E63AE-E84F-475F-B9CA-FF6F08B5BB16}"/>
    <cellStyle name="Normal 96 4 3 3 2" xfId="12975" xr:uid="{F3DA9C0A-8F81-4793-9BAE-8FAD29AE8D31}"/>
    <cellStyle name="Normal 96 4 3 4" xfId="10631" xr:uid="{A704EA39-16BA-4D7C-8E87-ABD3B9EB9A39}"/>
    <cellStyle name="Normal 96 4 3 4 2" xfId="14485" xr:uid="{40BF5776-F3EC-485C-817E-9695173929C3}"/>
    <cellStyle name="Normal 96 4 3 5" xfId="11270" xr:uid="{069D0FB1-3502-4012-8309-F506308E1AEB}"/>
    <cellStyle name="Normal 96 4 4" xfId="7112" xr:uid="{293D0661-F1A9-41C5-AEC6-99541BED1067}"/>
    <cellStyle name="Normal 96 4 4 2" xfId="9592" xr:uid="{3F6AB58E-4C60-4715-BFC6-A5934B1F3618}"/>
    <cellStyle name="Normal 96 4 4 2 2" xfId="13466" xr:uid="{BB95DBB9-AA24-4078-BE39-4473F6A16292}"/>
    <cellStyle name="Normal 96 4 4 3" xfId="11761" xr:uid="{6350C4DA-01A8-4500-8E0D-23BF4D6E213E}"/>
    <cellStyle name="Normal 96 4 5" xfId="8420" xr:uid="{2022E616-A2E8-4580-B34B-8CE917D0BB30}"/>
    <cellStyle name="Normal 96 4 5 2" xfId="12644" xr:uid="{707BD80A-2C16-4DC9-A005-C3FC97703897}"/>
    <cellStyle name="Normal 96 4 6" xfId="10450" xr:uid="{645A91DE-3963-4294-AF46-7DA32326B3CF}"/>
    <cellStyle name="Normal 96 4 6 2" xfId="14304" xr:uid="{88538197-7C5C-4C1B-80D9-8BC7D1CB249E}"/>
    <cellStyle name="Normal 96 4 7" xfId="10917" xr:uid="{BEC3A3DE-6EB4-447A-B171-7E84E5FE748E}"/>
    <cellStyle name="Normal 96 5" xfId="1326" xr:uid="{8DB060D5-3D52-40FB-9781-1CCF8353410A}"/>
    <cellStyle name="Normal 96 5 2" xfId="5495" xr:uid="{297F2D58-4750-43BC-A88E-D2147B8E298F}"/>
    <cellStyle name="Normal 96 5 3" xfId="6277" xr:uid="{CB9C116C-F44F-49C4-9BD4-B11DBD77DDDC}"/>
    <cellStyle name="Normal 96 5 3 2" xfId="7592" xr:uid="{9665A934-9F0F-4F07-9735-AD44711785D7}"/>
    <cellStyle name="Normal 96 5 3 2 2" xfId="10067" xr:uid="{60CD5246-AB9B-400C-BAF5-A1A01A702E13}"/>
    <cellStyle name="Normal 96 5 3 2 2 2" xfId="13941" xr:uid="{F21D4650-B067-4AF3-86D2-0300ADD23B20}"/>
    <cellStyle name="Normal 96 5 3 2 3" xfId="12236" xr:uid="{85B7674F-78A3-4810-813B-07E0B357A226}"/>
    <cellStyle name="Normal 96 5 3 3" xfId="9216" xr:uid="{B6F33D41-7CF3-46CA-89CE-5D7771535B6C}"/>
    <cellStyle name="Normal 96 5 3 3 2" xfId="13097" xr:uid="{D00F6ACF-0E28-49B0-A201-6FE888CA1883}"/>
    <cellStyle name="Normal 96 5 3 4" xfId="11392" xr:uid="{483867E2-3CA8-4B1C-9057-62DC317760F6}"/>
    <cellStyle name="Normal 96 5 4" xfId="7032" xr:uid="{C3050E9A-1518-4884-832C-9ACAD026A46A}"/>
    <cellStyle name="Normal 96 5 4 2" xfId="9512" xr:uid="{6A59A3B1-0E06-49F4-9F23-0A7CAF371C9B}"/>
    <cellStyle name="Normal 96 5 4 2 2" xfId="13386" xr:uid="{AFBF0E18-0462-4F49-B1A6-385848D6814A}"/>
    <cellStyle name="Normal 96 5 4 3" xfId="11681" xr:uid="{0C5B08B6-9AD5-4E35-8EC4-77EE035983FB}"/>
    <cellStyle name="Normal 96 5 5" xfId="8248" xr:uid="{A7F2F4C2-6F97-4219-9295-1E6B6A174656}"/>
    <cellStyle name="Normal 96 5 5 2" xfId="12564" xr:uid="{188A9A06-D8C0-4376-A8AE-C45C00069E03}"/>
    <cellStyle name="Normal 96 5 6" xfId="10837" xr:uid="{F4E668EA-8B37-45CF-892D-8F500DE692A2}"/>
    <cellStyle name="Normal 96 6" xfId="3516" xr:uid="{C3795D74-05F6-445F-B9BC-D3B03785DE53}"/>
    <cellStyle name="Normal 96 6 2" xfId="4537" xr:uid="{7D7FC5FD-91E5-4622-A458-065B5B4A49B0}"/>
    <cellStyle name="Normal 96 6 2 2" xfId="7390" xr:uid="{9F351BA2-A058-45E4-ADD0-8ED16C101FEE}"/>
    <cellStyle name="Normal 96 6 2 2 2" xfId="9865" xr:uid="{E95E61AE-6F07-412D-B183-C39026E6FC22}"/>
    <cellStyle name="Normal 96 6 2 2 2 2" xfId="13739" xr:uid="{C5AE893A-7F43-4F7E-958A-474A469FF4A0}"/>
    <cellStyle name="Normal 96 6 2 2 3" xfId="12034" xr:uid="{0E48653F-DEBB-4FF4-B71C-988D6BD06522}"/>
    <cellStyle name="Normal 96 6 2 3" xfId="8912" xr:uid="{9EB9C3A9-CA8C-41C5-AFDB-D2E4574096F4}"/>
    <cellStyle name="Normal 96 6 2 3 2" xfId="12895" xr:uid="{024C7784-3196-428F-9712-625B7C0AF6EB}"/>
    <cellStyle name="Normal 96 6 2 4" xfId="11190" xr:uid="{28C852B6-23AA-4CED-A6A7-F70E5713056C}"/>
    <cellStyle name="Normal 96 6 3" xfId="6407" xr:uid="{9CD5EC9A-E8B8-4D71-9D87-46E91A1024EA}"/>
    <cellStyle name="Normal 96 6 4" xfId="10551" xr:uid="{EDF50D51-68C2-4AB8-B33C-AA353494466A}"/>
    <cellStyle name="Normal 96 6 4 2" xfId="14405" xr:uid="{6FC53B1D-7387-4D0A-9571-BB7392A241B9}"/>
    <cellStyle name="Normal 96 7" xfId="4361" xr:uid="{084A23D3-F470-48FE-968D-5998384B9F70}"/>
    <cellStyle name="Normal 96 8" xfId="8037" xr:uid="{F3BF31F0-1DBE-45F4-ADE0-DFABB55C4CA4}"/>
    <cellStyle name="Normal 96 9" xfId="10370" xr:uid="{5A8DC201-C0D0-4E13-9E71-07298762EEBA}"/>
    <cellStyle name="Normal 96 9 2" xfId="14224" xr:uid="{8C9E765C-75EE-43CA-B594-286DC907685B}"/>
    <cellStyle name="Normal 97" xfId="649" xr:uid="{BB1C82AD-F70F-4DBB-8C08-3737CAEE0560}"/>
    <cellStyle name="Normal 97 2" xfId="1383" xr:uid="{6308B25A-1F8C-410E-9ADF-BE10A6BCE123}"/>
    <cellStyle name="Normal 97 2 2" xfId="1583" xr:uid="{82ED5BE8-B2EC-4083-8E42-FD29B82A9401}"/>
    <cellStyle name="Normal 97 2 2 2" xfId="1964" xr:uid="{6B0770C5-E1E4-4E60-B873-C26A2E097A95}"/>
    <cellStyle name="Normal 97 2 2 2 2" xfId="6549" xr:uid="{9AD31296-5BC7-41DD-8A61-83761AE644AF}"/>
    <cellStyle name="Normal 97 2 2 2 2 2" xfId="7780" xr:uid="{F3FA996C-1CDF-44C6-8E40-916D40278589}"/>
    <cellStyle name="Normal 97 2 2 2 2 2 2" xfId="10255" xr:uid="{D1664CD6-5426-462B-84DA-4510AD64762D}"/>
    <cellStyle name="Normal 97 2 2 2 2 2 2 2" xfId="14129" xr:uid="{D3CEF1EE-4D42-4B79-98AE-42ED62F17336}"/>
    <cellStyle name="Normal 97 2 2 2 2 2 3" xfId="12424" xr:uid="{91F2EF9F-E4B7-4BD7-A11B-49A4A0D70F4D}"/>
    <cellStyle name="Normal 97 2 2 2 2 3" xfId="9405" xr:uid="{BC570167-FB76-4416-BA21-925211F3DC3D}"/>
    <cellStyle name="Normal 97 2 2 2 2 3 2" xfId="13285" xr:uid="{D6068395-E828-4ECA-9253-F21ED633CE4F}"/>
    <cellStyle name="Normal 97 2 2 2 2 4" xfId="11580" xr:uid="{D16E7D77-0F1F-4769-9499-214DB782EC83}"/>
    <cellStyle name="Normal 97 2 2 2 3" xfId="7290" xr:uid="{E6BD2752-A2EE-4977-8C67-057DED7AEBB0}"/>
    <cellStyle name="Normal 97 2 2 2 3 2" xfId="9769" xr:uid="{0D459DA8-29A8-41AF-BD9A-8DD608E7C944}"/>
    <cellStyle name="Normal 97 2 2 2 3 2 2" xfId="13643" xr:uid="{342B23DC-1499-4869-9C34-914DFDCB276C}"/>
    <cellStyle name="Normal 97 2 2 2 3 3" xfId="11938" xr:uid="{E072C32E-388E-4F8E-AD6F-4D9C30045019}"/>
    <cellStyle name="Normal 97 2 2 2 4" xfId="8701" xr:uid="{F0DA6529-2AD5-48CB-85AE-72CC4AD37E6C}"/>
    <cellStyle name="Normal 97 2 2 2 4 2" xfId="12821" xr:uid="{91ACD389-F5C4-4C4E-9CC8-6733BE462B13}"/>
    <cellStyle name="Normal 97 2 2 2 5" xfId="10672" xr:uid="{176DD813-5D55-4A4A-B20D-54E162EAE3D9}"/>
    <cellStyle name="Normal 97 2 2 2 5 2" xfId="14526" xr:uid="{DF698E7F-242E-45C1-895E-128A44FD7E28}"/>
    <cellStyle name="Normal 97 2 2 2 6" xfId="11094" xr:uid="{7D67F522-5830-42AD-8770-6D1649844C49}"/>
    <cellStyle name="Normal 97 2 2 3" xfId="4662" xr:uid="{86A566BB-3D47-42A9-9F50-A55D660BAAC6}"/>
    <cellStyle name="Normal 97 2 2 3 2" xfId="7511" xr:uid="{69BE6B46-B7D8-4E52-8D16-38F7B542928F}"/>
    <cellStyle name="Normal 97 2 2 3 2 2" xfId="9986" xr:uid="{34B25FF5-9220-4B72-89D6-B47B18F8605B}"/>
    <cellStyle name="Normal 97 2 2 3 2 2 2" xfId="13860" xr:uid="{C7697523-DE9E-4E4A-B529-678A8AA9DE88}"/>
    <cellStyle name="Normal 97 2 2 3 2 3" xfId="12155" xr:uid="{045AC23B-2AC4-44A8-9302-3690EC9ADA94}"/>
    <cellStyle name="Normal 97 2 2 3 3" xfId="9033" xr:uid="{EBECBB26-A843-44A8-8EBA-0BE407A962FE}"/>
    <cellStyle name="Normal 97 2 2 3 3 2" xfId="13016" xr:uid="{08234976-6F1D-438F-A0B2-476287585E64}"/>
    <cellStyle name="Normal 97 2 2 3 4" xfId="11311" xr:uid="{4C24A74C-EBB1-46A0-9CEC-9CBAC8FC80EB}"/>
    <cellStyle name="Normal 97 2 2 4" xfId="7153" xr:uid="{70221C2D-A2A4-468E-AC1E-0FA64169C6A6}"/>
    <cellStyle name="Normal 97 2 2 4 2" xfId="9633" xr:uid="{0FACCCFD-85AB-4A5E-B055-DA7DF0C576AC}"/>
    <cellStyle name="Normal 97 2 2 4 2 2" xfId="13507" xr:uid="{E36601B8-465E-4A36-AF46-234D3FA4F2DF}"/>
    <cellStyle name="Normal 97 2 2 4 3" xfId="11802" xr:uid="{D390B1B2-0143-47A2-9413-6ABA3FD65E19}"/>
    <cellStyle name="Normal 97 2 2 5" xfId="8461" xr:uid="{39B7D76C-307B-4585-B64A-86C1527ED0C8}"/>
    <cellStyle name="Normal 97 2 2 5 2" xfId="12685" xr:uid="{BDA430CA-0D50-4949-860E-F1D99AAD93EC}"/>
    <cellStyle name="Normal 97 2 2 6" xfId="10491" xr:uid="{8CFFF980-E955-4AF0-98D8-D23C2358EEAE}"/>
    <cellStyle name="Normal 97 2 2 6 2" xfId="14345" xr:uid="{ED27FD6A-8423-4E4E-BE89-83AD5BC6763F}"/>
    <cellStyle name="Normal 97 2 2 7" xfId="10958" xr:uid="{83C5330F-9E42-4326-8448-3E386A7E80E7}"/>
    <cellStyle name="Normal 97 2 3" xfId="1886" xr:uid="{A2B5FDDB-34A6-45E6-AB2E-45677A1572B2}"/>
    <cellStyle name="Normal 97 2 3 2" xfId="5128" xr:uid="{5132EADD-58B3-4655-AC8F-900E0175394A}"/>
    <cellStyle name="Normal 97 2 3 3" xfId="6317" xr:uid="{D45FCB26-EF0A-46A7-8F17-906139F0A84C}"/>
    <cellStyle name="Normal 97 2 3 3 2" xfId="7632" xr:uid="{D3D1DE65-C616-4CDA-BCDE-9DC600D3ECA1}"/>
    <cellStyle name="Normal 97 2 3 3 2 2" xfId="10107" xr:uid="{5B75C440-59F6-48E0-8139-20AE1A65439D}"/>
    <cellStyle name="Normal 97 2 3 3 2 2 2" xfId="13981" xr:uid="{84348919-E0E1-43BE-AFC1-AB95C2BF60B5}"/>
    <cellStyle name="Normal 97 2 3 3 2 3" xfId="12276" xr:uid="{1E1D8413-A72A-4592-98C0-72EBFE43B8E9}"/>
    <cellStyle name="Normal 97 2 3 3 3" xfId="9256" xr:uid="{2806F7AF-E41B-4724-BE82-C774339EC3CC}"/>
    <cellStyle name="Normal 97 2 3 3 3 2" xfId="13137" xr:uid="{026DE5AC-740F-4B45-AB0B-4E8A1F4EB989}"/>
    <cellStyle name="Normal 97 2 3 3 4" xfId="11432" xr:uid="{D8B639A2-2BAF-4D55-B9D6-3BBA37210EC9}"/>
    <cellStyle name="Normal 97 2 3 4" xfId="7212" xr:uid="{5715871C-70E2-46BA-988F-51097253EDF2}"/>
    <cellStyle name="Normal 97 2 3 4 2" xfId="9691" xr:uid="{943BF277-5B80-491B-A522-69099C509389}"/>
    <cellStyle name="Normal 97 2 3 4 2 2" xfId="13565" xr:uid="{E55C5033-A38F-46BD-A1EC-3A878214A5B8}"/>
    <cellStyle name="Normal 97 2 3 4 3" xfId="11860" xr:uid="{6783AA12-59C9-4670-86FD-AE1A5811EF18}"/>
    <cellStyle name="Normal 97 2 3 5" xfId="8623" xr:uid="{F70D796B-2878-45C4-8E1D-274E68DFF53E}"/>
    <cellStyle name="Normal 97 2 3 5 2" xfId="12743" xr:uid="{559795B5-0118-4A3F-A32E-FDF71996B792}"/>
    <cellStyle name="Normal 97 2 3 6" xfId="11016" xr:uid="{E369CAB2-4C53-442B-A842-1E2AD81D8EEB}"/>
    <cellStyle name="Normal 97 2 4" xfId="4258" xr:uid="{35B2AB4B-C2F7-4957-98DD-5E5E621292D3}"/>
    <cellStyle name="Normal 97 2 4 2" xfId="6509" xr:uid="{A2C62B75-81F6-4A65-9EF5-839365C52CC5}"/>
    <cellStyle name="Normal 97 2 4 2 2" xfId="7743" xr:uid="{019F28EB-C084-4A29-95A3-4363900EFCD3}"/>
    <cellStyle name="Normal 97 2 4 2 2 2" xfId="10218" xr:uid="{D9121E89-AEF8-4AAD-BB9D-11CCA7216895}"/>
    <cellStyle name="Normal 97 2 4 2 2 2 2" xfId="14092" xr:uid="{0FBBC686-6A31-4098-ACAA-8EE9411B34EA}"/>
    <cellStyle name="Normal 97 2 4 2 2 3" xfId="12387" xr:uid="{6123CA4C-C467-48E0-934F-A80AF689E773}"/>
    <cellStyle name="Normal 97 2 4 2 3" xfId="9368" xr:uid="{1DD64376-946F-4C56-A847-5D1642F032E7}"/>
    <cellStyle name="Normal 97 2 4 2 3 2" xfId="13248" xr:uid="{15AD63BB-1710-4219-948E-DA139BCCEE98}"/>
    <cellStyle name="Normal 97 2 4 2 4" xfId="11543" xr:uid="{03C1A388-C734-4EDB-9A60-C48CB883985E}"/>
    <cellStyle name="Normal 97 2 4 3" xfId="10592" xr:uid="{BDC844F5-3B87-442A-AB52-CA75E4438616}"/>
    <cellStyle name="Normal 97 2 4 3 2" xfId="14446" xr:uid="{5974AC56-663D-446F-A729-96F3B6AA97F1}"/>
    <cellStyle name="Normal 97 2 5" xfId="4579" xr:uid="{FBF07F28-BD46-4798-93E6-52B9EDDEA036}"/>
    <cellStyle name="Normal 97 2 5 2" xfId="7431" xr:uid="{6D90BFB3-56FC-411E-AD79-49770737D33C}"/>
    <cellStyle name="Normal 97 2 5 2 2" xfId="9906" xr:uid="{7E4BB562-E8CB-4A1A-A3B0-9B2A3533A86B}"/>
    <cellStyle name="Normal 97 2 5 2 2 2" xfId="13780" xr:uid="{00CE49DA-A3CB-4CEF-BA3B-7847849E2615}"/>
    <cellStyle name="Normal 97 2 5 2 3" xfId="12075" xr:uid="{D3C1808C-18FC-42C8-8EC7-46A8B4E04D4C}"/>
    <cellStyle name="Normal 97 2 5 3" xfId="8953" xr:uid="{BAC1BD41-11F4-499E-98A7-114148F679F8}"/>
    <cellStyle name="Normal 97 2 5 3 2" xfId="12936" xr:uid="{A72C1647-7920-46F5-BB8E-864C1B8B40DA}"/>
    <cellStyle name="Normal 97 2 5 4" xfId="11231" xr:uid="{221E9D78-41C1-44AF-A73A-8A53ECDF648E}"/>
    <cellStyle name="Normal 97 2 6" xfId="7073" xr:uid="{F8A0545B-1676-442A-AA36-8690510471E4}"/>
    <cellStyle name="Normal 97 2 6 2" xfId="9553" xr:uid="{CAE30BD7-10BC-4092-8D59-342C81B67BC4}"/>
    <cellStyle name="Normal 97 2 6 2 2" xfId="13427" xr:uid="{FCB4BA56-FD93-4F34-8EAC-F3E52BB89E66}"/>
    <cellStyle name="Normal 97 2 6 3" xfId="11722" xr:uid="{0580831F-82E1-4AE9-83B5-09588E2777FF}"/>
    <cellStyle name="Normal 97 2 7" xfId="8302" xr:uid="{7EB69C8E-EB12-41A4-924F-6203D0510ECD}"/>
    <cellStyle name="Normal 97 2 7 2" xfId="12605" xr:uid="{3ED9CD28-D15A-4055-B59B-4038F7D65E65}"/>
    <cellStyle name="Normal 97 2 8" xfId="10411" xr:uid="{ECE8830F-EA56-4F9A-AD45-154F140AB501}"/>
    <cellStyle name="Normal 97 2 8 2" xfId="14265" xr:uid="{459E232E-2B93-477E-BB86-AAABF97DF26D}"/>
    <cellStyle name="Normal 97 2 9" xfId="10878" xr:uid="{756AC6E1-2BAD-4271-AF5E-F94B3F6F7B2B}"/>
    <cellStyle name="Normal 97 3" xfId="1485" xr:uid="{BB2E753F-2388-4E6C-BEA9-7B50A94BA79D}"/>
    <cellStyle name="Normal 97 3 2" xfId="5306" xr:uid="{5100CAFD-DC5F-42D0-9CF5-885889C5DAAB}"/>
    <cellStyle name="Normal 97 3 2 2" xfId="9092" xr:uid="{C995BE49-1A09-42F1-BAF7-2C68BDA9EA57}"/>
    <cellStyle name="Normal 97 3 3" xfId="8382" xr:uid="{F6DCCFFC-A514-4406-AA0A-C9003D8D250D}"/>
    <cellStyle name="Normal 97 4" xfId="1540" xr:uid="{89B86B77-6900-481A-8899-4D70633B2EB3}"/>
    <cellStyle name="Normal 97 4 2" xfId="1925" xr:uid="{FB1AFA53-B2C7-48C4-8B17-16B8D89EB258}"/>
    <cellStyle name="Normal 97 4 2 2" xfId="5228" xr:uid="{23D8DEEB-1263-4970-9A71-2F83FB7C4FB5}"/>
    <cellStyle name="Normal 97 4 2 3" xfId="6347" xr:uid="{E73538B1-0EF4-4AFA-9B6B-0A2DAD2FB944}"/>
    <cellStyle name="Normal 97 4 2 3 2" xfId="7662" xr:uid="{2D0529F7-2C24-4323-99A5-D2047D38769F}"/>
    <cellStyle name="Normal 97 4 2 3 2 2" xfId="10137" xr:uid="{38CEECEC-A61B-4DE8-AA9A-BF142193BF49}"/>
    <cellStyle name="Normal 97 4 2 3 2 2 2" xfId="14011" xr:uid="{3E24A0C4-DB82-4546-9CCC-0FF59996CC01}"/>
    <cellStyle name="Normal 97 4 2 3 2 3" xfId="12306" xr:uid="{5C3098C8-47FD-4477-9039-E2F8A19480A4}"/>
    <cellStyle name="Normal 97 4 2 3 3" xfId="9286" xr:uid="{44B45A77-0DE8-4D81-8758-DC67B7F72C8D}"/>
    <cellStyle name="Normal 97 4 2 3 3 2" xfId="13167" xr:uid="{014C9200-FC81-4DBE-B931-5E7F396774F4}"/>
    <cellStyle name="Normal 97 4 2 3 4" xfId="11462" xr:uid="{F0477F28-0870-4099-9D0C-AFC9B5D27512}"/>
    <cellStyle name="Normal 97 4 2 4" xfId="7251" xr:uid="{EBFB87F5-11BE-4F12-9DFD-BF649F932238}"/>
    <cellStyle name="Normal 97 4 2 4 2" xfId="9730" xr:uid="{F7CCCC5F-97D1-41E0-9B60-3FEE03C0E6A4}"/>
    <cellStyle name="Normal 97 4 2 4 2 2" xfId="13604" xr:uid="{F22E79C8-9EA0-4175-8DDB-A926B48B0A42}"/>
    <cellStyle name="Normal 97 4 2 4 3" xfId="11899" xr:uid="{24313E51-4F1D-4D2C-A9DF-088CB0695F8F}"/>
    <cellStyle name="Normal 97 4 2 5" xfId="8662" xr:uid="{3181A96A-100A-4BB6-8472-303F1277C9C5}"/>
    <cellStyle name="Normal 97 4 2 5 2" xfId="12782" xr:uid="{5E621D81-D02A-41C4-BA63-233EC3F4A0FC}"/>
    <cellStyle name="Normal 97 4 2 6" xfId="11055" xr:uid="{B3A7E860-768D-4CE1-82FD-FA19B7D7AA74}"/>
    <cellStyle name="Normal 97 4 3" xfId="4622" xr:uid="{FB406509-8AF7-42B7-8393-EA7F278198C4}"/>
    <cellStyle name="Normal 97 4 3 2" xfId="7471" xr:uid="{FF354822-210F-45BF-AF7B-D10F6EF696F0}"/>
    <cellStyle name="Normal 97 4 3 2 2" xfId="9946" xr:uid="{5F6BFFC5-8E16-46A7-8CE6-C63CFCC1DD60}"/>
    <cellStyle name="Normal 97 4 3 2 2 2" xfId="13820" xr:uid="{BFF56CA7-F90C-47D0-B20F-FCE6F1618A16}"/>
    <cellStyle name="Normal 97 4 3 2 3" xfId="12115" xr:uid="{168B5255-DD46-4CB7-9167-316461E76240}"/>
    <cellStyle name="Normal 97 4 3 3" xfId="8993" xr:uid="{6662954F-CAA8-4463-B9BC-343B86706C60}"/>
    <cellStyle name="Normal 97 4 3 3 2" xfId="12976" xr:uid="{86CC1585-63FB-40B5-B764-1073C6F819B0}"/>
    <cellStyle name="Normal 97 4 3 4" xfId="10632" xr:uid="{BEA6C4C5-0145-4760-89C1-9667E16F914A}"/>
    <cellStyle name="Normal 97 4 3 4 2" xfId="14486" xr:uid="{4095F814-843C-4B47-84CD-0EE11B16C5E4}"/>
    <cellStyle name="Normal 97 4 3 5" xfId="11271" xr:uid="{81713F3D-AECF-4031-9426-1CDDAE377AC2}"/>
    <cellStyle name="Normal 97 4 4" xfId="7113" xr:uid="{C175647D-327B-4AD1-8737-04B3F92BC4E0}"/>
    <cellStyle name="Normal 97 4 4 2" xfId="9593" xr:uid="{3ECD7552-3CEE-4899-98AA-4C87378360DA}"/>
    <cellStyle name="Normal 97 4 4 2 2" xfId="13467" xr:uid="{0EF49E50-B96F-4811-B923-4F82CAC127A1}"/>
    <cellStyle name="Normal 97 4 4 3" xfId="11762" xr:uid="{D468A54B-4842-4DA1-9E49-41BFCC2694F1}"/>
    <cellStyle name="Normal 97 4 5" xfId="8421" xr:uid="{560A72F7-E5DE-4CF1-A648-A586C0A0383B}"/>
    <cellStyle name="Normal 97 4 5 2" xfId="12645" xr:uid="{A352A832-E017-4DBD-9207-4EC394805C5C}"/>
    <cellStyle name="Normal 97 4 6" xfId="10451" xr:uid="{E94D574D-6B2C-4F6F-B5D5-86AB8E641D71}"/>
    <cellStyle name="Normal 97 4 6 2" xfId="14305" xr:uid="{373A6F11-09EC-4BD3-B6D9-B78F3BB7F6F0}"/>
    <cellStyle name="Normal 97 4 7" xfId="10918" xr:uid="{CFF54B6B-C997-4163-A907-628524F75927}"/>
    <cellStyle name="Normal 97 5" xfId="1327" xr:uid="{C98DDB7B-4BC9-44B0-9535-C207C71934DB}"/>
    <cellStyle name="Normal 97 5 2" xfId="5496" xr:uid="{9E7B1F44-9DF1-4822-B65D-3F2CEF37D691}"/>
    <cellStyle name="Normal 97 5 3" xfId="6278" xr:uid="{E8B00364-1BD8-4D88-B7B8-D12F1F3DA5D2}"/>
    <cellStyle name="Normal 97 5 3 2" xfId="7593" xr:uid="{0A3E2808-6A6D-416C-BCC5-A7E09F817699}"/>
    <cellStyle name="Normal 97 5 3 2 2" xfId="10068" xr:uid="{40D97B5A-FC23-4C81-87AE-DDDCB41C4B6B}"/>
    <cellStyle name="Normal 97 5 3 2 2 2" xfId="13942" xr:uid="{4863BB2A-15AD-4264-950A-C84D50281B7D}"/>
    <cellStyle name="Normal 97 5 3 2 3" xfId="12237" xr:uid="{5FE3A2FE-0471-4003-A2C2-A6C868A265A2}"/>
    <cellStyle name="Normal 97 5 3 3" xfId="9217" xr:uid="{34D2EC57-2E68-4205-8DBD-A5136E448935}"/>
    <cellStyle name="Normal 97 5 3 3 2" xfId="13098" xr:uid="{E5FF1AF6-E517-489C-8915-4E71127A1917}"/>
    <cellStyle name="Normal 97 5 3 4" xfId="11393" xr:uid="{077C4D97-F7BD-45CB-8A7C-1F0C99423404}"/>
    <cellStyle name="Normal 97 5 4" xfId="7033" xr:uid="{CFDE7B14-2673-4533-966C-06F52143AC99}"/>
    <cellStyle name="Normal 97 5 4 2" xfId="9513" xr:uid="{387D40BF-AE51-4E86-817B-5112F6323622}"/>
    <cellStyle name="Normal 97 5 4 2 2" xfId="13387" xr:uid="{1BA9E772-CDDD-406F-A861-3E4951B156A7}"/>
    <cellStyle name="Normal 97 5 4 3" xfId="11682" xr:uid="{35AE8AF7-C6BA-40FB-8E77-C2BC8C7135E6}"/>
    <cellStyle name="Normal 97 5 5" xfId="8249" xr:uid="{F9E61B40-4275-4108-ACA3-8B4D7A65337E}"/>
    <cellStyle name="Normal 97 5 5 2" xfId="12565" xr:uid="{99059E46-2BA0-4EA7-993B-A11759662772}"/>
    <cellStyle name="Normal 97 5 6" xfId="10838" xr:uid="{FCFC23E4-0EF4-4D01-B8EB-5EB65F1D2293}"/>
    <cellStyle name="Normal 97 6" xfId="3517" xr:uid="{9C3F3921-6037-4E52-8EFD-4A63C188B346}"/>
    <cellStyle name="Normal 97 6 2" xfId="4538" xr:uid="{FC0C49D1-F000-411C-A2C3-3EA90C7E148B}"/>
    <cellStyle name="Normal 97 6 2 2" xfId="7391" xr:uid="{23107371-17BE-41C4-8720-E8D0769E74D4}"/>
    <cellStyle name="Normal 97 6 2 2 2" xfId="9866" xr:uid="{21624B92-4B38-4913-AF70-9D23D28936E8}"/>
    <cellStyle name="Normal 97 6 2 2 2 2" xfId="13740" xr:uid="{68872181-60C9-461D-A089-129786768826}"/>
    <cellStyle name="Normal 97 6 2 2 3" xfId="12035" xr:uid="{9E87C05D-A9DA-421D-BCC5-9AB84F05D6C1}"/>
    <cellStyle name="Normal 97 6 2 3" xfId="8913" xr:uid="{141FDF80-0B3C-4F2B-9C98-0D84B0D32AC8}"/>
    <cellStyle name="Normal 97 6 2 3 2" xfId="12896" xr:uid="{C24643F2-D98B-4C98-BCD1-F7AFFB5D6AF2}"/>
    <cellStyle name="Normal 97 6 2 4" xfId="11191" xr:uid="{F577BF07-353D-4D7D-AFA1-B2EF8C0EB525}"/>
    <cellStyle name="Normal 97 6 3" xfId="6408" xr:uid="{BFAAFD5A-36B1-4049-8881-88ABEEBA72E1}"/>
    <cellStyle name="Normal 97 6 4" xfId="10552" xr:uid="{36D501C7-0AED-4FCD-858F-85AA16AA3113}"/>
    <cellStyle name="Normal 97 6 4 2" xfId="14406" xr:uid="{7ABBB91E-EAC6-4C74-9E46-4E164078FD8A}"/>
    <cellStyle name="Normal 97 7" xfId="4362" xr:uid="{E16A6E4A-344B-4BBF-92EE-488F755A8A7B}"/>
    <cellStyle name="Normal 97 8" xfId="8042" xr:uid="{4BE469E5-7F96-459B-89C2-C7479AEF764D}"/>
    <cellStyle name="Normal 97 9" xfId="10371" xr:uid="{067BBED8-9E96-4883-9A3C-AA3C2458DBE4}"/>
    <cellStyle name="Normal 97 9 2" xfId="14225" xr:uid="{AC595A69-E636-4D5E-8F06-36873055BCCB}"/>
    <cellStyle name="Normal 98" xfId="745" xr:uid="{3D5338F7-F9C5-4CD1-AEF5-7462CB9E66E9}"/>
    <cellStyle name="Normal 98 2" xfId="1384" xr:uid="{C345099B-354D-47EB-9AB8-80B9365A1F1A}"/>
    <cellStyle name="Normal 98 2 2" xfId="1584" xr:uid="{FEE12F62-970D-4336-A570-F1B7AF3F7F1F}"/>
    <cellStyle name="Normal 98 2 2 2" xfId="1965" xr:uid="{980FA0A5-87B0-4187-B759-6D01CCFEC777}"/>
    <cellStyle name="Normal 98 2 2 2 2" xfId="6550" xr:uid="{2C8C35E5-11C8-40CD-BCB8-AF792FE881FF}"/>
    <cellStyle name="Normal 98 2 2 2 2 2" xfId="7781" xr:uid="{303DEBB3-722E-4AD9-81B5-935ECA365D0E}"/>
    <cellStyle name="Normal 98 2 2 2 2 2 2" xfId="10256" xr:uid="{20218261-FB2A-4522-A9A2-A16EB900640C}"/>
    <cellStyle name="Normal 98 2 2 2 2 2 2 2" xfId="14130" xr:uid="{412193CC-7776-41FE-AD17-F3E904089173}"/>
    <cellStyle name="Normal 98 2 2 2 2 2 3" xfId="12425" xr:uid="{4396801E-A30B-4E10-82B2-C50AF13F5B64}"/>
    <cellStyle name="Normal 98 2 2 2 2 3" xfId="9406" xr:uid="{0AFDEAAC-5411-402B-96B3-4C68236BF48A}"/>
    <cellStyle name="Normal 98 2 2 2 2 3 2" xfId="13286" xr:uid="{AE4E59E8-799C-4793-A7F2-F8F10AE2CCA7}"/>
    <cellStyle name="Normal 98 2 2 2 2 4" xfId="11581" xr:uid="{96A5562B-663B-4307-A625-BE44894DFDFA}"/>
    <cellStyle name="Normal 98 2 2 2 3" xfId="7291" xr:uid="{CB8986C5-B96E-4F74-A3D3-E51EA48E0B7B}"/>
    <cellStyle name="Normal 98 2 2 2 3 2" xfId="9770" xr:uid="{A927E7D7-C7FB-45C0-9ECD-CD8B6A7773D1}"/>
    <cellStyle name="Normal 98 2 2 2 3 2 2" xfId="13644" xr:uid="{798349F8-6B72-4283-A55A-86CD08344825}"/>
    <cellStyle name="Normal 98 2 2 2 3 3" xfId="11939" xr:uid="{2C8D2A45-9355-4411-AB13-401B798F25DF}"/>
    <cellStyle name="Normal 98 2 2 2 4" xfId="8702" xr:uid="{8E47FC7C-2A88-4F74-8B1B-6B98D4C8A02B}"/>
    <cellStyle name="Normal 98 2 2 2 4 2" xfId="12822" xr:uid="{09D2E0AC-25B0-47FE-8E5F-B7A9CA3984DD}"/>
    <cellStyle name="Normal 98 2 2 2 5" xfId="10673" xr:uid="{78F626F8-ABC9-42C9-9E58-23D07EC3FB8C}"/>
    <cellStyle name="Normal 98 2 2 2 5 2" xfId="14527" xr:uid="{E2D75F49-C027-472C-941E-CF5F112F20ED}"/>
    <cellStyle name="Normal 98 2 2 2 6" xfId="11095" xr:uid="{40D07D3E-A157-4451-B11B-9A0512E91AE4}"/>
    <cellStyle name="Normal 98 2 2 3" xfId="4663" xr:uid="{4A37B948-1C67-4347-95CA-D0465C38235C}"/>
    <cellStyle name="Normal 98 2 2 3 2" xfId="7512" xr:uid="{CAB1FB48-5668-40CE-AD54-D5BD705C9572}"/>
    <cellStyle name="Normal 98 2 2 3 2 2" xfId="9987" xr:uid="{8930F022-EE2E-4C61-AC19-0F7BC6B5CFAB}"/>
    <cellStyle name="Normal 98 2 2 3 2 2 2" xfId="13861" xr:uid="{1C891D1C-F722-4EF6-810A-A138BB99EEDF}"/>
    <cellStyle name="Normal 98 2 2 3 2 3" xfId="12156" xr:uid="{A54D59BE-9480-4B20-AC37-A996B4572672}"/>
    <cellStyle name="Normal 98 2 2 3 3" xfId="9034" xr:uid="{87E4B846-30D2-4534-8B29-3B0719FE6CFF}"/>
    <cellStyle name="Normal 98 2 2 3 3 2" xfId="13017" xr:uid="{1D018719-FECE-4AB6-9C7D-1161138FF742}"/>
    <cellStyle name="Normal 98 2 2 3 4" xfId="11312" xr:uid="{B7FDFAFB-ABE8-4AAE-8256-0354E25BAE3B}"/>
    <cellStyle name="Normal 98 2 2 4" xfId="7154" xr:uid="{4B436958-C642-44D2-B111-6EFA54D0BD38}"/>
    <cellStyle name="Normal 98 2 2 4 2" xfId="9634" xr:uid="{97657AC4-652F-4923-A398-78CB28C50C9E}"/>
    <cellStyle name="Normal 98 2 2 4 2 2" xfId="13508" xr:uid="{965606B9-7407-4142-80AC-35148C26E609}"/>
    <cellStyle name="Normal 98 2 2 4 3" xfId="11803" xr:uid="{61283EB8-5AC8-4269-9B14-317C5D288172}"/>
    <cellStyle name="Normal 98 2 2 5" xfId="8462" xr:uid="{8DC28632-FDBF-4196-B6FB-63405B47C493}"/>
    <cellStyle name="Normal 98 2 2 5 2" xfId="12686" xr:uid="{CF8867DC-81F4-425D-A932-8A9C1C31460E}"/>
    <cellStyle name="Normal 98 2 2 6" xfId="10492" xr:uid="{3C9D9577-4CD3-463B-B573-FAC7FDB4A956}"/>
    <cellStyle name="Normal 98 2 2 6 2" xfId="14346" xr:uid="{166C7EAE-F26E-4833-B1DF-82F31B708E33}"/>
    <cellStyle name="Normal 98 2 2 7" xfId="10959" xr:uid="{754381C1-10D6-4E6F-92F5-2639585D90C8}"/>
    <cellStyle name="Normal 98 2 3" xfId="1887" xr:uid="{DD26C699-9DC8-42B0-A7B9-6ED42FBC8652}"/>
    <cellStyle name="Normal 98 2 3 2" xfId="5167" xr:uid="{44486886-D5B8-4743-9130-122280A7A60B}"/>
    <cellStyle name="Normal 98 2 3 3" xfId="6318" xr:uid="{E9E5F201-B3DA-45FB-A073-15AC6C1900D3}"/>
    <cellStyle name="Normal 98 2 3 3 2" xfId="7633" xr:uid="{FEC1349F-6F0E-419E-AB3A-CBE19E2389D4}"/>
    <cellStyle name="Normal 98 2 3 3 2 2" xfId="10108" xr:uid="{E2AC53BD-457E-42ED-BA80-73AAB51FD633}"/>
    <cellStyle name="Normal 98 2 3 3 2 2 2" xfId="13982" xr:uid="{8BEF0634-2C30-4D43-9B3E-E9F1A429F0FD}"/>
    <cellStyle name="Normal 98 2 3 3 2 3" xfId="12277" xr:uid="{36719066-0B6E-40CF-B3DA-436D9721AC0E}"/>
    <cellStyle name="Normal 98 2 3 3 3" xfId="9257" xr:uid="{B8652C40-F36C-4E70-8AA3-DD4E283CEB0C}"/>
    <cellStyle name="Normal 98 2 3 3 3 2" xfId="13138" xr:uid="{176959AE-207B-4000-874A-77C617274D5C}"/>
    <cellStyle name="Normal 98 2 3 3 4" xfId="11433" xr:uid="{BFE9CE7C-1B73-4E67-9DC3-5C1608168495}"/>
    <cellStyle name="Normal 98 2 3 4" xfId="7213" xr:uid="{3E590ACD-C7D5-4A90-8F86-6F06D308D153}"/>
    <cellStyle name="Normal 98 2 3 4 2" xfId="9692" xr:uid="{BA7F3FAB-8FAC-4D3E-B8F0-6EF7B4B05A1B}"/>
    <cellStyle name="Normal 98 2 3 4 2 2" xfId="13566" xr:uid="{441C82DA-6BCE-4200-905C-610B494856DD}"/>
    <cellStyle name="Normal 98 2 3 4 3" xfId="11861" xr:uid="{5CF85CBF-0203-4950-B9AC-2F3327B0F0A2}"/>
    <cellStyle name="Normal 98 2 3 5" xfId="8624" xr:uid="{E283E83F-085C-4826-B42F-8FB1EAE14527}"/>
    <cellStyle name="Normal 98 2 3 5 2" xfId="12744" xr:uid="{2D506E3F-8671-4380-8D8C-5236BD38E932}"/>
    <cellStyle name="Normal 98 2 3 6" xfId="11017" xr:uid="{4A1633BE-86E3-4665-98C5-5D5607E3D29D}"/>
    <cellStyle name="Normal 98 2 4" xfId="4259" xr:uid="{A37988A7-75C6-4A71-8350-ABAAA1CF3A1A}"/>
    <cellStyle name="Normal 98 2 4 2" xfId="6510" xr:uid="{7179E384-0CD7-45BE-8711-1B80A6F9EDB6}"/>
    <cellStyle name="Normal 98 2 4 2 2" xfId="7744" xr:uid="{1D26BDD5-CC20-42BE-9E22-CA4D4FA05F39}"/>
    <cellStyle name="Normal 98 2 4 2 2 2" xfId="10219" xr:uid="{0D75A300-2007-4660-B9AB-6B1F6A66D9FD}"/>
    <cellStyle name="Normal 98 2 4 2 2 2 2" xfId="14093" xr:uid="{90C926A5-F427-4F77-B970-F85E10C2C79F}"/>
    <cellStyle name="Normal 98 2 4 2 2 3" xfId="12388" xr:uid="{55BC9EA9-A746-4B42-94D6-B4892C28F777}"/>
    <cellStyle name="Normal 98 2 4 2 3" xfId="9369" xr:uid="{33070AFC-BEE2-4081-B185-B1B7B8F27389}"/>
    <cellStyle name="Normal 98 2 4 2 3 2" xfId="13249" xr:uid="{D39C35D8-AE67-4EC6-A045-E5E1805EB4AA}"/>
    <cellStyle name="Normal 98 2 4 2 4" xfId="11544" xr:uid="{014F88BE-1DAB-42D8-8064-183D2853DA57}"/>
    <cellStyle name="Normal 98 2 4 3" xfId="10593" xr:uid="{2486BFA8-B13C-4124-A2BA-EEE900040459}"/>
    <cellStyle name="Normal 98 2 4 3 2" xfId="14447" xr:uid="{24C0CF6D-58E4-43C6-865A-C626C1D05D3F}"/>
    <cellStyle name="Normal 98 2 5" xfId="4580" xr:uid="{82D971F0-9643-4586-BEF6-6B9A79A93CC9}"/>
    <cellStyle name="Normal 98 2 5 2" xfId="7432" xr:uid="{4E21116F-5BDC-4200-89C5-5AB3B105CD9D}"/>
    <cellStyle name="Normal 98 2 5 2 2" xfId="9907" xr:uid="{9B5B5AD8-BEBE-4B6A-AC67-A87546955398}"/>
    <cellStyle name="Normal 98 2 5 2 2 2" xfId="13781" xr:uid="{74DCE5B6-7BD2-4CF7-9084-64FCE2DDCC49}"/>
    <cellStyle name="Normal 98 2 5 2 3" xfId="12076" xr:uid="{E5C12137-BCD6-4454-82BF-E8EE488D6810}"/>
    <cellStyle name="Normal 98 2 5 3" xfId="8954" xr:uid="{DCA73981-0A1C-4967-A25D-7B4C2AA189D0}"/>
    <cellStyle name="Normal 98 2 5 3 2" xfId="12937" xr:uid="{5EDB625B-C98D-4484-8E8C-7E9C6EF77E04}"/>
    <cellStyle name="Normal 98 2 5 4" xfId="11232" xr:uid="{FF9608CE-ECEC-4A44-8B0E-FCBEDCA6D943}"/>
    <cellStyle name="Normal 98 2 6" xfId="7074" xr:uid="{6F2324A5-1275-451B-A2E8-FAAF31BDE49B}"/>
    <cellStyle name="Normal 98 2 6 2" xfId="9554" xr:uid="{3B7596FE-57E4-4C8F-B5EA-6B38A2A59EF2}"/>
    <cellStyle name="Normal 98 2 6 2 2" xfId="13428" xr:uid="{6F4D14C7-602E-44D1-99A8-A3FAD6023DEC}"/>
    <cellStyle name="Normal 98 2 6 3" xfId="11723" xr:uid="{38B01518-C1BD-41EC-99F7-135FA16C89B3}"/>
    <cellStyle name="Normal 98 2 7" xfId="8303" xr:uid="{8C763846-887B-4A4F-AA22-4B29A0FB64D8}"/>
    <cellStyle name="Normal 98 2 7 2" xfId="12606" xr:uid="{0C950921-F741-483C-93E8-7316DC028225}"/>
    <cellStyle name="Normal 98 2 8" xfId="10412" xr:uid="{8DB6433E-A372-4616-BDC0-29EAA4170318}"/>
    <cellStyle name="Normal 98 2 8 2" xfId="14266" xr:uid="{AB3E8F26-C5FA-4B7E-B3B5-07E5DA40F827}"/>
    <cellStyle name="Normal 98 2 9" xfId="10879" xr:uid="{BF337C59-116C-4EED-8AC9-71FF49281225}"/>
    <cellStyle name="Normal 98 3" xfId="1504" xr:uid="{08926714-016B-41E6-985C-AEB389462340}"/>
    <cellStyle name="Normal 98 3 2" xfId="5321" xr:uid="{DD6A0B09-1849-46EE-AD16-0745CD9A367F}"/>
    <cellStyle name="Normal 98 3 2 2" xfId="9107" xr:uid="{B3B79A21-AD8B-473E-8EDE-D6C7AFED0589}"/>
    <cellStyle name="Normal 98 3 3" xfId="8386" xr:uid="{9D0B5C98-AEC7-4200-B1B3-1C5D9785E3A9}"/>
    <cellStyle name="Normal 98 4" xfId="1541" xr:uid="{37D221E5-F05D-4584-A6EC-20C7D8C79B7A}"/>
    <cellStyle name="Normal 98 4 2" xfId="1926" xr:uid="{9106017D-A0A7-445C-A605-6288522AC565}"/>
    <cellStyle name="Normal 98 4 2 2" xfId="5242" xr:uid="{BC3C4D6A-EEB7-4382-A156-EE95DF83EAEB}"/>
    <cellStyle name="Normal 98 4 2 3" xfId="6348" xr:uid="{F76D600D-6068-42D8-9CEF-54FCD3FB1CAE}"/>
    <cellStyle name="Normal 98 4 2 3 2" xfId="7663" xr:uid="{F6C60013-5C7C-4ADB-B63A-7259443C31F8}"/>
    <cellStyle name="Normal 98 4 2 3 2 2" xfId="10138" xr:uid="{E5858FEA-01CF-4D56-B868-7FB3896A89AE}"/>
    <cellStyle name="Normal 98 4 2 3 2 2 2" xfId="14012" xr:uid="{115B5C7B-A705-453F-A04F-4DD173BC8482}"/>
    <cellStyle name="Normal 98 4 2 3 2 3" xfId="12307" xr:uid="{20BB2C36-179C-461B-A3A2-A274FC162E25}"/>
    <cellStyle name="Normal 98 4 2 3 3" xfId="9287" xr:uid="{8C62BD22-6093-4774-896E-F4C91232D3FE}"/>
    <cellStyle name="Normal 98 4 2 3 3 2" xfId="13168" xr:uid="{1F0CE521-F68B-4077-91AC-E11CA9CCFB65}"/>
    <cellStyle name="Normal 98 4 2 3 4" xfId="11463" xr:uid="{758D6971-E4A5-418C-A199-00AAE524D1CF}"/>
    <cellStyle name="Normal 98 4 2 4" xfId="7252" xr:uid="{DE34ADC1-E147-4277-BB12-8CBBC8EA1154}"/>
    <cellStyle name="Normal 98 4 2 4 2" xfId="9731" xr:uid="{51FC51F9-1171-42D7-819C-732496400F99}"/>
    <cellStyle name="Normal 98 4 2 4 2 2" xfId="13605" xr:uid="{07DDC93E-251B-48F9-81E2-A91CEAF0FB41}"/>
    <cellStyle name="Normal 98 4 2 4 3" xfId="11900" xr:uid="{06FF48D8-DFE4-4F6E-9729-565B230F33DA}"/>
    <cellStyle name="Normal 98 4 2 5" xfId="8663" xr:uid="{031A1050-D3CE-4ACE-ACFB-FC4B2BDA4D3E}"/>
    <cellStyle name="Normal 98 4 2 5 2" xfId="12783" xr:uid="{E1A0BD4E-F4D3-4BEF-B06C-91774A563387}"/>
    <cellStyle name="Normal 98 4 2 6" xfId="11056" xr:uid="{64E04235-EE63-4B80-88DC-01B975257237}"/>
    <cellStyle name="Normal 98 4 3" xfId="4623" xr:uid="{95D7C3EC-3F4A-4518-98FF-96011AB7C91E}"/>
    <cellStyle name="Normal 98 4 3 2" xfId="7472" xr:uid="{69D9C47A-EDCE-4ED4-A84E-E82E614CF784}"/>
    <cellStyle name="Normal 98 4 3 2 2" xfId="9947" xr:uid="{9222B185-105D-469A-A0D3-774878D8CD90}"/>
    <cellStyle name="Normal 98 4 3 2 2 2" xfId="13821" xr:uid="{2076630E-61FC-4016-AC25-3043AD80065C}"/>
    <cellStyle name="Normal 98 4 3 2 3" xfId="12116" xr:uid="{41DC3571-AC10-4493-9582-425BB2D6F890}"/>
    <cellStyle name="Normal 98 4 3 3" xfId="8994" xr:uid="{E1D42EF3-911F-4F0D-A0F9-D49B17D879F5}"/>
    <cellStyle name="Normal 98 4 3 3 2" xfId="12977" xr:uid="{E204FFA3-90EA-4BF8-B0F6-D55A827319D0}"/>
    <cellStyle name="Normal 98 4 3 4" xfId="10633" xr:uid="{C42B7C56-C899-4D45-A971-F990B3350AC3}"/>
    <cellStyle name="Normal 98 4 3 4 2" xfId="14487" xr:uid="{2DC6803F-4900-4574-9140-BBDB022A809D}"/>
    <cellStyle name="Normal 98 4 3 5" xfId="11272" xr:uid="{0C2BBC70-B9B1-4E0A-B469-A1673BD241D2}"/>
    <cellStyle name="Normal 98 4 4" xfId="7114" xr:uid="{E2D13C43-C497-436F-8F57-A20A3247B38B}"/>
    <cellStyle name="Normal 98 4 4 2" xfId="9594" xr:uid="{DED99EFA-FD85-4CDA-93E9-4B08A5D296E3}"/>
    <cellStyle name="Normal 98 4 4 2 2" xfId="13468" xr:uid="{A76C22B5-A9B7-4290-B013-5695142A1598}"/>
    <cellStyle name="Normal 98 4 4 3" xfId="11763" xr:uid="{261230F3-C43D-4E30-998C-F907C5CC8E2A}"/>
    <cellStyle name="Normal 98 4 5" xfId="8422" xr:uid="{6030E99E-D247-4C24-907D-98BA40EB7298}"/>
    <cellStyle name="Normal 98 4 5 2" xfId="12646" xr:uid="{234A5988-5003-459F-B719-19818C426E92}"/>
    <cellStyle name="Normal 98 4 6" xfId="10452" xr:uid="{95ACAF7D-CAAD-4485-9D5E-B71D621A73D4}"/>
    <cellStyle name="Normal 98 4 6 2" xfId="14306" xr:uid="{E662FB37-3935-4D02-95EF-6BEB0B2F6C8C}"/>
    <cellStyle name="Normal 98 4 7" xfId="10919" xr:uid="{8C32956F-96B7-45DA-9E1A-33521E1A81DE}"/>
    <cellStyle name="Normal 98 5" xfId="1329" xr:uid="{D5B360D6-B054-4AFD-87B4-7FF1DF311A79}"/>
    <cellStyle name="Normal 98 5 2" xfId="5497" xr:uid="{79CE2E7F-A2D1-42E8-84EE-6C011E754A94}"/>
    <cellStyle name="Normal 98 5 3" xfId="6279" xr:uid="{3CCB513E-B18F-4437-BEB7-D5B6C04389F5}"/>
    <cellStyle name="Normal 98 5 3 2" xfId="7594" xr:uid="{5143BA52-5964-4D6D-9086-75C90180D66C}"/>
    <cellStyle name="Normal 98 5 3 2 2" xfId="10069" xr:uid="{CDFDA3FD-E853-4FAD-8D77-E70A84F69F37}"/>
    <cellStyle name="Normal 98 5 3 2 2 2" xfId="13943" xr:uid="{2ED139E5-4316-45F7-BB72-19960F5337F7}"/>
    <cellStyle name="Normal 98 5 3 2 3" xfId="12238" xr:uid="{68A24D6D-2AF2-4242-A369-5DCDD60FA5BE}"/>
    <cellStyle name="Normal 98 5 3 3" xfId="9218" xr:uid="{3A1C0719-16D6-4A04-B67B-6D890A586520}"/>
    <cellStyle name="Normal 98 5 3 3 2" xfId="13099" xr:uid="{5FCB199F-AD67-4182-8E4B-7401F4C731F4}"/>
    <cellStyle name="Normal 98 5 3 4" xfId="11394" xr:uid="{519686BA-9754-48DA-BEE9-4B5E44931E14}"/>
    <cellStyle name="Normal 98 5 4" xfId="7034" xr:uid="{3ED373FD-1A6C-435D-B778-B5ECCD6B5743}"/>
    <cellStyle name="Normal 98 5 4 2" xfId="9514" xr:uid="{FE6EEC23-E464-43F0-AB2B-93BAAEE0DFEC}"/>
    <cellStyle name="Normal 98 5 4 2 2" xfId="13388" xr:uid="{A351C4BD-F3A7-4587-B703-DD4E8DB0D5D8}"/>
    <cellStyle name="Normal 98 5 4 3" xfId="11683" xr:uid="{E6EB50CD-41B7-4AC0-8181-A72289254D9C}"/>
    <cellStyle name="Normal 98 5 5" xfId="8251" xr:uid="{730A2147-BB14-4664-81F3-442FF50C183D}"/>
    <cellStyle name="Normal 98 5 5 2" xfId="12566" xr:uid="{7E784F66-E33E-4A02-A76F-026ADD69937A}"/>
    <cellStyle name="Normal 98 5 6" xfId="10839" xr:uid="{9C4BE9C5-7120-46BB-9605-E1A45D635BB1}"/>
    <cellStyle name="Normal 98 6" xfId="3518" xr:uid="{D92078B8-75AF-4A5A-888A-71F5A6A716C6}"/>
    <cellStyle name="Normal 98 6 2" xfId="4539" xr:uid="{D7D8576B-DA88-4C7D-B0CD-F6A5D65455B7}"/>
    <cellStyle name="Normal 98 6 2 2" xfId="7392" xr:uid="{98575ADC-5344-4E40-B91F-4A80580731D0}"/>
    <cellStyle name="Normal 98 6 2 2 2" xfId="9867" xr:uid="{398EC883-5BA7-4222-9DA4-8BC2B36F6EE5}"/>
    <cellStyle name="Normal 98 6 2 2 2 2" xfId="13741" xr:uid="{374EA335-F8FA-444A-9065-B52247E7285F}"/>
    <cellStyle name="Normal 98 6 2 2 3" xfId="12036" xr:uid="{9625CCDB-7953-4931-BB2E-AFBF7402772B}"/>
    <cellStyle name="Normal 98 6 2 3" xfId="8914" xr:uid="{1318B0B4-6C69-4116-A2F3-8C3C7B64A386}"/>
    <cellStyle name="Normal 98 6 2 3 2" xfId="12897" xr:uid="{EBFFB57D-E631-4257-85FC-A27D70CE60B8}"/>
    <cellStyle name="Normal 98 6 2 4" xfId="11192" xr:uid="{60F4B103-3345-4666-B7C2-77FBC813E3B0}"/>
    <cellStyle name="Normal 98 6 3" xfId="6409" xr:uid="{3C622170-1C18-4DE5-8635-2B188F8E8CE0}"/>
    <cellStyle name="Normal 98 6 4" xfId="10553" xr:uid="{71DADD95-26FD-470C-A126-07EB595D3CDA}"/>
    <cellStyle name="Normal 98 6 4 2" xfId="14407" xr:uid="{40944343-ADD5-44ED-A9BB-28D084B4686D}"/>
    <cellStyle name="Normal 98 7" xfId="4363" xr:uid="{1576B30E-266F-4668-A5D3-C4388AAA3E9B}"/>
    <cellStyle name="Normal 98 8" xfId="8054" xr:uid="{A7912A4D-D1F0-4966-BF72-11E52DF47A5D}"/>
    <cellStyle name="Normal 98 9" xfId="10372" xr:uid="{D503F272-4628-415E-8D33-DA73A42173E1}"/>
    <cellStyle name="Normal 98 9 2" xfId="14226" xr:uid="{C87697F8-E502-40EC-906A-0025DB41093D}"/>
    <cellStyle name="Normal 99" xfId="746" xr:uid="{977309EC-44C6-4462-A07F-C11CDFF46046}"/>
    <cellStyle name="Normal 99 2" xfId="1385" xr:uid="{8DD8823E-A8B7-4103-B73F-51DC655538DF}"/>
    <cellStyle name="Normal 99 2 2" xfId="1585" xr:uid="{DB711F73-BB38-4325-8116-5E156A190461}"/>
    <cellStyle name="Normal 99 2 2 2" xfId="1966" xr:uid="{295C2405-28C7-4EFD-BDF5-889D0555339B}"/>
    <cellStyle name="Normal 99 2 2 2 2" xfId="6551" xr:uid="{377890F6-8C36-4ED5-A95A-EF351AE396DF}"/>
    <cellStyle name="Normal 99 2 2 2 2 2" xfId="7782" xr:uid="{5F7A22B9-214A-4727-B68D-C866554496D9}"/>
    <cellStyle name="Normal 99 2 2 2 2 2 2" xfId="10257" xr:uid="{C0991549-11AC-4388-B7C9-9543EEA9DE4B}"/>
    <cellStyle name="Normal 99 2 2 2 2 2 2 2" xfId="14131" xr:uid="{93D55A94-1388-4260-B1D0-91CCDF9E0C0F}"/>
    <cellStyle name="Normal 99 2 2 2 2 2 3" xfId="12426" xr:uid="{1E3A3EA2-5C9C-4546-89D3-AB6FDB79F9D4}"/>
    <cellStyle name="Normal 99 2 2 2 2 3" xfId="9407" xr:uid="{0711093C-55A2-48D9-AB96-F66FA889FDFE}"/>
    <cellStyle name="Normal 99 2 2 2 2 3 2" xfId="13287" xr:uid="{F6CF7949-CF88-4D44-9291-2EA6E3FFA640}"/>
    <cellStyle name="Normal 99 2 2 2 2 4" xfId="11582" xr:uid="{CAF17C59-A089-4D20-A13A-A9892C0353E1}"/>
    <cellStyle name="Normal 99 2 2 2 3" xfId="7292" xr:uid="{E370BB3B-F85C-4F71-AC89-129F9C36408C}"/>
    <cellStyle name="Normal 99 2 2 2 3 2" xfId="9771" xr:uid="{F175F539-1664-4106-8735-FE7342EF27EA}"/>
    <cellStyle name="Normal 99 2 2 2 3 2 2" xfId="13645" xr:uid="{8F6A02B8-3743-4D1E-87DE-54BC8A911DE2}"/>
    <cellStyle name="Normal 99 2 2 2 3 3" xfId="11940" xr:uid="{BF5B13D0-8F57-4186-BEC5-F770B5813A44}"/>
    <cellStyle name="Normal 99 2 2 2 4" xfId="8703" xr:uid="{24C9D9C2-4ECF-4395-8A83-4048E786600B}"/>
    <cellStyle name="Normal 99 2 2 2 4 2" xfId="12823" xr:uid="{DE3E40C5-5BA1-4851-8763-A457BC241B07}"/>
    <cellStyle name="Normal 99 2 2 2 5" xfId="10674" xr:uid="{FF25668B-AA9F-4B01-9561-F854092E7D37}"/>
    <cellStyle name="Normal 99 2 2 2 5 2" xfId="14528" xr:uid="{5FF203E1-3A8D-4553-B33E-2D15C124E153}"/>
    <cellStyle name="Normal 99 2 2 2 6" xfId="11096" xr:uid="{97A7EA3B-F050-4333-99C1-814FE1F392CC}"/>
    <cellStyle name="Normal 99 2 2 3" xfId="4664" xr:uid="{153FA4B0-06C3-4E22-92EC-3ADDBCED0765}"/>
    <cellStyle name="Normal 99 2 2 3 2" xfId="7513" xr:uid="{C736C732-36E0-42C5-A306-E561348E9963}"/>
    <cellStyle name="Normal 99 2 2 3 2 2" xfId="9988" xr:uid="{A25938C9-14C3-4CE3-80FC-FD5A79EDA381}"/>
    <cellStyle name="Normal 99 2 2 3 2 2 2" xfId="13862" xr:uid="{BDD497C6-39FD-4787-9E82-A11AA075F8D9}"/>
    <cellStyle name="Normal 99 2 2 3 2 3" xfId="12157" xr:uid="{E776A677-4153-4849-9FD9-90BB7ADFD665}"/>
    <cellStyle name="Normal 99 2 2 3 3" xfId="9035" xr:uid="{3C2BAFC3-157F-4D49-80E6-FD1194FEABF6}"/>
    <cellStyle name="Normal 99 2 2 3 3 2" xfId="13018" xr:uid="{E1212026-8FE1-468F-9B00-4E51815DDCDD}"/>
    <cellStyle name="Normal 99 2 2 3 4" xfId="11313" xr:uid="{6A3310D5-AA8F-44B0-B245-F1ECF7CE4B68}"/>
    <cellStyle name="Normal 99 2 2 4" xfId="7155" xr:uid="{9C69FD70-FE45-48EE-A339-995B02457C75}"/>
    <cellStyle name="Normal 99 2 2 4 2" xfId="9635" xr:uid="{5C212617-9C53-45FA-853A-5690D8C3FEF3}"/>
    <cellStyle name="Normal 99 2 2 4 2 2" xfId="13509" xr:uid="{700D900A-945B-40BB-87BC-3C24D0F4AFAC}"/>
    <cellStyle name="Normal 99 2 2 4 3" xfId="11804" xr:uid="{3630945B-B96A-42CD-9CD2-9E1FCCC73934}"/>
    <cellStyle name="Normal 99 2 2 5" xfId="8463" xr:uid="{F1EB10EE-198C-4AF9-9370-BD250466140C}"/>
    <cellStyle name="Normal 99 2 2 5 2" xfId="12687" xr:uid="{2F27D88F-01C3-4477-A4D8-7CC915BA9E82}"/>
    <cellStyle name="Normal 99 2 2 6" xfId="10493" xr:uid="{ED715611-26C7-42A8-A2ED-3421331E91DE}"/>
    <cellStyle name="Normal 99 2 2 6 2" xfId="14347" xr:uid="{F32C14EF-AD6E-4EDF-90A7-A344DBF658E2}"/>
    <cellStyle name="Normal 99 2 2 7" xfId="10960" xr:uid="{0B553DD0-8857-491C-9EBC-972162FD9197}"/>
    <cellStyle name="Normal 99 2 3" xfId="1888" xr:uid="{D5ADFDBB-D1B9-41B2-99A3-9B37C81219F7}"/>
    <cellStyle name="Normal 99 2 3 2" xfId="5075" xr:uid="{1EAC3B62-C78F-42D4-980B-EDDF05D1A255}"/>
    <cellStyle name="Normal 99 2 3 3" xfId="6319" xr:uid="{69C06520-B864-49FD-AC64-50041FA29E92}"/>
    <cellStyle name="Normal 99 2 3 3 2" xfId="7634" xr:uid="{7AFABDE0-8F26-4450-892D-5B005C5ECC6A}"/>
    <cellStyle name="Normal 99 2 3 3 2 2" xfId="10109" xr:uid="{91686E28-ACB5-4706-9332-18F749FD3A06}"/>
    <cellStyle name="Normal 99 2 3 3 2 2 2" xfId="13983" xr:uid="{CD72CD76-A3A2-49E1-9DBF-BC5EE66AD2B9}"/>
    <cellStyle name="Normal 99 2 3 3 2 3" xfId="12278" xr:uid="{F65DD89E-8D7E-4EA4-B5A5-7AC1E5210973}"/>
    <cellStyle name="Normal 99 2 3 3 3" xfId="9258" xr:uid="{1D08682C-DC9B-4F35-9475-5BEA082EB564}"/>
    <cellStyle name="Normal 99 2 3 3 3 2" xfId="13139" xr:uid="{65A3D8D9-D33E-48D7-B112-705D32601BF3}"/>
    <cellStyle name="Normal 99 2 3 3 4" xfId="11434" xr:uid="{7B0381F9-9533-4418-A07F-B37638753417}"/>
    <cellStyle name="Normal 99 2 3 4" xfId="7214" xr:uid="{2FAAEF99-095A-4C4E-A4EE-5B4499955E9E}"/>
    <cellStyle name="Normal 99 2 3 4 2" xfId="9693" xr:uid="{E6AD35BA-F57D-44E5-AEDC-1E7E5A3673A6}"/>
    <cellStyle name="Normal 99 2 3 4 2 2" xfId="13567" xr:uid="{807D9E25-BB68-4752-BF69-01595C0AE5D4}"/>
    <cellStyle name="Normal 99 2 3 4 3" xfId="11862" xr:uid="{680EB5B6-EA16-49A0-B40F-E16381467DB8}"/>
    <cellStyle name="Normal 99 2 3 5" xfId="8625" xr:uid="{31665EFD-FA61-48F8-BDBE-8C9CA4B8981F}"/>
    <cellStyle name="Normal 99 2 3 5 2" xfId="12745" xr:uid="{95E49157-30EA-4E77-8AB1-47FB2DB3A931}"/>
    <cellStyle name="Normal 99 2 3 6" xfId="11018" xr:uid="{929D5844-D3FB-4515-BAAE-4C914779F852}"/>
    <cellStyle name="Normal 99 2 4" xfId="4260" xr:uid="{D7D5579F-8826-44FE-90FD-21BA8C961A86}"/>
    <cellStyle name="Normal 99 2 4 2" xfId="6511" xr:uid="{48781C15-6D27-4FE9-BCFF-942ED284C4DA}"/>
    <cellStyle name="Normal 99 2 4 2 2" xfId="7745" xr:uid="{1FB4CA45-6DDC-46B5-8C91-3F7453DAEA8A}"/>
    <cellStyle name="Normal 99 2 4 2 2 2" xfId="10220" xr:uid="{512B28A9-412D-46A8-9C99-3C53D425B63B}"/>
    <cellStyle name="Normal 99 2 4 2 2 2 2" xfId="14094" xr:uid="{B9BBE670-F55A-466B-B083-0C800D46C311}"/>
    <cellStyle name="Normal 99 2 4 2 2 3" xfId="12389" xr:uid="{CD235FE9-5E1C-497B-B65F-AC0652ED07BA}"/>
    <cellStyle name="Normal 99 2 4 2 3" xfId="9370" xr:uid="{F3982BCC-C2F2-486B-B661-A85D49EC615A}"/>
    <cellStyle name="Normal 99 2 4 2 3 2" xfId="13250" xr:uid="{442EBF11-9E2E-4BF0-B011-DBA9BE155230}"/>
    <cellStyle name="Normal 99 2 4 2 4" xfId="11545" xr:uid="{7881FC01-3FAF-4987-B604-030684F91D99}"/>
    <cellStyle name="Normal 99 2 4 3" xfId="10594" xr:uid="{5B553E50-BDC0-47D6-95DC-6EEB86B69944}"/>
    <cellStyle name="Normal 99 2 4 3 2" xfId="14448" xr:uid="{352BCADB-C5CD-4A88-876C-6E34CBFA366F}"/>
    <cellStyle name="Normal 99 2 5" xfId="4581" xr:uid="{31780D38-471C-4B81-B1C7-83B095FE0537}"/>
    <cellStyle name="Normal 99 2 5 2" xfId="7433" xr:uid="{64EF9F52-3DE8-4400-8CC5-F1850C0F75DC}"/>
    <cellStyle name="Normal 99 2 5 2 2" xfId="9908" xr:uid="{E28935D5-C27B-4615-81BF-59941FFA928A}"/>
    <cellStyle name="Normal 99 2 5 2 2 2" xfId="13782" xr:uid="{597E2968-FBC5-4C32-B672-F2F447999583}"/>
    <cellStyle name="Normal 99 2 5 2 3" xfId="12077" xr:uid="{A368F686-C987-475F-9033-0C062E3CF46C}"/>
    <cellStyle name="Normal 99 2 5 3" xfId="8955" xr:uid="{624895E2-C59A-498C-B6D0-066023EDE8BC}"/>
    <cellStyle name="Normal 99 2 5 3 2" xfId="12938" xr:uid="{29CCE932-71A1-47D3-B46A-B181EAF40D99}"/>
    <cellStyle name="Normal 99 2 5 4" xfId="11233" xr:uid="{3D19F05D-4BAD-4A2B-86E6-49D15B24B0A3}"/>
    <cellStyle name="Normal 99 2 6" xfId="7075" xr:uid="{A9940B03-CE5F-479A-9AE3-CE9C7E5AE5D5}"/>
    <cellStyle name="Normal 99 2 6 2" xfId="9555" xr:uid="{FDD38575-B11E-40F9-8244-ECE507895777}"/>
    <cellStyle name="Normal 99 2 6 2 2" xfId="13429" xr:uid="{6279B920-9CF7-4126-B1C7-21A6B7CA23A7}"/>
    <cellStyle name="Normal 99 2 6 3" xfId="11724" xr:uid="{DB8FB64F-6E04-4478-9BA4-6C37A3D5CBBB}"/>
    <cellStyle name="Normal 99 2 7" xfId="8304" xr:uid="{4677105B-D0B1-4DEF-9007-74F5E8694F46}"/>
    <cellStyle name="Normal 99 2 7 2" xfId="12607" xr:uid="{40389649-5579-45DC-B865-443B579F82AA}"/>
    <cellStyle name="Normal 99 2 8" xfId="10413" xr:uid="{7F8EDEC7-F2D4-4EEF-828F-91C07B8EAADB}"/>
    <cellStyle name="Normal 99 2 8 2" xfId="14267" xr:uid="{8AB0B316-B885-426A-9DD6-CAB2FCBA3A37}"/>
    <cellStyle name="Normal 99 2 9" xfId="10880" xr:uid="{D5D1D4B2-EDB1-45D1-8997-DC49D1237323}"/>
    <cellStyle name="Normal 99 3" xfId="1505" xr:uid="{B37DD213-AFE1-4885-ADAA-01C7FA951B29}"/>
    <cellStyle name="Normal 99 3 2" xfId="5322" xr:uid="{635A3F3A-835C-4027-B902-CEABA2088239}"/>
    <cellStyle name="Normal 99 3 2 2" xfId="9108" xr:uid="{E2901151-16BA-410D-AE01-BC59E3966E63}"/>
    <cellStyle name="Normal 99 3 3" xfId="8387" xr:uid="{78CA881E-086D-46F7-BA73-7D403663455E}"/>
    <cellStyle name="Normal 99 4" xfId="1542" xr:uid="{E5F4D6A6-A7F7-43FE-B2C1-5B05342867E1}"/>
    <cellStyle name="Normal 99 4 2" xfId="1927" xr:uid="{9D5FB6B8-9DDD-44EB-AFC3-AC4EB789C3F3}"/>
    <cellStyle name="Normal 99 4 2 2" xfId="5243" xr:uid="{C730CCBF-D5BB-4DE3-B1C8-7DED18279D74}"/>
    <cellStyle name="Normal 99 4 2 3" xfId="6349" xr:uid="{C263E15C-2174-4568-92A7-AED0D21B45F0}"/>
    <cellStyle name="Normal 99 4 2 3 2" xfId="7664" xr:uid="{10371662-4518-4E7C-B43F-E6FCFEEEA57A}"/>
    <cellStyle name="Normal 99 4 2 3 2 2" xfId="10139" xr:uid="{CD407D40-9744-45E3-BC04-67E0AD82BE22}"/>
    <cellStyle name="Normal 99 4 2 3 2 2 2" xfId="14013" xr:uid="{8C0C4F89-A5B1-4F3C-932A-0DF5168483A1}"/>
    <cellStyle name="Normal 99 4 2 3 2 3" xfId="12308" xr:uid="{694D2525-A08B-44EC-95D0-EA6C9278AA0A}"/>
    <cellStyle name="Normal 99 4 2 3 3" xfId="9288" xr:uid="{18DF52F5-618D-457A-AFB6-0109ABEAAF65}"/>
    <cellStyle name="Normal 99 4 2 3 3 2" xfId="13169" xr:uid="{C6D3E9DA-814A-4D84-9F4B-6D5A54B192C9}"/>
    <cellStyle name="Normal 99 4 2 3 4" xfId="11464" xr:uid="{22478FF7-337A-4123-BC19-7B7A2B82A156}"/>
    <cellStyle name="Normal 99 4 2 4" xfId="7253" xr:uid="{458A769C-42A2-4AAB-B188-FCF23AAFD5B7}"/>
    <cellStyle name="Normal 99 4 2 4 2" xfId="9732" xr:uid="{583F27DF-EFEC-468A-8B56-2AA165F6B611}"/>
    <cellStyle name="Normal 99 4 2 4 2 2" xfId="13606" xr:uid="{CB9FFD24-F8FF-4D8B-BB91-9E0FC5EAD0B7}"/>
    <cellStyle name="Normal 99 4 2 4 3" xfId="11901" xr:uid="{BFDAD30B-CD1F-42FC-BEAD-9F38D7696FD9}"/>
    <cellStyle name="Normal 99 4 2 5" xfId="8664" xr:uid="{BBAB8F21-C6DF-426F-9D79-8CDA4B09B095}"/>
    <cellStyle name="Normal 99 4 2 5 2" xfId="12784" xr:uid="{B6F1290F-72F3-4110-AEB8-AB340F978757}"/>
    <cellStyle name="Normal 99 4 2 6" xfId="11057" xr:uid="{5CB148A9-123E-44AD-A57E-8CF9DEFA84F1}"/>
    <cellStyle name="Normal 99 4 3" xfId="4624" xr:uid="{3B3B786F-636B-4EE3-9BF8-992185F55EB9}"/>
    <cellStyle name="Normal 99 4 3 2" xfId="7473" xr:uid="{DBCD00B8-0845-40E8-8024-741E18DDC73C}"/>
    <cellStyle name="Normal 99 4 3 2 2" xfId="9948" xr:uid="{086EE7C4-CC56-49D1-915B-57D0ABE6BC33}"/>
    <cellStyle name="Normal 99 4 3 2 2 2" xfId="13822" xr:uid="{7F25274C-EA4C-487C-B858-254CB7BBDDEA}"/>
    <cellStyle name="Normal 99 4 3 2 3" xfId="12117" xr:uid="{013B8D9D-891C-4BAC-8139-7389C424F01B}"/>
    <cellStyle name="Normal 99 4 3 3" xfId="8995" xr:uid="{B9743E18-D1E3-429D-884F-B69185A7F6A8}"/>
    <cellStyle name="Normal 99 4 3 3 2" xfId="12978" xr:uid="{77E2B977-1C1A-418F-9324-6DFF4215BC47}"/>
    <cellStyle name="Normal 99 4 3 4" xfId="10634" xr:uid="{8DFC430B-1087-431C-A52A-BC2DB8FFACB4}"/>
    <cellStyle name="Normal 99 4 3 4 2" xfId="14488" xr:uid="{9FD266B0-0A4A-46D4-93EA-A6BA165903A9}"/>
    <cellStyle name="Normal 99 4 3 5" xfId="11273" xr:uid="{548C35B6-C8CC-4DB0-8D78-806E9794C3CB}"/>
    <cellStyle name="Normal 99 4 4" xfId="7115" xr:uid="{EB850E0C-1E01-46CE-9F3D-A632EB149E9B}"/>
    <cellStyle name="Normal 99 4 4 2" xfId="9595" xr:uid="{50057CD6-69F5-4787-979D-00CD8FFF9723}"/>
    <cellStyle name="Normal 99 4 4 2 2" xfId="13469" xr:uid="{FC875ADF-E75E-4234-8583-C3ED30E27A98}"/>
    <cellStyle name="Normal 99 4 4 3" xfId="11764" xr:uid="{58374D1A-6DBA-408D-AB65-12904B6E46B0}"/>
    <cellStyle name="Normal 99 4 5" xfId="8423" xr:uid="{8C3DBF59-ACEC-4415-937D-545639B175DC}"/>
    <cellStyle name="Normal 99 4 5 2" xfId="12647" xr:uid="{B4FAE1BE-0877-45FE-A74E-E18DA12CE0EA}"/>
    <cellStyle name="Normal 99 4 6" xfId="10453" xr:uid="{56F6FB6F-3FC8-4829-903C-701E7CA72BA6}"/>
    <cellStyle name="Normal 99 4 6 2" xfId="14307" xr:uid="{4ED74515-16EF-43E3-8403-FA22B97D2439}"/>
    <cellStyle name="Normal 99 4 7" xfId="10920" xr:uid="{504BD685-C08B-4173-9698-1782845AC58E}"/>
    <cellStyle name="Normal 99 5" xfId="1331" xr:uid="{6C5EEA85-B084-414B-8788-B44B0B51E149}"/>
    <cellStyle name="Normal 99 5 2" xfId="5498" xr:uid="{915BF565-C9FA-4180-A7A1-F850D4653DC4}"/>
    <cellStyle name="Normal 99 5 3" xfId="6280" xr:uid="{518C22FE-002B-4732-9801-1304DA95ED49}"/>
    <cellStyle name="Normal 99 5 3 2" xfId="7595" xr:uid="{667114CB-3885-4257-9F1C-6BB517D45B0E}"/>
    <cellStyle name="Normal 99 5 3 2 2" xfId="10070" xr:uid="{180855F1-8EE0-46F8-A4F4-F00A7D57EB7C}"/>
    <cellStyle name="Normal 99 5 3 2 2 2" xfId="13944" xr:uid="{6BE1FE15-E0B6-4813-A1C7-45A7D3D3973D}"/>
    <cellStyle name="Normal 99 5 3 2 3" xfId="12239" xr:uid="{6CD256DD-1C6B-4C2A-92A6-B3D132D9AC24}"/>
    <cellStyle name="Normal 99 5 3 3" xfId="9219" xr:uid="{EF29EAB4-6574-4C87-894D-7D7F5C0E4D6C}"/>
    <cellStyle name="Normal 99 5 3 3 2" xfId="13100" xr:uid="{9A66435D-80CF-40AE-BFAB-DDD9D4A1F5CA}"/>
    <cellStyle name="Normal 99 5 3 4" xfId="11395" xr:uid="{5F05A73C-313D-425B-815A-399C8F5B542B}"/>
    <cellStyle name="Normal 99 5 4" xfId="7035" xr:uid="{DDF8383A-134C-4B8E-B057-A259CB3415D0}"/>
    <cellStyle name="Normal 99 5 4 2" xfId="9515" xr:uid="{115EAEC1-D6FA-4B87-9665-FC7E141F93ED}"/>
    <cellStyle name="Normal 99 5 4 2 2" xfId="13389" xr:uid="{74C4C59E-7680-4F28-AA0F-D0691B988EE1}"/>
    <cellStyle name="Normal 99 5 4 3" xfId="11684" xr:uid="{296E7E0F-FA56-4798-AF2B-5EC14C5D7CC6}"/>
    <cellStyle name="Normal 99 5 5" xfId="8253" xr:uid="{F9D9DA65-6501-4A52-97C7-FF076A07C897}"/>
    <cellStyle name="Normal 99 5 5 2" xfId="12567" xr:uid="{A511369F-F3F7-4CBE-A0E2-659CA098CF0B}"/>
    <cellStyle name="Normal 99 5 6" xfId="10840" xr:uid="{CDFABA3A-F592-43B5-8407-A3FA60F958B7}"/>
    <cellStyle name="Normal 99 6" xfId="3519" xr:uid="{5B645D56-9D63-47AF-B5AE-9FEA69F2D855}"/>
    <cellStyle name="Normal 99 6 2" xfId="4540" xr:uid="{FE76F1F5-0F1E-4B36-8286-6B16F16584EA}"/>
    <cellStyle name="Normal 99 6 2 2" xfId="7393" xr:uid="{BEA536AA-2530-41AF-A650-D4AD16C7ACCF}"/>
    <cellStyle name="Normal 99 6 2 2 2" xfId="9868" xr:uid="{2ED66706-9952-4D74-94EA-0D776F265D22}"/>
    <cellStyle name="Normal 99 6 2 2 2 2" xfId="13742" xr:uid="{D4F83B55-F544-4376-AC5A-BB6A10BF9241}"/>
    <cellStyle name="Normal 99 6 2 2 3" xfId="12037" xr:uid="{6F301A90-D8BF-410A-A71A-F774AD7829AD}"/>
    <cellStyle name="Normal 99 6 2 3" xfId="8915" xr:uid="{353E6403-5E3A-4F68-8A76-1BA84039ADFE}"/>
    <cellStyle name="Normal 99 6 2 3 2" xfId="12898" xr:uid="{50FEF50A-D367-48D7-B31B-74890247147E}"/>
    <cellStyle name="Normal 99 6 2 4" xfId="11193" xr:uid="{016D1B43-EE43-4774-AF64-B089C8DBA20B}"/>
    <cellStyle name="Normal 99 6 3" xfId="6410" xr:uid="{0CE51DA5-58A9-47E6-8DAE-47467B3693C6}"/>
    <cellStyle name="Normal 99 6 4" xfId="10554" xr:uid="{778A867C-8342-48F9-823D-EA65EDD7E779}"/>
    <cellStyle name="Normal 99 6 4 2" xfId="14408" xr:uid="{2B055DCF-8232-4A24-8024-70348D04394E}"/>
    <cellStyle name="Normal 99 7" xfId="4364" xr:uid="{2298FC23-D1D4-4BC3-A456-6925531A0482}"/>
    <cellStyle name="Normal 99 8" xfId="8055" xr:uid="{0F11A9B0-C2BF-4805-BB5D-F7267F7F8CC7}"/>
    <cellStyle name="Normal 99 9" xfId="10373" xr:uid="{74D114DE-4C55-446F-84F0-4B9BB69D5C77}"/>
    <cellStyle name="Normal 99 9 2" xfId="14227" xr:uid="{343C8591-8AF8-480A-94D4-55B4CA1A8CB2}"/>
    <cellStyle name="Normal M" xfId="934" xr:uid="{19CC6251-6693-430B-B92B-34FAE1763C90}"/>
    <cellStyle name="Normal T" xfId="853" xr:uid="{7DE12595-AA6B-40F8-943F-DA613305E2FF}"/>
    <cellStyle name="Normal W" xfId="819" xr:uid="{92E35854-CAD4-476B-B73A-06EF32BF2F2F}"/>
    <cellStyle name="Normal_CET - N096" xfId="11" xr:uid="{00000000-0005-0000-0000-000035000000}"/>
    <cellStyle name="NormalGB" xfId="212" xr:uid="{6C653880-4D3D-4771-A1BD-E336BB00CD84}"/>
    <cellStyle name="Note 2" xfId="57" xr:uid="{00000000-0005-0000-0000-000036000000}"/>
    <cellStyle name="Note 2 10" xfId="7976" xr:uid="{5704E944-5CB9-4E52-8E8E-54E528D04BD0}"/>
    <cellStyle name="Note 2 11" xfId="142" xr:uid="{5E9A1075-7274-4175-A289-1B0E8D04FB20}"/>
    <cellStyle name="Note 2 2" xfId="886" xr:uid="{64DE0452-098A-4114-8372-F5909B5A142F}"/>
    <cellStyle name="Note 2 2 10" xfId="3522" xr:uid="{CC7FF6E5-1AFB-4333-903B-3D9604AAFE70}"/>
    <cellStyle name="Note 2 2 11" xfId="3523" xr:uid="{0C8649F1-2A8E-4C80-9721-757A13FF9820}"/>
    <cellStyle name="Note 2 2 12" xfId="3521" xr:uid="{D84A299B-05C6-4403-BAFC-F76FB60C0B13}"/>
    <cellStyle name="Note 2 2 2" xfId="3524" xr:uid="{4F588D3A-2408-42F6-AE53-0A6925F2A74D}"/>
    <cellStyle name="Note 2 2 2 2" xfId="3525" xr:uid="{785E6467-14B7-4062-90D4-BAC08349A3EF}"/>
    <cellStyle name="Note 2 2 2 3" xfId="3526" xr:uid="{7CFA9901-49CF-4E13-AE1D-43BD1D4656EE}"/>
    <cellStyle name="Note 2 2 2 4" xfId="3527" xr:uid="{169B6C36-98D4-4357-A403-2BE650C5486C}"/>
    <cellStyle name="Note 2 2 2 5" xfId="3528" xr:uid="{AA4716C0-4ACD-4911-B8AA-02112B2EA71C}"/>
    <cellStyle name="Note 2 2 2 6" xfId="3529" xr:uid="{17BF78E4-0361-4F9D-B351-06A9B73E0EFC}"/>
    <cellStyle name="Note 2 2 2 7" xfId="3530" xr:uid="{EB0FAE62-AF82-40AD-B9E0-B3779727FE39}"/>
    <cellStyle name="Note 2 2 2 8" xfId="3531" xr:uid="{266931BF-FF98-44F1-B13B-148204ED2E46}"/>
    <cellStyle name="Note 2 2 3" xfId="3532" xr:uid="{1106B96D-BB00-45F0-80E3-A247CF2E016A}"/>
    <cellStyle name="Note 2 2 3 2" xfId="3533" xr:uid="{4304B63C-0C8E-49EB-831C-707D2BB1A0D1}"/>
    <cellStyle name="Note 2 2 3 3" xfId="3534" xr:uid="{D0A1B301-D2D2-4376-84D2-789E316D7575}"/>
    <cellStyle name="Note 2 2 3 4" xfId="3535" xr:uid="{6D05A5D7-F1A4-4260-A161-66D416DFA6C0}"/>
    <cellStyle name="Note 2 2 3 5" xfId="3536" xr:uid="{9B76860A-636A-4F73-AD7E-E53E52E444A3}"/>
    <cellStyle name="Note 2 2 3 6" xfId="3537" xr:uid="{C8C3988C-88E4-467F-99D0-186A7A34B00D}"/>
    <cellStyle name="Note 2 2 3 7" xfId="3538" xr:uid="{07396B83-4D01-4136-9AF3-31C1657351A4}"/>
    <cellStyle name="Note 2 2 3 8" xfId="3539" xr:uid="{9F9B56E1-350E-49DA-8060-CBADB4A853C6}"/>
    <cellStyle name="Note 2 2 4" xfId="3540" xr:uid="{02102F66-FCFD-4AFF-9E34-5DE174824C80}"/>
    <cellStyle name="Note 2 2 5" xfId="3541" xr:uid="{D84F59BF-7D76-41BF-9050-8942BBC0CBF8}"/>
    <cellStyle name="Note 2 2 6" xfId="3542" xr:uid="{935A8B98-067D-405A-A017-DBDD747DEF5D}"/>
    <cellStyle name="Note 2 2 7" xfId="3543" xr:uid="{8CF30474-ABB1-4879-BCF1-CE323F7AB499}"/>
    <cellStyle name="Note 2 2 8" xfId="3544" xr:uid="{887231B4-05D3-4F7A-BF22-5D81C1F60CB0}"/>
    <cellStyle name="Note 2 2 9" xfId="3545" xr:uid="{914401F5-4FE8-49E3-93BB-13E936DE6D02}"/>
    <cellStyle name="Note 2 3" xfId="1047" xr:uid="{A4ED704D-49B9-445E-BFCE-689EFF2B1C71}"/>
    <cellStyle name="Note 2 3 2" xfId="5308" xr:uid="{920B48F7-02E2-47A0-BD17-54D8C2F22FE5}"/>
    <cellStyle name="Note 2 3 2 2" xfId="9094" xr:uid="{FA312199-0B85-46DD-A6DA-3DAF7C72E772}"/>
    <cellStyle name="Note 2 3 3" xfId="5021" xr:uid="{117AF979-E4E1-4746-B15D-B4FD67A4BF13}"/>
    <cellStyle name="Note 2 3 4" xfId="8135" xr:uid="{01202721-08C7-4AD2-B831-D3C01914AE97}"/>
    <cellStyle name="Note 2 4" xfId="921" xr:uid="{B4736FD0-9411-4017-9B9F-ED1628BC0DCC}"/>
    <cellStyle name="Note 2 4 2" xfId="5230" xr:uid="{C7C7E57A-5A6A-47ED-8060-D395DDB36171}"/>
    <cellStyle name="Note 2 4 3" xfId="8114" xr:uid="{9B85D107-3E08-4F2B-B272-E690C9FA13E1}"/>
    <cellStyle name="Note 2 5" xfId="1140" xr:uid="{77050567-CE63-4434-84BA-17A37192275B}"/>
    <cellStyle name="Note 2 6" xfId="1489" xr:uid="{E98B29FC-F739-46C8-A37F-7055C43A24F6}"/>
    <cellStyle name="Note 2 6 2" xfId="3520" xr:uid="{5147C2FD-1171-4D7C-98EA-A40A169A37FE}"/>
    <cellStyle name="Note 2 6 2 2" xfId="6119" xr:uid="{1F2831D3-AD0A-4B34-938E-A0DDBCD00FE4}"/>
    <cellStyle name="Note 2 6 3" xfId="5783" xr:uid="{CDC06406-5AF5-4A76-8A82-6EE861D84F62}"/>
    <cellStyle name="Note 2 7" xfId="840" xr:uid="{E88F2C89-C320-4522-8937-5BFC7F85C1F0}"/>
    <cellStyle name="Note 2 8" xfId="5624" xr:uid="{BD84F2B7-4035-4F83-960D-33738D36A7D0}"/>
    <cellStyle name="Note 2 9" xfId="6804" xr:uid="{6048A6F5-671E-49AE-96EA-C1A7F880A0EA}"/>
    <cellStyle name="Note 3" xfId="813" xr:uid="{2F1B0D6F-D72F-4594-B4D7-3A3CBEA7CAF9}"/>
    <cellStyle name="Note 3 2" xfId="3547" xr:uid="{A19E00D5-720F-49FF-BEE0-52C922BEDD74}"/>
    <cellStyle name="Note 3 2 10" xfId="3548" xr:uid="{97EBAF81-8A13-4FF8-BD7F-C37CCE011BDA}"/>
    <cellStyle name="Note 3 2 11" xfId="5153" xr:uid="{1D03FB2C-C3B3-4D41-8D3A-8CAFA6EB289B}"/>
    <cellStyle name="Note 3 2 2" xfId="3549" xr:uid="{390CA2CA-91E8-46EA-ABD8-FFCABCE2FBCA}"/>
    <cellStyle name="Note 3 2 2 2" xfId="3550" xr:uid="{E38DDB3C-342A-4FCE-A482-87D5ACEDF445}"/>
    <cellStyle name="Note 3 2 2 3" xfId="3551" xr:uid="{56D43431-F524-4E66-82BD-A687F24E21BC}"/>
    <cellStyle name="Note 3 2 2 4" xfId="3552" xr:uid="{CA0EDF63-6472-45E7-87DB-AA3DE54B9D80}"/>
    <cellStyle name="Note 3 2 2 5" xfId="3553" xr:uid="{31E6A52F-FA0F-4477-BA00-C6AD51A9D04C}"/>
    <cellStyle name="Note 3 2 2 6" xfId="3554" xr:uid="{A1E0A6FE-3C79-4B59-8A62-60216447BB3A}"/>
    <cellStyle name="Note 3 2 2 7" xfId="3555" xr:uid="{7F1A2E52-0965-43E7-BAE9-F77AAB8A0B45}"/>
    <cellStyle name="Note 3 2 2 8" xfId="3556" xr:uid="{82A5536D-E372-4067-A2B1-856316405947}"/>
    <cellStyle name="Note 3 2 3" xfId="3557" xr:uid="{947CE158-31A6-4F50-ADB0-480414BD182A}"/>
    <cellStyle name="Note 3 2 3 2" xfId="3558" xr:uid="{76B24D4A-9008-4C84-B3CC-8F9611DD0AE4}"/>
    <cellStyle name="Note 3 2 3 3" xfId="3559" xr:uid="{70FA6D8D-1F6D-4E08-8A68-0B3008B6726E}"/>
    <cellStyle name="Note 3 2 3 4" xfId="3560" xr:uid="{625F5216-3AA2-4CDF-BC35-DBABAF0F6171}"/>
    <cellStyle name="Note 3 2 3 5" xfId="3561" xr:uid="{754651CB-A421-48D7-B7E0-F58CBAA7A123}"/>
    <cellStyle name="Note 3 2 3 6" xfId="3562" xr:uid="{122683E4-903E-470C-B85C-47CC86B1935D}"/>
    <cellStyle name="Note 3 2 3 7" xfId="3563" xr:uid="{F8436F5A-7171-44F1-932D-8BB3F2D7CB11}"/>
    <cellStyle name="Note 3 2 3 8" xfId="3564" xr:uid="{F17AC6B2-00E8-441D-AF21-57CF6ECECC5B}"/>
    <cellStyle name="Note 3 2 4" xfId="3565" xr:uid="{8EDFB5CC-F84B-49F0-943B-45EB91DD92E8}"/>
    <cellStyle name="Note 3 2 5" xfId="3566" xr:uid="{2868A2B4-D1D8-49F9-AA00-2220BE34F36B}"/>
    <cellStyle name="Note 3 2 6" xfId="3567" xr:uid="{2434468E-C45D-4482-9A35-697661457843}"/>
    <cellStyle name="Note 3 2 7" xfId="3568" xr:uid="{B03765B9-ED78-4826-AD2E-92736A9501CB}"/>
    <cellStyle name="Note 3 2 8" xfId="3569" xr:uid="{C30947E4-89E8-45CC-98A2-2E2ED0E10C24}"/>
    <cellStyle name="Note 3 2 9" xfId="3570" xr:uid="{36993633-FD9D-4E15-88E2-BDFB91BDB7DD}"/>
    <cellStyle name="Note 3 3" xfId="3546" xr:uid="{F733833E-A7DE-471C-9BFA-16AA5C9BFA3E}"/>
    <cellStyle name="Note 3 3 2" xfId="5621" xr:uid="{8A55C4EE-A6A4-4A5E-8AF0-4F13CDE8DB23}"/>
    <cellStyle name="Note 3 4" xfId="5827" xr:uid="{EF2EE3D9-2ADA-4CAB-ABB0-E768C5DA9E5E}"/>
    <cellStyle name="Note 3 5" xfId="8095" xr:uid="{21BCF0FA-8B3F-4CA3-8DC2-0D09E4CFBECB}"/>
    <cellStyle name="Note 4" xfId="611" xr:uid="{6581E321-5C74-4AE7-842E-64A9CC20D808}"/>
    <cellStyle name="Note 4 2" xfId="3572" xr:uid="{3A416290-A014-4D7B-8D16-446DE2028342}"/>
    <cellStyle name="Note 4 2 10" xfId="3573" xr:uid="{8F04ABA6-437D-4F81-A3F8-066F44A9D8D0}"/>
    <cellStyle name="Note 4 2 11" xfId="5636" xr:uid="{25D849C0-B8E3-41D5-82CB-315874EE8B9F}"/>
    <cellStyle name="Note 4 2 2" xfId="3574" xr:uid="{E174F975-1331-49DF-B173-884E83E47378}"/>
    <cellStyle name="Note 4 2 2 2" xfId="3575" xr:uid="{130F6CB1-1914-4044-9F96-F5620A811C5A}"/>
    <cellStyle name="Note 4 2 2 3" xfId="3576" xr:uid="{173BEA35-E1F1-4884-9685-363869D9117E}"/>
    <cellStyle name="Note 4 2 2 4" xfId="3577" xr:uid="{3E788A7C-92D9-49F9-8AC2-05EA0F65D3D0}"/>
    <cellStyle name="Note 4 2 2 5" xfId="3578" xr:uid="{EE2112FA-A44D-45E4-9640-A135248125BE}"/>
    <cellStyle name="Note 4 2 2 6" xfId="3579" xr:uid="{369FDCD9-A49B-45A6-99B6-41D75AD5F796}"/>
    <cellStyle name="Note 4 2 2 7" xfId="3580" xr:uid="{F5D0D997-1601-4246-A137-BB8B3A19C8A2}"/>
    <cellStyle name="Note 4 2 2 8" xfId="3581" xr:uid="{C5F5AF50-5E92-4B47-BF3E-09CC65C9BF98}"/>
    <cellStyle name="Note 4 2 3" xfId="3582" xr:uid="{0A3C3162-9851-47E4-9999-FD4C967C9507}"/>
    <cellStyle name="Note 4 2 3 2" xfId="3583" xr:uid="{F53F930F-B13C-4B53-A0BE-C00A74D85B6A}"/>
    <cellStyle name="Note 4 2 3 3" xfId="3584" xr:uid="{44FA8300-FEBD-4CA6-A7EE-997312C875B3}"/>
    <cellStyle name="Note 4 2 3 4" xfId="3585" xr:uid="{C1E32A6B-0A3D-4E45-B165-59676C367643}"/>
    <cellStyle name="Note 4 2 3 5" xfId="3586" xr:uid="{36D8A8FD-1C9F-4C28-AC53-5E36B5BA766D}"/>
    <cellStyle name="Note 4 2 3 6" xfId="3587" xr:uid="{A88528C9-35DC-45DE-B5F9-285813DF23E0}"/>
    <cellStyle name="Note 4 2 3 7" xfId="3588" xr:uid="{3C90397D-E81E-48CF-BA27-E6CBD465370A}"/>
    <cellStyle name="Note 4 2 3 8" xfId="3589" xr:uid="{B008D2E0-9601-43FC-ADE3-B705180D0477}"/>
    <cellStyle name="Note 4 2 4" xfId="3590" xr:uid="{647FC3FB-922B-4401-987A-8A4D121BC7AC}"/>
    <cellStyle name="Note 4 2 5" xfId="3591" xr:uid="{EFA0A816-EA4F-4B43-BAF1-72D6BF505F3C}"/>
    <cellStyle name="Note 4 2 6" xfId="3592" xr:uid="{6D2225F6-5F7E-422A-BB17-B7EACA711A33}"/>
    <cellStyle name="Note 4 2 7" xfId="3593" xr:uid="{9957C5AC-E026-4CC5-8353-37E2E766A8E7}"/>
    <cellStyle name="Note 4 2 8" xfId="3594" xr:uid="{04003A1D-BCEB-455A-B7A0-25C5F20AABA5}"/>
    <cellStyle name="Note 4 2 9" xfId="3595" xr:uid="{241DFDDE-82B0-4068-869E-24322D582C2E}"/>
    <cellStyle name="Note 4 3" xfId="3571" xr:uid="{C0D9ED0D-FD7C-4B4B-B1DF-2E0FA121D668}"/>
    <cellStyle name="Note 4 3 2" xfId="5784" xr:uid="{5FBC060F-58FC-4612-AB65-9192DB92B22D}"/>
    <cellStyle name="Note 4 4" xfId="5828" xr:uid="{74FF6DB6-5452-43B5-9744-BB8A989ED08C}"/>
    <cellStyle name="Note 5" xfId="869" xr:uid="{AB089C29-CB56-4CDC-BC00-87ADEF015907}"/>
    <cellStyle name="Note 5 10" xfId="3596" xr:uid="{EA2FBD54-5F0F-430F-AF1F-D6C1C6FFD6D2}"/>
    <cellStyle name="Note 5 11" xfId="5785" xr:uid="{603B2986-ED5D-411A-8542-2FCC3C61E871}"/>
    <cellStyle name="Note 5 2" xfId="3597" xr:uid="{2423C2AC-0202-4998-B660-03FCE2AD56E8}"/>
    <cellStyle name="Note 5 2 2" xfId="3598" xr:uid="{95CEF755-6FB4-4767-A245-D8802D72E00D}"/>
    <cellStyle name="Note 5 2 3" xfId="3599" xr:uid="{104776FC-CF06-425C-B787-186292682414}"/>
    <cellStyle name="Note 5 2 4" xfId="3600" xr:uid="{AA79A65E-698E-4515-A53B-F72B7FFB0542}"/>
    <cellStyle name="Note 5 2 5" xfId="3601" xr:uid="{12EDEA48-4058-4CE6-9094-260A9DAD8CC7}"/>
    <cellStyle name="Note 5 2 6" xfId="3602" xr:uid="{F77CE43C-DA40-44CC-896B-EBC504EC4427}"/>
    <cellStyle name="Note 5 2 7" xfId="3603" xr:uid="{1C5D68A8-75E0-48EE-A402-B231F2E27F00}"/>
    <cellStyle name="Note 5 2 8" xfId="3604" xr:uid="{D273E06B-215D-4E90-911C-A6BB7F1C7125}"/>
    <cellStyle name="Note 5 2 9" xfId="5664" xr:uid="{4B03F537-EFDE-4016-AED8-02A0259768EB}"/>
    <cellStyle name="Note 5 3" xfId="3605" xr:uid="{162C1FDC-C9C2-42C9-8CE6-ADA458C46CC2}"/>
    <cellStyle name="Note 5 3 2" xfId="3606" xr:uid="{7ACB2CED-64CB-42EF-8B0C-53A5DFF3C1D6}"/>
    <cellStyle name="Note 5 3 3" xfId="3607" xr:uid="{4D4B365C-175C-4B3E-99BC-02D08F8519B9}"/>
    <cellStyle name="Note 5 3 4" xfId="3608" xr:uid="{AB26AC8F-1557-415F-9979-879D6C7456BB}"/>
    <cellStyle name="Note 5 3 5" xfId="3609" xr:uid="{A82CBE31-91E4-4F7F-91A4-BA51F9D7497E}"/>
    <cellStyle name="Note 5 3 6" xfId="3610" xr:uid="{625451FC-6402-4655-9147-F8BF606A554D}"/>
    <cellStyle name="Note 5 3 7" xfId="3611" xr:uid="{5328DF1A-BEFB-4F8D-A61A-A6B03D0175EC}"/>
    <cellStyle name="Note 5 3 8" xfId="3612" xr:uid="{545E4167-5C93-436D-B059-87EB25AF3650}"/>
    <cellStyle name="Note 5 4" xfId="3613" xr:uid="{66B4929F-5744-4541-BF49-F89270F58566}"/>
    <cellStyle name="Note 5 5" xfId="3614" xr:uid="{5A320C65-78AE-43BB-8A87-9BA547650ACF}"/>
    <cellStyle name="Note 5 6" xfId="3615" xr:uid="{F0A001E9-DDF2-4A49-92F8-54F8392A4DB1}"/>
    <cellStyle name="Note 5 7" xfId="3616" xr:uid="{FBCDBF1F-F45A-467C-AA7E-802605247F27}"/>
    <cellStyle name="Note 5 8" xfId="3617" xr:uid="{E335732C-D036-4EF5-8B22-4D56298F8EA7}"/>
    <cellStyle name="Note 5 9" xfId="3618" xr:uid="{1D58C9AF-2408-4774-8CAA-CABA239ED879}"/>
    <cellStyle name="Note 6" xfId="1249" xr:uid="{13577A4F-E9D3-4B3B-B80F-504B1810DD9E}"/>
    <cellStyle name="Note 6 10" xfId="3619" xr:uid="{CC9D0B56-E0FA-44C4-B187-8AC5B4314539}"/>
    <cellStyle name="Note 6 11" xfId="5786" xr:uid="{17CC89C9-DA72-453E-A4F0-41BD5A3B9ED6}"/>
    <cellStyle name="Note 6 2" xfId="3620" xr:uid="{73857280-C00F-434F-8888-71E00A590AD0}"/>
    <cellStyle name="Note 6 2 2" xfId="3621" xr:uid="{141770E7-FFD8-4723-A5DE-5325AA8D5C2D}"/>
    <cellStyle name="Note 6 2 3" xfId="3622" xr:uid="{28019D9F-8166-42E4-AC6B-C780A8E8CDE2}"/>
    <cellStyle name="Note 6 2 4" xfId="3623" xr:uid="{D704471B-8E6D-4211-8B40-EB3D82C35B44}"/>
    <cellStyle name="Note 6 2 5" xfId="3624" xr:uid="{2D627CA0-AEFF-4D7F-9E5F-5ABFD9FC8870}"/>
    <cellStyle name="Note 6 2 6" xfId="3625" xr:uid="{DBF43730-3F1E-4B0B-BCDA-5C1E4DF15A63}"/>
    <cellStyle name="Note 6 2 7" xfId="3626" xr:uid="{BF0FC4A0-6BAD-4BAE-A9F5-BE9427367317}"/>
    <cellStyle name="Note 6 2 8" xfId="3627" xr:uid="{2024E545-3457-4DD4-99E8-BA4C14589A62}"/>
    <cellStyle name="Note 6 2 9" xfId="5573" xr:uid="{81118C31-A35A-4203-98E3-289D90D79B38}"/>
    <cellStyle name="Note 6 3" xfId="3628" xr:uid="{59231AF6-15EC-4A4A-AFCC-B4989A87BC9B}"/>
    <cellStyle name="Note 6 3 2" xfId="3629" xr:uid="{8B97276E-1048-462C-BA15-D2C1C61C9950}"/>
    <cellStyle name="Note 6 3 3" xfId="3630" xr:uid="{54013309-EFC4-4668-9EB8-EC7F6B56880F}"/>
    <cellStyle name="Note 6 3 4" xfId="3631" xr:uid="{61DE1DD8-E5CA-4D0D-AD71-291DF2597A88}"/>
    <cellStyle name="Note 6 3 5" xfId="3632" xr:uid="{89721E42-AC16-4469-B0CE-1FC62D86FFC5}"/>
    <cellStyle name="Note 6 3 6" xfId="3633" xr:uid="{E4ECD4C0-8C60-420A-B745-E0869E1C9EE9}"/>
    <cellStyle name="Note 6 3 7" xfId="3634" xr:uid="{F86260D7-A22F-4B02-92D0-EDF554DF1E69}"/>
    <cellStyle name="Note 6 3 8" xfId="3635" xr:uid="{78A6CB89-C60F-4644-B349-272BBB073A13}"/>
    <cellStyle name="Note 6 4" xfId="3636" xr:uid="{6213F99A-BCB9-42B8-8B06-A388A919BD00}"/>
    <cellStyle name="Note 6 5" xfId="3637" xr:uid="{76E097B2-5FA3-45DB-9A67-BBE1D2EB0BD6}"/>
    <cellStyle name="Note 6 6" xfId="3638" xr:uid="{B88100E2-9BC0-4125-AFAD-7421B45E139B}"/>
    <cellStyle name="Note 6 7" xfId="3639" xr:uid="{14C60493-4240-45D9-942E-A870981DCCFE}"/>
    <cellStyle name="Note 6 8" xfId="3640" xr:uid="{7633542B-0B7B-4A99-BE0C-B1CE5A3E691E}"/>
    <cellStyle name="Note 6 9" xfId="3641" xr:uid="{C4FE41AD-B150-44A8-BEF8-E4E0823A13EA}"/>
    <cellStyle name="Note 7" xfId="987" xr:uid="{E6A01F6A-1D94-49F0-BF5E-CD6579798C8A}"/>
    <cellStyle name="Note 7 2" xfId="4124" xr:uid="{13593F8E-53E9-4B99-90DE-52F5C5BFEE27}"/>
    <cellStyle name="Note 7 2 2" xfId="5555" xr:uid="{07E3182A-1EBD-4311-ACDF-A5EAE4AFCFC3}"/>
    <cellStyle name="Note 7 3" xfId="3642" xr:uid="{4013F30C-F87E-4FD6-AF9E-583AFA8079EF}"/>
    <cellStyle name="Note 7 3 2" xfId="6458" xr:uid="{6372690A-414C-4D45-9977-34C767EDEE0A}"/>
    <cellStyle name="Output 2" xfId="58" xr:uid="{00000000-0005-0000-0000-000037000000}"/>
    <cellStyle name="Output 2 2" xfId="504" xr:uid="{9EBE9A9E-2AD8-48DC-9F7D-79FFCDAD58C4}"/>
    <cellStyle name="Output 2 2 10" xfId="3644" xr:uid="{79D9865A-DDD5-482B-BE12-E728B8BA9C7D}"/>
    <cellStyle name="Output 2 2 11" xfId="5101" xr:uid="{ACDD7E32-F77F-4AE4-8F6C-E91268962088}"/>
    <cellStyle name="Output 2 2 2" xfId="3645" xr:uid="{EEC665B5-D258-45AB-8C85-C1EFB145EE8A}"/>
    <cellStyle name="Output 2 2 2 2" xfId="3646" xr:uid="{8DC8E10F-0DFE-4FA5-969B-449FD3965B35}"/>
    <cellStyle name="Output 2 2 2 3" xfId="3647" xr:uid="{F24B4C2A-E9B6-477B-83CF-1877946BECF2}"/>
    <cellStyle name="Output 2 2 2 4" xfId="3648" xr:uid="{01F3BD36-F612-42B6-A120-400EA9E7C2D1}"/>
    <cellStyle name="Output 2 2 2 5" xfId="3649" xr:uid="{26A1E639-2EA7-41A2-B1C8-601181ABFEF2}"/>
    <cellStyle name="Output 2 2 2 6" xfId="3650" xr:uid="{4585E01F-2C62-465C-A5AE-E714FDDE5759}"/>
    <cellStyle name="Output 2 2 2 7" xfId="3651" xr:uid="{8C3A531E-3AD3-4AFD-9CED-4B9E7D119B7A}"/>
    <cellStyle name="Output 2 2 2 8" xfId="3652" xr:uid="{7D771983-F6DD-427F-A3EB-AEF5439BA580}"/>
    <cellStyle name="Output 2 2 3" xfId="3653" xr:uid="{6D1C920A-DB8E-4685-BCCB-786F13F454F6}"/>
    <cellStyle name="Output 2 2 3 2" xfId="3654" xr:uid="{84A72B3B-A19F-476B-B589-ADF7A2078635}"/>
    <cellStyle name="Output 2 2 3 3" xfId="3655" xr:uid="{E3D3CFD9-AB96-4F07-B4E8-922FB965BE3C}"/>
    <cellStyle name="Output 2 2 3 4" xfId="3656" xr:uid="{1B24B47B-AB44-4D9D-AF31-9FB3CD37DBDA}"/>
    <cellStyle name="Output 2 2 3 5" xfId="3657" xr:uid="{26608985-7947-42EE-8ED1-739ABDD7F3C5}"/>
    <cellStyle name="Output 2 2 3 6" xfId="3658" xr:uid="{FDF18D12-1F18-40BA-A8DD-99AAEF598DB7}"/>
    <cellStyle name="Output 2 2 3 7" xfId="3659" xr:uid="{B3136174-FBE6-4FDD-8FE2-7B2ED5B927AD}"/>
    <cellStyle name="Output 2 2 3 8" xfId="3660" xr:uid="{784F949E-39D2-4E12-A60B-5A7D05E3EE42}"/>
    <cellStyle name="Output 2 2 4" xfId="3661" xr:uid="{4E393914-07E0-4473-8B97-AA692020FBBE}"/>
    <cellStyle name="Output 2 2 5" xfId="3662" xr:uid="{C71CEE22-6A2E-47E6-9339-D38CD72046F1}"/>
    <cellStyle name="Output 2 2 6" xfId="3663" xr:uid="{5037BE35-727B-425E-A2C8-3B98208A6DBE}"/>
    <cellStyle name="Output 2 2 7" xfId="3664" xr:uid="{24035029-BE4D-4B61-BCE6-F1FC15A625EB}"/>
    <cellStyle name="Output 2 2 8" xfId="3665" xr:uid="{70EEC31A-AC2F-4A6F-A2AF-9EA6478C4BD6}"/>
    <cellStyle name="Output 2 2 9" xfId="3666" xr:uid="{79DA5369-9CD3-4A6C-A1CA-1D8A61AE3D89}"/>
    <cellStyle name="Output 2 3" xfId="1763" xr:uid="{4F7FCCD4-62CC-4BEE-9974-0570E22A9F1C}"/>
    <cellStyle name="Output 2 3 2" xfId="3643" xr:uid="{F10D3E27-EBB6-4737-8DE8-754732018414}"/>
    <cellStyle name="Output 2 4" xfId="4467" xr:uid="{7079F166-A36A-451E-A4A0-EB6FE3A417C2}"/>
    <cellStyle name="Output 2 5" xfId="6805" xr:uid="{15D73E12-671A-4930-A290-C3A49B00A026}"/>
    <cellStyle name="Output 2 6" xfId="7971" xr:uid="{73200CFD-3480-442D-9865-8BB72FC4F009}"/>
    <cellStyle name="Output 2 7" xfId="137" xr:uid="{CB9584C9-EE0F-494D-A9EB-4F654F290F52}"/>
    <cellStyle name="Output 3" xfId="1454" xr:uid="{D9472116-E559-42BC-9673-931CF163C97F}"/>
    <cellStyle name="Output 3 2" xfId="3668" xr:uid="{E79F84A4-628A-4F71-AF9C-47006B8CFB6F}"/>
    <cellStyle name="Output 3 2 10" xfId="3669" xr:uid="{DE506DAF-271A-4775-9675-A29E44CB34EE}"/>
    <cellStyle name="Output 3 2 11" xfId="5152" xr:uid="{17746A69-6F96-46CA-9008-CF89FFD1083D}"/>
    <cellStyle name="Output 3 2 2" xfId="3670" xr:uid="{E5CDAAAC-33A8-4EC7-B04A-ABEB114119E7}"/>
    <cellStyle name="Output 3 2 2 2" xfId="3671" xr:uid="{CD5DF359-88DD-4929-BC80-E1B034079F0A}"/>
    <cellStyle name="Output 3 2 2 3" xfId="3672" xr:uid="{84996178-8B7E-493C-B40B-D499A06ED4DD}"/>
    <cellStyle name="Output 3 2 2 4" xfId="3673" xr:uid="{3CC2AF41-40CA-4107-AA0A-7870B413B007}"/>
    <cellStyle name="Output 3 2 2 5" xfId="3674" xr:uid="{5EE8250E-43D1-47D5-B797-C91B1FA923D0}"/>
    <cellStyle name="Output 3 2 2 6" xfId="3675" xr:uid="{CCC5FCCF-9A01-413A-B9F3-65DE5D2F5FA4}"/>
    <cellStyle name="Output 3 2 2 7" xfId="3676" xr:uid="{0E1F09B6-7373-48F9-BFD0-868EC69F51CA}"/>
    <cellStyle name="Output 3 2 2 8" xfId="3677" xr:uid="{97F0371F-2968-45F9-949B-001BB5159205}"/>
    <cellStyle name="Output 3 2 3" xfId="3678" xr:uid="{69BA6C23-45E5-447D-B895-C4A052564912}"/>
    <cellStyle name="Output 3 2 3 2" xfId="3679" xr:uid="{68CC3839-7890-424E-A073-C324DA26DE1F}"/>
    <cellStyle name="Output 3 2 3 3" xfId="3680" xr:uid="{82BCB08F-108A-46E3-8AAF-E0BDC4B03F99}"/>
    <cellStyle name="Output 3 2 3 4" xfId="3681" xr:uid="{9972333B-8EB0-431C-B40D-155A91CFAC92}"/>
    <cellStyle name="Output 3 2 3 5" xfId="3682" xr:uid="{68BB94B9-CF22-4A9B-B419-DF5983C133E6}"/>
    <cellStyle name="Output 3 2 3 6" xfId="3683" xr:uid="{AE8770D6-A98E-4FF2-B0E7-11C78B1DC448}"/>
    <cellStyle name="Output 3 2 3 7" xfId="3684" xr:uid="{A9E63877-D37E-432E-91E5-BAC8620B6032}"/>
    <cellStyle name="Output 3 2 3 8" xfId="3685" xr:uid="{9EEAA3F7-7CCD-4757-A584-71EB4496A9F2}"/>
    <cellStyle name="Output 3 2 4" xfId="3686" xr:uid="{0A13BE08-6413-4067-B0DB-DA4FC9398737}"/>
    <cellStyle name="Output 3 2 5" xfId="3687" xr:uid="{1EE2AE52-8D1C-49BD-956A-40C6B67E6CBE}"/>
    <cellStyle name="Output 3 2 6" xfId="3688" xr:uid="{62DD0757-409E-45D9-B1B6-6784CD34B3B5}"/>
    <cellStyle name="Output 3 2 7" xfId="3689" xr:uid="{BF3AE16E-7D5A-47B2-9363-0C44D3D32AB7}"/>
    <cellStyle name="Output 3 2 8" xfId="3690" xr:uid="{394422F0-0FBA-431B-A594-405D238B2682}"/>
    <cellStyle name="Output 3 2 9" xfId="3691" xr:uid="{708B22FE-17EA-4D01-B8C9-03F16BCD2762}"/>
    <cellStyle name="Output 3 3" xfId="3667" xr:uid="{9B39B2B8-D869-4951-BF22-FFF15DD8B683}"/>
    <cellStyle name="Output 3 3 2" xfId="6087" xr:uid="{81C153E8-CEC4-4003-8E7A-8B520C0ECEB0}"/>
    <cellStyle name="Output 3 4" xfId="5829" xr:uid="{51E83288-38CA-4A5F-806C-807748F3797D}"/>
    <cellStyle name="Output 3 5" xfId="8351" xr:uid="{7DC4614F-4628-4523-A7B4-66BA71A91E5C}"/>
    <cellStyle name="Output 4" xfId="998" xr:uid="{94C30FE7-F871-4C03-BED1-B8705C8AD8A3}"/>
    <cellStyle name="Output 4 2" xfId="4125" xr:uid="{D03433EE-6D61-4C01-9F8B-DBC93683F23F}"/>
    <cellStyle name="Output 4 2 2" xfId="5830" xr:uid="{D6D7AABC-EFA2-4EC7-AEB1-FC0D343B262E}"/>
    <cellStyle name="Output 4 3" xfId="3692" xr:uid="{BF78CBB1-0FDB-4491-A0CF-BB24DC826968}"/>
    <cellStyle name="Output 5" xfId="3693" xr:uid="{3FD27AF0-0202-4210-86FE-2A9A52409E24}"/>
    <cellStyle name="Output 5 10" xfId="3694" xr:uid="{ED970D0F-DC9D-4B3F-9F6C-DCA80D3CE523}"/>
    <cellStyle name="Output 5 2" xfId="3695" xr:uid="{A91DFF1F-DBFC-4326-8AE1-A74CB654D007}"/>
    <cellStyle name="Output 5 2 2" xfId="3696" xr:uid="{FDFE02AC-B5AA-498A-B407-F4620A457202}"/>
    <cellStyle name="Output 5 2 3" xfId="3697" xr:uid="{FDEB9402-EF10-4F8C-8DF7-5AED86FC8626}"/>
    <cellStyle name="Output 5 2 4" xfId="3698" xr:uid="{9824BB36-AF72-417F-9980-D290B607135F}"/>
    <cellStyle name="Output 5 2 5" xfId="3699" xr:uid="{A400D111-D709-4D59-A906-99397067C1F7}"/>
    <cellStyle name="Output 5 2 6" xfId="3700" xr:uid="{68BB5C87-82BF-49A1-83A0-4FD374D8212F}"/>
    <cellStyle name="Output 5 2 7" xfId="3701" xr:uid="{03D17CEF-AF81-442D-AAEC-ABA966B307B5}"/>
    <cellStyle name="Output 5 2 8" xfId="3702" xr:uid="{F39AE632-3526-46F0-B750-9C8487AAC89A}"/>
    <cellStyle name="Output 5 3" xfId="3703" xr:uid="{3058EA01-6332-4A58-A8C3-42C5897FCE0E}"/>
    <cellStyle name="Output 5 3 2" xfId="3704" xr:uid="{3972FDFF-B8DB-4067-90CA-9932342AE09B}"/>
    <cellStyle name="Output 5 3 3" xfId="3705" xr:uid="{8C38422C-23DF-4480-98C1-C729E84D329E}"/>
    <cellStyle name="Output 5 3 4" xfId="3706" xr:uid="{4FCA4875-42D6-4605-9FBF-5B7DB27F0830}"/>
    <cellStyle name="Output 5 3 5" xfId="3707" xr:uid="{70B9F3C1-060A-4C1C-93DB-E1F0BAE35EA0}"/>
    <cellStyle name="Output 5 3 6" xfId="3708" xr:uid="{75C66E45-6A51-4660-967D-7F4CF161091F}"/>
    <cellStyle name="Output 5 3 7" xfId="3709" xr:uid="{13E242C8-2187-4D8A-8EC9-5D5DBD487FFF}"/>
    <cellStyle name="Output 5 3 8" xfId="3710" xr:uid="{E686FBEF-06EB-4B65-BAC8-590C3BA18FB2}"/>
    <cellStyle name="Output 5 4" xfId="3711" xr:uid="{50FDBEE4-1226-41CC-AC30-5EE039017AB6}"/>
    <cellStyle name="Output 5 5" xfId="3712" xr:uid="{D88549F9-6F5C-4A6F-9842-1F0E2475CF1A}"/>
    <cellStyle name="Output 5 6" xfId="3713" xr:uid="{D7BAAAB2-12F2-476E-B4B3-8B1F53651029}"/>
    <cellStyle name="Output 5 7" xfId="3714" xr:uid="{5D550F10-518F-4509-83CA-2CF8768165B8}"/>
    <cellStyle name="Output 5 8" xfId="3715" xr:uid="{8B43AC54-F456-45F1-839C-D7ACC42E0821}"/>
    <cellStyle name="Output 5 9" xfId="3716" xr:uid="{09E37462-ACB3-4D32-B556-3F44EB8A6D12}"/>
    <cellStyle name="Output 6" xfId="4180" xr:uid="{D7F8F010-F278-4970-A1C6-E0C68555A170}"/>
    <cellStyle name="Output 6 2" xfId="5949" xr:uid="{34032983-DAFA-4153-B610-7250A36291A0}"/>
    <cellStyle name="P1" xfId="707" xr:uid="{2D122FCB-F2BB-4B67-BF6F-1852FD75D81E}"/>
    <cellStyle name="Page Number" xfId="213" xr:uid="{E38F457F-F787-4818-9619-1A31442D330A}"/>
    <cellStyle name="Percent (0%)" xfId="1048" xr:uid="{318DF1EA-F31F-4EA0-BFC5-64BFBB78505C}"/>
    <cellStyle name="Percent (0%) 2" xfId="1186" xr:uid="{781C2AF4-82DE-495D-9F01-F3340E0A4FB9}"/>
    <cellStyle name="Percent (0%) 2 2" xfId="5864" xr:uid="{4B5FE2A4-87C6-47CA-B4DE-76E783DD093F}"/>
    <cellStyle name="Percent (0%) 2 3" xfId="5697" xr:uid="{DB9427AE-83AE-4F3F-BFD7-F0FF7D8BEB0F}"/>
    <cellStyle name="Percent (0.0%)" xfId="844" xr:uid="{AD1CBE13-F031-41E7-83D0-808A95575F14}"/>
    <cellStyle name="Percent (0.0%) 2" xfId="1187" xr:uid="{14CD5371-4E82-479D-8BCE-A1BD98CE4E36}"/>
    <cellStyle name="Percent (0.0%) 2 2" xfId="5865" xr:uid="{98162309-5377-4401-97CC-CA072BF3CEBE}"/>
    <cellStyle name="Percent (0.0%) 2 3" xfId="5698" xr:uid="{5A40BA6D-2A8F-4198-B427-1F575E8B9F7E}"/>
    <cellStyle name="Percent (0.00%)" xfId="1033" xr:uid="{383B71DC-A353-4F60-B625-17BB7F5A9309}"/>
    <cellStyle name="Percent (0.00%) 2" xfId="1188" xr:uid="{3931C37F-3F7E-4922-804C-04527FCCAE0C}"/>
    <cellStyle name="Percent (0.00%) 2 2" xfId="5866" xr:uid="{1233EE54-A426-4BE8-9D25-4B9FEF0C3A3F}"/>
    <cellStyle name="Percent (0.00%) 2 3" xfId="5699" xr:uid="{FCBE5AAB-B151-4355-B795-CEE3CFB4657F}"/>
    <cellStyle name="Percent [2]" xfId="12" xr:uid="{00000000-0005-0000-0000-000038000000}"/>
    <cellStyle name="Percent [2] 2" xfId="973" xr:uid="{A56BA27C-9DB8-4F4B-BF2A-A36480372F09}"/>
    <cellStyle name="Percent [2] 3" xfId="1034" xr:uid="{38592C33-BDB9-48F0-A46B-F22211989D0F}"/>
    <cellStyle name="Percent [2] 4" xfId="939" xr:uid="{6EC9A4B3-CB0B-4C20-9DF5-DC1D6EAE5AEE}"/>
    <cellStyle name="Percent [2] 5" xfId="860" xr:uid="{335D0806-24A5-4D82-BC04-F18143E2AB45}"/>
    <cellStyle name="Percent 10" xfId="3717" xr:uid="{EBA927A0-D57B-48FB-A4C1-22A0DCA2A48D}"/>
    <cellStyle name="Percent 11" xfId="3718" xr:uid="{8BB7D3C8-4ACA-4A8A-90BF-916A9D825699}"/>
    <cellStyle name="Percent 12" xfId="3719" xr:uid="{98449F90-4954-475C-BA1C-69261C4A9049}"/>
    <cellStyle name="Percent 13" xfId="3720" xr:uid="{7240485C-B9B3-41BE-B54D-3B7C2AB4B472}"/>
    <cellStyle name="Percent 14" xfId="3721" xr:uid="{F355EC54-9429-44C7-8426-118E7D6EC258}"/>
    <cellStyle name="Percent 15" xfId="3722" xr:uid="{6E31AB00-183E-4E7B-A93E-3600A0744395}"/>
    <cellStyle name="Percent 16" xfId="3723" xr:uid="{E58182CD-57EF-4298-BEC9-A824299CC914}"/>
    <cellStyle name="Percent 17" xfId="3724" xr:uid="{0C9D1259-AF73-409F-81F3-78C41D8BA83D}"/>
    <cellStyle name="Percent 18" xfId="3725" xr:uid="{678B4E66-66F0-4617-882B-AF2D1BEAA719}"/>
    <cellStyle name="Percent 19" xfId="3726" xr:uid="{5AEAB4D1-EB0B-48F7-A062-A928B7845CE3}"/>
    <cellStyle name="Percent 2" xfId="708" xr:uid="{5528685F-D93E-4B7E-ABDD-F95CEF1BBAAC}"/>
    <cellStyle name="Percent 2 2" xfId="1112" xr:uid="{27C1BDC3-99FE-494B-8068-3351674F388B}"/>
    <cellStyle name="Percent 2 2 2" xfId="4077" xr:uid="{AEBF993D-0D26-43F8-818E-21311F00C9E9}"/>
    <cellStyle name="Percent 2 2 2 2" xfId="5867" xr:uid="{CC2B1AAA-DBCA-4059-B7FA-F6445202747F}"/>
    <cellStyle name="Percent 2 3" xfId="3727" xr:uid="{1828547B-9244-423C-A538-2FF2E1A89E64}"/>
    <cellStyle name="Percent 2 3 2" xfId="3728" xr:uid="{7537DD5B-1062-40A3-805E-5ADC764D9A2E}"/>
    <cellStyle name="Percent 2 3 2 2" xfId="5890" xr:uid="{101F745C-8935-4773-83E3-3F72CF666471}"/>
    <cellStyle name="Percent 2 3 2 2 2" xfId="7568" xr:uid="{A8E10D65-D652-41AD-8EE2-6E4F458CCDBB}"/>
    <cellStyle name="Percent 2 3 2 2 2 2" xfId="10043" xr:uid="{2DE3B2F4-D081-4AB6-AE7B-07C87935529E}"/>
    <cellStyle name="Percent 2 3 2 2 2 2 2" xfId="13917" xr:uid="{C8A6A53E-294C-48D1-9875-64ADCE5FE71A}"/>
    <cellStyle name="Percent 2 3 2 2 2 3" xfId="12212" xr:uid="{6ACE67C6-F479-4C7E-A04C-06C0AB568005}"/>
    <cellStyle name="Percent 2 3 2 2 3" xfId="9192" xr:uid="{B91DCA39-06A4-46E7-9666-4C81ACA67EC7}"/>
    <cellStyle name="Percent 2 3 2 2 3 2" xfId="13073" xr:uid="{B913B557-9231-465B-AF46-1CBAF2616323}"/>
    <cellStyle name="Percent 2 3 2 2 4" xfId="11368" xr:uid="{760AB4B4-DF67-407D-B6A2-319AECB5AE42}"/>
    <cellStyle name="Percent 2 3 2 3" xfId="5788" xr:uid="{8772DB9A-950A-400D-8AE9-37F3E01D4582}"/>
    <cellStyle name="Percent 2 3 2 3 2" xfId="7552" xr:uid="{940748E1-F19F-4A3B-ADEB-E34C121B6499}"/>
    <cellStyle name="Percent 2 3 2 3 2 2" xfId="10027" xr:uid="{D4905169-F26D-4E66-9280-EC36BC2FAEB9}"/>
    <cellStyle name="Percent 2 3 2 3 2 2 2" xfId="13901" xr:uid="{DA634197-E051-45AC-A896-15C54BAD0E3E}"/>
    <cellStyle name="Percent 2 3 2 3 2 3" xfId="12196" xr:uid="{51642773-37DE-4C36-964D-3FDD8DA84C36}"/>
    <cellStyle name="Percent 2 3 2 3 3" xfId="9176" xr:uid="{96F0C84F-81E2-4D83-9B87-4E9379D64591}"/>
    <cellStyle name="Percent 2 3 2 3 3 2" xfId="13057" xr:uid="{AED234B6-5D62-4289-AAF7-B2290B20B28C}"/>
    <cellStyle name="Percent 2 3 2 3 4" xfId="11352" xr:uid="{09B4F2EF-2E69-4C86-9C3C-25F799829981}"/>
    <cellStyle name="Percent 2 3 2 4" xfId="6744" xr:uid="{68D95C05-3C5D-41EC-9933-6232E08C33D3}"/>
    <cellStyle name="Percent 2 3 2 4 2" xfId="7820" xr:uid="{C892FAD9-C4B1-4D8A-8C59-EFE710B56A57}"/>
    <cellStyle name="Percent 2 3 2 4 2 2" xfId="10295" xr:uid="{51813BB2-0AB8-42C8-9AA1-6CF86A0C02B9}"/>
    <cellStyle name="Percent 2 3 2 4 2 2 2" xfId="14169" xr:uid="{5D62D89E-17E4-4557-84B4-F4D24F638EAE}"/>
    <cellStyle name="Percent 2 3 2 4 2 3" xfId="12464" xr:uid="{51958793-8471-4224-A6B9-A451502F79FA}"/>
    <cellStyle name="Percent 2 3 2 4 3" xfId="9446" xr:uid="{AFCC2805-E649-41CF-8DE4-2AD712F9B7E2}"/>
    <cellStyle name="Percent 2 3 2 4 3 2" xfId="13325" xr:uid="{2FCB68EE-2086-4CFE-B1AC-141F2055F469}"/>
    <cellStyle name="Percent 2 3 2 4 4" xfId="11620" xr:uid="{C7069EF2-C636-4F65-BA58-1020DCCE3E2A}"/>
    <cellStyle name="Percent 2 3 2 5" xfId="7336" xr:uid="{FCA424D2-41A2-465D-807D-E27506441E0C}"/>
    <cellStyle name="Percent 2 3 2 5 2" xfId="9811" xr:uid="{60B0964E-CC29-414D-A4BA-D698973F9688}"/>
    <cellStyle name="Percent 2 3 2 5 2 2" xfId="13685" xr:uid="{ADC85CDC-7F10-4279-BE86-50CF13489982}"/>
    <cellStyle name="Percent 2 3 2 5 3" xfId="11980" xr:uid="{65C8A905-EBF3-4743-A223-A0FE88EA93D2}"/>
    <cellStyle name="Percent 2 3 2 6" xfId="7896" xr:uid="{F2CF8507-D125-40B9-B75D-70B8E42C38E9}"/>
    <cellStyle name="Percent 2 3 2 6 2" xfId="12508" xr:uid="{0690C334-3F5E-47ED-A078-149313F01A00}"/>
    <cellStyle name="Percent 2 3 2 7" xfId="11136" xr:uid="{FC117FD9-5F2E-40FE-AE4C-470B2F87367A}"/>
    <cellStyle name="Percent 2 3 3" xfId="5878" xr:uid="{0B29D5DE-8B68-4B23-8EAE-7829B81DD7B7}"/>
    <cellStyle name="Percent 2 3 3 2" xfId="7556" xr:uid="{9F1716D4-2C26-46BB-9235-1AF85D99AE37}"/>
    <cellStyle name="Percent 2 3 3 2 2" xfId="10031" xr:uid="{C452B7DC-E818-4187-83C7-98AD33EE35C4}"/>
    <cellStyle name="Percent 2 3 3 2 2 2" xfId="13905" xr:uid="{C182CCB3-7AE5-43CB-A0A0-F2E29E4C165B}"/>
    <cellStyle name="Percent 2 3 3 2 3" xfId="12200" xr:uid="{7695475B-C5AB-4AAF-A871-EABB9F168BDD}"/>
    <cellStyle name="Percent 2 3 3 3" xfId="9180" xr:uid="{DFE621EB-0AE6-4DB6-AED9-95F14905DE3E}"/>
    <cellStyle name="Percent 2 3 3 3 2" xfId="13061" xr:uid="{FB07D32C-E25A-4813-BCEA-E471701CF412}"/>
    <cellStyle name="Percent 2 3 3 4" xfId="11356" xr:uid="{E55641A9-3FD5-49F7-9674-F24A2640EB07}"/>
    <cellStyle name="Percent 2 3 4" xfId="5787" xr:uid="{C9522DDE-5F32-471D-AF2E-9A46E2375604}"/>
    <cellStyle name="Percent 2 3 4 2" xfId="7551" xr:uid="{8BD1D6DA-E9F7-4F10-A5E1-3796AFA33407}"/>
    <cellStyle name="Percent 2 3 4 2 2" xfId="10026" xr:uid="{AE8D77EB-C956-4EDB-AD5E-43CC09525BEA}"/>
    <cellStyle name="Percent 2 3 4 2 2 2" xfId="13900" xr:uid="{4A6265BD-C0D0-4F16-B979-851369237F9C}"/>
    <cellStyle name="Percent 2 3 4 2 3" xfId="12195" xr:uid="{B4A6A791-2792-4F79-BAAF-E18F143F3626}"/>
    <cellStyle name="Percent 2 3 4 3" xfId="9175" xr:uid="{116B90DE-5023-4445-96FB-FEA1608445BB}"/>
    <cellStyle name="Percent 2 3 4 3 2" xfId="13056" xr:uid="{6B4C2FC9-A049-49B5-B7AA-28F1CF48BDFA}"/>
    <cellStyle name="Percent 2 3 4 4" xfId="11351" xr:uid="{F3B4FB59-4888-4DE2-B42A-11166DA69260}"/>
    <cellStyle name="Percent 2 3 5" xfId="6743" xr:uid="{00AFDAB7-8B81-471B-8B93-554BD5CDE6F3}"/>
    <cellStyle name="Percent 2 3 5 2" xfId="7819" xr:uid="{CC832F6F-FAC0-48EB-9718-3BA574C4A530}"/>
    <cellStyle name="Percent 2 3 5 2 2" xfId="10294" xr:uid="{96A1AF39-778A-45C6-BC86-768B967382B8}"/>
    <cellStyle name="Percent 2 3 5 2 2 2" xfId="14168" xr:uid="{9E4F2488-257F-49A9-8023-C20051E91143}"/>
    <cellStyle name="Percent 2 3 5 2 3" xfId="12463" xr:uid="{3B8C878E-9C68-4CEC-95DB-5D3FA807F1DA}"/>
    <cellStyle name="Percent 2 3 5 3" xfId="9445" xr:uid="{C7C3DDE5-F8DC-45BC-8977-4F26E06B6948}"/>
    <cellStyle name="Percent 2 3 5 3 2" xfId="13324" xr:uid="{460AA4FD-8DAC-41C0-995C-F97A264F717A}"/>
    <cellStyle name="Percent 2 3 5 4" xfId="11619" xr:uid="{443763A0-D4C0-44F7-A170-942DC7F0F316}"/>
    <cellStyle name="Percent 2 3 6" xfId="7335" xr:uid="{E2493DE6-5347-4546-84F8-15F36C9BF580}"/>
    <cellStyle name="Percent 2 3 6 2" xfId="9810" xr:uid="{C41910E7-C02A-4408-A771-523CCDE686EC}"/>
    <cellStyle name="Percent 2 3 6 2 2" xfId="13684" xr:uid="{B23DA7BF-2C15-489F-8E37-CB8B7CAB6E74}"/>
    <cellStyle name="Percent 2 3 6 3" xfId="11979" xr:uid="{B26A5160-4F31-42F6-9CDF-357CD1DEDC48}"/>
    <cellStyle name="Percent 2 3 7" xfId="7895" xr:uid="{2302EE41-F862-4F72-A130-10BAC1864206}"/>
    <cellStyle name="Percent 2 3 7 2" xfId="12507" xr:uid="{94B9ED6F-09E3-4D64-BEDD-0C3C13AE54FB}"/>
    <cellStyle name="Percent 2 3 8" xfId="11135" xr:uid="{BA2548D3-D2E1-42D8-AEC2-1BC517F83B24}"/>
    <cellStyle name="Percent 2 4" xfId="4272" xr:uid="{C8CB22DC-D8CB-499D-AE1E-651797BA9317}"/>
    <cellStyle name="Percent 20" xfId="3729" xr:uid="{F4F40A82-2085-4781-80ED-56C68226B01E}"/>
    <cellStyle name="Percent 21" xfId="3730" xr:uid="{5B8A5385-49E7-48B6-B600-BA2A10306C12}"/>
    <cellStyle name="Percent 22" xfId="3731" xr:uid="{C6BCEB4A-8DEA-4E22-B140-A1A646116C15}"/>
    <cellStyle name="Percent 23" xfId="3732" xr:uid="{FB26327F-4DF7-49ED-9D41-EC054E5AEC4D}"/>
    <cellStyle name="Percent 24" xfId="3733" xr:uid="{D058CE62-36E5-4061-AA6B-B915DFF2E4ED}"/>
    <cellStyle name="Percent 25" xfId="3734" xr:uid="{303273A5-EDAA-4E6B-8417-10EDDC53699A}"/>
    <cellStyle name="Percent 26" xfId="3735" xr:uid="{7E6F5EEF-A6F0-4A5C-807B-4C6184CCFF66}"/>
    <cellStyle name="Percent 27" xfId="3736" xr:uid="{8411C7CE-27A3-4DC6-B037-49BEBF4FBFEA}"/>
    <cellStyle name="Percent 28" xfId="3737" xr:uid="{FA77DDFC-BDA0-47E4-8A7D-89AE25DF0469}"/>
    <cellStyle name="Percent 29" xfId="3738" xr:uid="{881B80A5-CB94-4E3C-9D5B-1308056EF713}"/>
    <cellStyle name="Percent 3" xfId="769" xr:uid="{D4C7E6C4-C582-40C4-852F-8956999AAA94}"/>
    <cellStyle name="Percent 3 2" xfId="1189" xr:uid="{D05D1490-570F-4965-966A-CE413FC7BB76}"/>
    <cellStyle name="Percent 3 2 2" xfId="5375" xr:uid="{CB98C541-C637-413B-B308-1DC724D45196}"/>
    <cellStyle name="Percent 3 2 2 2" xfId="6685" xr:uid="{15301320-A313-4B3F-AFD7-E33A714F7E6B}"/>
    <cellStyle name="Percent 3 2 2 3" xfId="5868" xr:uid="{5955E38E-4A98-4390-9FB0-3BE7C949F7A3}"/>
    <cellStyle name="Percent 3 2 2 4" xfId="9144" xr:uid="{26AC3C80-B31E-4653-B70A-DCC8B98F8EB1}"/>
    <cellStyle name="Percent 3 2 3" xfId="5169" xr:uid="{FD335F46-C24C-4FBF-B222-E314769D2E8F}"/>
    <cellStyle name="Percent 3 2 4" xfId="5700" xr:uid="{521BAF4E-105E-446C-A010-989BD2AFB65C}"/>
    <cellStyle name="Percent 3 2 5" xfId="8184" xr:uid="{023D2CDB-550C-47AA-A6D1-ACEF035FDCF9}"/>
    <cellStyle name="Percent 3 3" xfId="1209" xr:uid="{D4C6AF5C-7D0C-4D17-872F-939CC4E4671D}"/>
    <cellStyle name="Percent 3 4" xfId="816" xr:uid="{FE6906F7-DD4F-4415-B088-D0B31631B14B}"/>
    <cellStyle name="Percent 3 4 2" xfId="4718" xr:uid="{9C8EDD29-81DB-4E78-98E3-EE506538FB89}"/>
    <cellStyle name="Percent 3 5" xfId="1812" xr:uid="{EC6DCF3E-8ADC-4191-89EE-B62744E49FFB}"/>
    <cellStyle name="Percent 30" xfId="3739" xr:uid="{3F8DB97C-E6EB-47F9-8E68-8226BFEC7BDA}"/>
    <cellStyle name="Percent 31" xfId="3740" xr:uid="{9FEDEA39-2725-446F-AD92-3F32E9958FF1}"/>
    <cellStyle name="Percent 31 2" xfId="6425" xr:uid="{4186F829-8A1F-4CE7-AE9D-4DDAE8573C3C}"/>
    <cellStyle name="Percent 32" xfId="3741" xr:uid="{F6C84E50-92BE-4724-87CD-1DF7A50A5897}"/>
    <cellStyle name="Percent 33" xfId="3742" xr:uid="{B50FA436-746F-45B3-B430-92EB3958F10F}"/>
    <cellStyle name="Percent 34" xfId="3743" xr:uid="{4A80A21D-669A-4159-B504-5F73062E5484}"/>
    <cellStyle name="Percent 35" xfId="3966" xr:uid="{34FE9216-6A3D-4AD7-B1AE-EBCF79517033}"/>
    <cellStyle name="Percent 35 2" xfId="6359" xr:uid="{81DA1B25-7581-4104-A2CC-2E1A66362033}"/>
    <cellStyle name="Percent 35 2 2" xfId="7674" xr:uid="{5F7A7FD0-6ABD-4483-ADD1-7F43F42BECC4}"/>
    <cellStyle name="Percent 35 2 2 2" xfId="10149" xr:uid="{0C4FB7C7-6B87-4F07-9F81-8367EA9D0C25}"/>
    <cellStyle name="Percent 35 2 2 2 2" xfId="14023" xr:uid="{CD44980E-6C0B-4A91-A4FD-426086EDBB76}"/>
    <cellStyle name="Percent 35 2 2 3" xfId="12318" xr:uid="{39028AF0-0F32-4C10-A805-231350CBF096}"/>
    <cellStyle name="Percent 35 2 3" xfId="9298" xr:uid="{43CFD71C-7B6F-464B-915C-9D08DB85E7BB}"/>
    <cellStyle name="Percent 35 2 3 2" xfId="13179" xr:uid="{D8FC2DAD-84B1-4C10-8B26-81C5093053B0}"/>
    <cellStyle name="Percent 35 2 4" xfId="11474" xr:uid="{C9205102-096D-4551-928F-0E8EAADDCFF5}"/>
    <cellStyle name="Percent 36" xfId="3974" xr:uid="{584D3900-1137-4F87-A89E-C1ACC79766EF}"/>
    <cellStyle name="Percent 36 2" xfId="6369" xr:uid="{45F4B426-3A85-4D6D-8FA3-36805AAF943B}"/>
    <cellStyle name="Percent 36 2 2" xfId="7680" xr:uid="{B110A419-1AE5-4C66-BD46-5AC95989D46F}"/>
    <cellStyle name="Percent 36 2 2 2" xfId="10155" xr:uid="{2DF30B90-1105-48FA-AE38-D4CBD2736C45}"/>
    <cellStyle name="Percent 36 2 2 2 2" xfId="14029" xr:uid="{22934C82-CA35-4C11-9251-BFA7660F3FE5}"/>
    <cellStyle name="Percent 36 2 2 3" xfId="12324" xr:uid="{E3D45A8A-93CB-44DB-9B6F-0EAF7C275034}"/>
    <cellStyle name="Percent 36 2 3" xfId="9304" xr:uid="{BBC588A2-F239-4C0E-AC08-A7F16F90371F}"/>
    <cellStyle name="Percent 36 2 3 2" xfId="13185" xr:uid="{29A04476-7293-4E23-BBF3-3D5CCEB4BB29}"/>
    <cellStyle name="Percent 36 2 4" xfId="11480" xr:uid="{10D69AB1-3FC9-4192-BD60-BEF493DDF649}"/>
    <cellStyle name="Percent 37" xfId="3997" xr:uid="{5C114C7A-49E3-4E4B-8FF4-F8CB33EF65CF}"/>
    <cellStyle name="Percent 38" xfId="4154" xr:uid="{95D607E3-F928-4DA7-83EF-AF3E33E39D35}"/>
    <cellStyle name="Percent 39" xfId="3980" xr:uid="{82E64546-0305-4875-8379-0FA1F432CFDB}"/>
    <cellStyle name="Percent 4" xfId="771" xr:uid="{825E8E50-EF9B-4FA4-9051-C738A02213AF}"/>
    <cellStyle name="Percent 4 2" xfId="815" xr:uid="{A2EB3D0F-F6DE-4569-B0BE-690877FD2F5E}"/>
    <cellStyle name="Percent 4 2 2" xfId="4719" xr:uid="{EF80BD5B-7B8D-4647-8D06-E686E0425395}"/>
    <cellStyle name="Percent 4 3" xfId="1814" xr:uid="{A4A5A305-9C58-4723-A7CE-76DD1AC42248}"/>
    <cellStyle name="Percent 40" xfId="3964" xr:uid="{536E63CA-ACA1-47D5-B5AD-CF5111857AE8}"/>
    <cellStyle name="Percent 41" xfId="4156" xr:uid="{5C8F82C8-1B16-4260-B76B-9CE87DE0858B}"/>
    <cellStyle name="Percent 42" xfId="4165" xr:uid="{97EE4746-26AB-4022-8A0E-3F8381F76765}"/>
    <cellStyle name="Percent 43" xfId="4266" xr:uid="{4AE162F6-A0AF-47C2-9410-8C8A43F55020}"/>
    <cellStyle name="Percent 44" xfId="7919" xr:uid="{BFA1AAB2-B2CB-4171-969D-681F99F3158D}"/>
    <cellStyle name="Percent 45" xfId="8878" xr:uid="{EAF1D449-DCE6-4CD3-A23D-FA485BC0B6F0}"/>
    <cellStyle name="Percent 46" xfId="10325" xr:uid="{7D0002F5-6B03-4824-8414-2A2C5FB8DB80}"/>
    <cellStyle name="Percent 47" xfId="9164" xr:uid="{DF8AD986-15DF-4B5C-BD82-CF92298C2E2F}"/>
    <cellStyle name="Percent 48" xfId="10324" xr:uid="{42CB4A90-6047-4AAF-8986-D4C27FEE83FB}"/>
    <cellStyle name="Percent 49" xfId="10337" xr:uid="{6AE400A2-D5A9-42F9-9295-B2316E523BCA}"/>
    <cellStyle name="Percent 5" xfId="634" xr:uid="{952285D7-58ED-401D-813A-B40C765F4573}"/>
    <cellStyle name="Percent 50" xfId="66" xr:uid="{CE6C1456-4880-4A7D-A107-7229E1511E5E}"/>
    <cellStyle name="Percent 51" xfId="174" xr:uid="{A09980B4-FBCC-40A5-805A-FDF8BEC2FC71}"/>
    <cellStyle name="Percent 52" xfId="10727" xr:uid="{B4C79E5F-784B-4D19-9E04-AD5C6718BB74}"/>
    <cellStyle name="Percent 53" xfId="10786" xr:uid="{9151F02D-772F-4BC3-862C-ABE5212EDDDD}"/>
    <cellStyle name="Percent 54" xfId="10762" xr:uid="{BFEAB6DA-E3A4-4014-BBD5-ED9B3297F129}"/>
    <cellStyle name="Percent 55" xfId="10773" xr:uid="{68885FFF-0F1E-49F6-BF39-97DF6DB85F39}"/>
    <cellStyle name="Percent 56" xfId="10735" xr:uid="{057A6EBC-9AAD-4379-BC9A-3735D0A7C937}"/>
    <cellStyle name="Percent 57" xfId="10798" xr:uid="{43DEE7B6-B400-458E-8E02-0AF3CB39EAA4}"/>
    <cellStyle name="Percent 58" xfId="10780" xr:uid="{52D0D655-CE74-4580-B86B-37CF878DEA9A}"/>
    <cellStyle name="Percent 59" xfId="10772" xr:uid="{F8A0F9CD-1047-444E-9F05-B1B601A734AE}"/>
    <cellStyle name="Percent 6" xfId="938" xr:uid="{F147DE6E-EFA2-43E9-BFF4-2D3685552010}"/>
    <cellStyle name="Percent 60" xfId="10736" xr:uid="{1C5B1A5F-F147-4B04-922C-9D46FB3B21BB}"/>
    <cellStyle name="Percent 61" xfId="10791" xr:uid="{739D21FB-7DA9-434C-9E44-1D8A1AF5CFE2}"/>
    <cellStyle name="Percent 62" xfId="10758" xr:uid="{79BC23BD-08D1-404C-B462-37FBFBB6B22E}"/>
    <cellStyle name="Percent 63" xfId="10717" xr:uid="{4E327CD1-5514-4014-9FA9-00A40E37EE0C}"/>
    <cellStyle name="Percent 64" xfId="10724" xr:uid="{EC27A64B-D0CD-440E-9ADD-A351DEEE325D}"/>
    <cellStyle name="Percent 65" xfId="10737" xr:uid="{0CDBD95C-C42D-4C2F-BA9D-AD6EC15A3B53}"/>
    <cellStyle name="Percent 66" xfId="10782" xr:uid="{CDA9B338-8311-4069-A533-0512F62E5AA2}"/>
    <cellStyle name="Percent 67" xfId="10766" xr:uid="{DDD9CCCE-1B78-4CBF-B788-4B4004BC9500}"/>
    <cellStyle name="Percent 68" xfId="10751" xr:uid="{1A68629A-D5D8-4548-8BD6-D2DA6933C0BD}"/>
    <cellStyle name="Percent 69" xfId="10743" xr:uid="{F9E9AE56-959A-41C7-B64F-25886ADC7090}"/>
    <cellStyle name="Percent 7" xfId="802" xr:uid="{830C3209-44BD-469D-BA23-5ED996B027D0}"/>
    <cellStyle name="Percent 70" xfId="10776" xr:uid="{4984A4AD-3BFB-4A6A-88BD-3B84050A8629}"/>
    <cellStyle name="Percent 71" xfId="10741" xr:uid="{4895A1F7-D539-4652-9956-945C55FBBC52}"/>
    <cellStyle name="Percent 72" xfId="10799" xr:uid="{0C35A0D8-4EED-4229-9F11-4833CCF01233}"/>
    <cellStyle name="Percent 73" xfId="10801" xr:uid="{B21DB728-1385-4C36-A635-F8733BB3E734}"/>
    <cellStyle name="Percent 74" xfId="10752" xr:uid="{C7BD589D-57DB-4E7F-9C1E-35D7CB969DB0}"/>
    <cellStyle name="Percent 75" xfId="10779" xr:uid="{B3E2BEB2-5187-4AA7-9143-201535EC1D71}"/>
    <cellStyle name="Percent 76" xfId="10734" xr:uid="{3300E329-F4D0-4A7D-97E1-FE3674577B96}"/>
    <cellStyle name="Percent 77" xfId="10763" xr:uid="{AD8081D6-B023-4915-91D1-F32BB626A5EC}"/>
    <cellStyle name="Percent 78" xfId="10745" xr:uid="{68690522-67CF-4C61-BE1A-E7C8591D6E9D}"/>
    <cellStyle name="Percent 79" xfId="10768" xr:uid="{77505F56-F3E7-4C01-8C5F-E8FA20EA19E9}"/>
    <cellStyle name="Percent 8" xfId="3744" xr:uid="{71EC42C1-2D3F-4905-BF9F-416DE06639A3}"/>
    <cellStyle name="Percent 80" xfId="10746" xr:uid="{D1474351-3244-44C1-887D-19C83F174724}"/>
    <cellStyle name="Percent 81" xfId="10792" xr:uid="{8A7EF55A-D03E-4A02-9A49-4E99A8324DA9}"/>
    <cellStyle name="Percent 82" xfId="10721" xr:uid="{FCE92889-5FAF-4609-96C5-C1CC9A59C5BC}"/>
    <cellStyle name="Percent 83" xfId="10767" xr:uid="{58015546-0C1B-4B78-ABF5-6BCA7464457C}"/>
    <cellStyle name="Percent 9" xfId="3745" xr:uid="{AC0C5993-1C55-4260-8EED-F625295D26A4}"/>
    <cellStyle name="Quantity" xfId="13" xr:uid="{00000000-0005-0000-0000-000039000000}"/>
    <cellStyle name="Quantity 2" xfId="905" xr:uid="{80E2911F-6AFD-47B3-AF88-5C223E828ECD}"/>
    <cellStyle name="Quantity 3" xfId="958" xr:uid="{A0027F96-9B47-4EAB-BC2A-9AA83F484826}"/>
    <cellStyle name="Quantity 4" xfId="346" xr:uid="{2A6486B7-DDC2-4672-84AD-F1942C374B1A}"/>
    <cellStyle name="Quantity 5" xfId="1017" xr:uid="{5739BCE5-AA27-4C0F-A168-DA07C1402C0A}"/>
    <cellStyle name="s" xfId="709" xr:uid="{AC748F45-338D-4260-A2D0-AAC615D58F68}"/>
    <cellStyle name="Salomon Logo" xfId="214" xr:uid="{AB0F0BA7-A4BA-49AA-A90F-6B8798CE9D86}"/>
    <cellStyle name="Salomon Logo 2" xfId="845" xr:uid="{4B09F5E3-9433-4C91-8430-DD6F3844ED62}"/>
    <cellStyle name="Salomon Logo 2 2" xfId="5620" xr:uid="{135F49E1-F154-441D-B9EC-D4DC795BE0BE}"/>
    <cellStyle name="Salomon Logo 2 3" xfId="8797" xr:uid="{B4EBD622-226C-404E-B453-FBB3D57A92C4}"/>
    <cellStyle name="Standard_BS14" xfId="1064" xr:uid="{745A55A0-719C-446D-9595-B40AC58D611B}"/>
    <cellStyle name="StandardInput" xfId="246" xr:uid="{46E15A3B-58C8-4F7C-BAFE-891A6AC2B82A}"/>
    <cellStyle name="StandardInput 2" xfId="3746" xr:uid="{CE447A49-9BC2-4FB1-84E0-4B0D2796D8BD}"/>
    <cellStyle name="StandardInput 2 2" xfId="3747" xr:uid="{AFBFF063-7F22-4210-88D4-0DE31029DB23}"/>
    <cellStyle name="StandardInput 2 2 2" xfId="5833" xr:uid="{88B5F706-976E-49B1-9E20-88215E09CD1C}"/>
    <cellStyle name="StandardInput 2 3" xfId="3748" xr:uid="{8A38A0E6-9BD1-4F7E-8850-7016652350C1}"/>
    <cellStyle name="StandardInput 2 3 2" xfId="5834" xr:uid="{B3F5D418-C771-42EA-A547-E120A2F06322}"/>
    <cellStyle name="StandardInput 2 4" xfId="3749" xr:uid="{074A56C7-4136-4752-9BDC-AC7ACF202CDB}"/>
    <cellStyle name="StandardInput 2 4 2" xfId="5835" xr:uid="{7E979B95-EE33-4D7C-8812-EB833F0BD067}"/>
    <cellStyle name="StandardInput 2 5" xfId="3750" xr:uid="{E2DAA909-BE10-45E4-851C-17B75CE866F3}"/>
    <cellStyle name="StandardInput 2 5 2" xfId="5836" xr:uid="{9AD8886B-641F-4D67-8874-A54B018E1854}"/>
    <cellStyle name="StandardInput 2 6" xfId="3751" xr:uid="{C48BA0DD-CEE9-4C79-92D7-BEF71429E70B}"/>
    <cellStyle name="StandardInput 2 6 2" xfId="5837" xr:uid="{EA271CA0-81E0-4C5F-BEFC-BAD3E63AAD47}"/>
    <cellStyle name="StandardInput 2 7" xfId="3752" xr:uid="{894481B9-B40F-4823-AEC1-ABA4A6A798F2}"/>
    <cellStyle name="StandardInput 2 7 2" xfId="5838" xr:uid="{4AB29D1C-1F96-4768-AD27-EA5E293FCD6A}"/>
    <cellStyle name="StandardInput 2 8" xfId="3753" xr:uid="{F508B3BE-4237-4FC3-AECD-DCF1FE0FE013}"/>
    <cellStyle name="StandardInput 2 8 2" xfId="5839" xr:uid="{43D7AA00-95EB-40B5-A8D4-2BD0D0F5CA41}"/>
    <cellStyle name="StandardInput 2 9" xfId="5832" xr:uid="{8A061957-89EF-47C4-9B7B-D4EB9F54AF64}"/>
    <cellStyle name="StandardInput 3" xfId="3754" xr:uid="{279939C3-DDD8-4AD9-983B-2C2F1D9DFA0C}"/>
    <cellStyle name="StandardInput 3 2" xfId="3755" xr:uid="{69099148-49B3-4272-A8D7-A5745DD4435D}"/>
    <cellStyle name="StandardInput 3 2 2" xfId="5841" xr:uid="{475E9722-8C26-4177-99FC-316F85098AF9}"/>
    <cellStyle name="StandardInput 3 3" xfId="3756" xr:uid="{6B60CE7A-53D5-4555-A1C5-5897755D0A83}"/>
    <cellStyle name="StandardInput 3 3 2" xfId="5842" xr:uid="{4A46F5AC-EEA8-466E-9DEA-E85AD2E392DA}"/>
    <cellStyle name="StandardInput 3 4" xfId="3757" xr:uid="{7B996A3C-DE6E-4314-B2AE-C339A5F3D8A8}"/>
    <cellStyle name="StandardInput 3 4 2" xfId="5843" xr:uid="{2EE349B8-92E2-4474-B42D-92A73B843A87}"/>
    <cellStyle name="StandardInput 3 5" xfId="3758" xr:uid="{9CA3AFA1-E00B-403C-B858-2E98E21D25A1}"/>
    <cellStyle name="StandardInput 3 5 2" xfId="5844" xr:uid="{0F79478B-A4EA-481E-9E0A-68C23A26B438}"/>
    <cellStyle name="StandardInput 3 6" xfId="3759" xr:uid="{64BEEAC2-C811-4F07-A050-98140861B7EE}"/>
    <cellStyle name="StandardInput 3 6 2" xfId="5845" xr:uid="{4FD98763-8423-4F04-93A0-02B83CCD4506}"/>
    <cellStyle name="StandardInput 3 7" xfId="3760" xr:uid="{98C4991D-2AD4-497E-BD53-38197C540F21}"/>
    <cellStyle name="StandardInput 3 7 2" xfId="5846" xr:uid="{3F2C9120-083B-4CF6-BC36-A692B90726A4}"/>
    <cellStyle name="StandardInput 3 8" xfId="3761" xr:uid="{83AF00C6-DC91-4427-B9D9-B1B8D55DDA17}"/>
    <cellStyle name="StandardInput 3 8 2" xfId="5847" xr:uid="{FE60B1CA-D9C8-484A-8FE2-4A8E7D771D93}"/>
    <cellStyle name="StandardInput 3 9" xfId="5840" xr:uid="{D9A4696F-AD4E-4A79-852C-1268E1B74E8A}"/>
    <cellStyle name="StandardInput 4" xfId="5831" xr:uid="{E9461FC9-EE4E-4737-A244-0672E711A1F0}"/>
    <cellStyle name="Style 1" xfId="1099" xr:uid="{9A014CD0-117C-4C7E-97ED-1584FB5912D1}"/>
    <cellStyle name="Table Head" xfId="215" xr:uid="{AE6E42B1-EB41-45E6-9B9A-F16655603B93}"/>
    <cellStyle name="Table Source" xfId="216" xr:uid="{1C70D9D6-F4BB-41FF-B3E0-52BA4EC99930}"/>
    <cellStyle name="Table Text" xfId="217" xr:uid="{2D5F6392-CF92-4C62-879E-1C546109CC47}"/>
    <cellStyle name="Table Title" xfId="218" xr:uid="{5E6A37B7-A574-4770-B0D8-B212912F73D9}"/>
    <cellStyle name="Table Units" xfId="219" xr:uid="{5319151A-FD02-4A6E-BD06-7989CFF9F293}"/>
    <cellStyle name="Text" xfId="933" xr:uid="{CA19B5E6-88CA-42AA-B301-E50B7B68F44E}"/>
    <cellStyle name="Text 1" xfId="220" xr:uid="{51F66DD3-2F37-4DC2-AD34-ED7D875F3223}"/>
    <cellStyle name="Text 2" xfId="221" xr:uid="{62844F71-BAAE-4030-B386-10CBB173A8F1}"/>
    <cellStyle name="Text 3" xfId="1190" xr:uid="{36CD1174-0E33-4C97-BC72-E84BEC0E7714}"/>
    <cellStyle name="Text 3 2" xfId="5869" xr:uid="{B4A9925A-3CFB-4C96-8616-6F82C3446A9B}"/>
    <cellStyle name="Text 3 3" xfId="5701" xr:uid="{1A3CA915-6659-478A-B205-E3471B880D71}"/>
    <cellStyle name="Text Head 1" xfId="222" xr:uid="{7636E3B7-034C-4798-B25C-8708276D57F3}"/>
    <cellStyle name="Text Head 2" xfId="223" xr:uid="{E70C556B-3D67-419F-9B28-1A515CEDA913}"/>
    <cellStyle name="Text Indent 1" xfId="224" xr:uid="{3C3B88EF-5E82-4442-BF0C-E7415DC6608F}"/>
    <cellStyle name="Text Indent 2" xfId="225" xr:uid="{C87FA8B0-3825-4CE2-8DD7-253C73AC30A5}"/>
    <cellStyle name="Text_Book1" xfId="837" xr:uid="{8FBFF6E0-BB20-4EC6-827C-E24950B936E6}"/>
    <cellStyle name="TextDisplayOnly" xfId="5702" xr:uid="{1260EED4-27C7-4677-B3D9-684592A5801F}"/>
    <cellStyle name="TextDisplayOnly 2" xfId="5891" xr:uid="{A4188BBE-CC00-49C6-8AB4-D5CBFE0401A7}"/>
    <cellStyle name="thousand" xfId="710" xr:uid="{4D1A0384-FE84-4672-84E1-4762AEF28A8F}"/>
    <cellStyle name="Title 2" xfId="59" xr:uid="{00000000-0005-0000-0000-00003A000000}"/>
    <cellStyle name="Title 2 2" xfId="1045" xr:uid="{23A083C2-EF52-464F-89DD-580506532110}"/>
    <cellStyle name="Title 2 2 2" xfId="5435" xr:uid="{10DB6160-75FE-4337-B667-8726D65E263F}"/>
    <cellStyle name="Title 2 3" xfId="1754" xr:uid="{34866A54-763E-47F1-B335-87FD0D8D11F8}"/>
    <cellStyle name="Title 2 3 2" xfId="4468" xr:uid="{12D29E77-9BAE-4F7D-88EF-4C6C793D2930}"/>
    <cellStyle name="Title 2 4" xfId="2041" xr:uid="{C05F43D9-E1EF-4A5A-8AFC-401AF350A6FF}"/>
    <cellStyle name="Title 2 5" xfId="6806" xr:uid="{D82DEF9F-6CD3-4120-A114-A1DDF93B66AC}"/>
    <cellStyle name="Title 2 6" xfId="128" xr:uid="{B1B05404-377F-4DBC-97FF-E53637CAB69F}"/>
    <cellStyle name="Title 3" xfId="1445" xr:uid="{FF744A6A-29C0-4BEA-98E3-839C215BE4F3}"/>
    <cellStyle name="Title 3 2" xfId="4061" xr:uid="{11F3973B-C555-4FBC-B18A-4E07BCBAE69C}"/>
    <cellStyle name="Title 4" xfId="1008" xr:uid="{D2C28EDA-F361-4944-9E8E-CEFE2080880B}"/>
    <cellStyle name="Title 4 2" xfId="4126" xr:uid="{7EC4412C-9EEB-417B-ACE3-68A3DB223C03}"/>
    <cellStyle name="Title 4 3" xfId="3762" xr:uid="{969EEC98-390B-47AB-B771-F584BAD1EAE5}"/>
    <cellStyle name="Title 5" xfId="1988" xr:uid="{ACC367EC-A44C-4D65-B856-CAFC48022653}"/>
    <cellStyle name="Title 5 2" xfId="3763" xr:uid="{EA9BCAFC-2984-47E7-978C-B012BE057BE2}"/>
    <cellStyle name="TOC 1" xfId="226" xr:uid="{1F45ECC9-FDB6-40E2-AD67-E233D84A7D49}"/>
    <cellStyle name="TOC 2" xfId="227" xr:uid="{53480FE2-34F9-45A5-BAD4-7725029E0263}"/>
    <cellStyle name="Total 2" xfId="60" xr:uid="{00000000-0005-0000-0000-00003B000000}"/>
    <cellStyle name="Total 2 2" xfId="1044" xr:uid="{4EA081BF-8DAE-4887-9925-25F9C1E7FE2A}"/>
    <cellStyle name="Total 2 2 10" xfId="3765" xr:uid="{9DAE9735-228D-45D8-97E4-A60249DC42F5}"/>
    <cellStyle name="Total 2 2 11" xfId="5087" xr:uid="{D4980678-B7B3-4A9A-9D5F-BF4A969DD2FF}"/>
    <cellStyle name="Total 2 2 2" xfId="3766" xr:uid="{4A7E6D0C-3AFA-4057-90B7-0473BE32420B}"/>
    <cellStyle name="Total 2 2 2 2" xfId="3767" xr:uid="{2745EA88-0580-4EE9-886C-F51819C76FBA}"/>
    <cellStyle name="Total 2 2 2 3" xfId="3768" xr:uid="{FDA10390-E582-49CA-A319-72981ADFBC6A}"/>
    <cellStyle name="Total 2 2 2 4" xfId="3769" xr:uid="{4AE53B05-F91F-4A5B-AD4A-0D545649A9F1}"/>
    <cellStyle name="Total 2 2 2 5" xfId="3770" xr:uid="{92513942-E1DA-4B7C-B08B-858B2FD2DEE3}"/>
    <cellStyle name="Total 2 2 2 6" xfId="3771" xr:uid="{234E16DE-EA9B-4382-85F3-71F35DFC8001}"/>
    <cellStyle name="Total 2 2 2 7" xfId="3772" xr:uid="{24E8160B-6879-4689-B916-01889EB71512}"/>
    <cellStyle name="Total 2 2 2 8" xfId="3773" xr:uid="{14BF3491-50C5-4A6A-9CF0-BC82C1300BF3}"/>
    <cellStyle name="Total 2 2 3" xfId="3774" xr:uid="{AE47677E-4332-4CD6-A69E-B2797FBC906E}"/>
    <cellStyle name="Total 2 2 3 2" xfId="3775" xr:uid="{8BE0CD87-B938-4A1E-885D-271A0A9AB59F}"/>
    <cellStyle name="Total 2 2 3 3" xfId="3776" xr:uid="{79414E1A-5A1E-4ADF-8322-060EF2DFF2C7}"/>
    <cellStyle name="Total 2 2 3 4" xfId="3777" xr:uid="{1308F1B7-2E4E-4B55-85EF-A07BC9BFD593}"/>
    <cellStyle name="Total 2 2 3 5" xfId="3778" xr:uid="{6E481484-4725-4477-9364-89D742C84056}"/>
    <cellStyle name="Total 2 2 3 6" xfId="3779" xr:uid="{42CD2560-2990-49C6-B813-E69F1033A08D}"/>
    <cellStyle name="Total 2 2 3 7" xfId="3780" xr:uid="{139502CE-1325-4796-8244-AACB4147085B}"/>
    <cellStyle name="Total 2 2 3 8" xfId="3781" xr:uid="{B0485E86-5A04-47D8-B620-F77E83EC364B}"/>
    <cellStyle name="Total 2 2 4" xfId="3782" xr:uid="{555DB6EB-77E4-4D6A-8C64-FF9E6CFF6061}"/>
    <cellStyle name="Total 2 2 5" xfId="3783" xr:uid="{850A2B72-C99C-4A19-A047-65152D83BD6B}"/>
    <cellStyle name="Total 2 2 6" xfId="3784" xr:uid="{F53F5894-8C8E-42CE-901A-DAEAEBAF014A}"/>
    <cellStyle name="Total 2 2 7" xfId="3785" xr:uid="{8C8A58D0-F701-44CF-A1E6-D3B1AE617222}"/>
    <cellStyle name="Total 2 2 8" xfId="3786" xr:uid="{F052F84F-EAE0-4F58-9FE2-52668E9F3F07}"/>
    <cellStyle name="Total 2 2 9" xfId="3787" xr:uid="{CF485D51-7DC5-4B13-853F-4644B4D7E0BA}"/>
    <cellStyle name="Total 2 3" xfId="1769" xr:uid="{AB86D191-58ED-4561-9137-D338D88DBD4D}"/>
    <cellStyle name="Total 2 3 2" xfId="3764" xr:uid="{9D466257-BB83-4C88-823D-FEB068CB2469}"/>
    <cellStyle name="Total 2 4" xfId="4469" xr:uid="{407E7BFA-1E0D-4605-A19F-B3995CB73BAF}"/>
    <cellStyle name="Total 2 5" xfId="6807" xr:uid="{8F45A720-7AB4-480E-842D-3A6D8B06D332}"/>
    <cellStyle name="Total 2 6" xfId="7978" xr:uid="{407FC2F4-26C8-4113-B7FF-2F8BDE5103CA}"/>
    <cellStyle name="Total 2 7" xfId="144" xr:uid="{17CD5AAA-E8CB-4C1A-8058-72AD00418A4A}"/>
    <cellStyle name="Total 3" xfId="1460" xr:uid="{84FA2C34-8C57-436E-AB8B-DFB5244ECFF1}"/>
    <cellStyle name="Total 3 2" xfId="4062" xr:uid="{6B754850-F925-4C8B-830C-A1D8AD802015}"/>
    <cellStyle name="Total 3 2 2" xfId="5109" xr:uid="{4FD64BD7-6453-44C4-BFCE-E289AC23FE4C}"/>
    <cellStyle name="Total 3 2 3" xfId="6093" xr:uid="{C4B943F4-0D73-4289-8D26-FCDE382858A6}"/>
    <cellStyle name="Total 3 3" xfId="3788" xr:uid="{BB826143-5F01-45D4-ACF5-CFD29A674FC8}"/>
    <cellStyle name="Total 3 4" xfId="8357" xr:uid="{7AC57402-AF67-4895-9B61-79C85C646251}"/>
    <cellStyle name="Total 4" xfId="843" xr:uid="{37C2DCC7-5529-4460-B502-9D324EA04488}"/>
    <cellStyle name="Total 4 2" xfId="3790" xr:uid="{935A1117-4F0D-4261-8F50-DADB3D9B5059}"/>
    <cellStyle name="Total 4 2 10" xfId="3791" xr:uid="{025774F1-B68C-426A-AD6A-2BCAF7EBE44C}"/>
    <cellStyle name="Total 4 2 2" xfId="3792" xr:uid="{8F7B5F59-B110-407E-9F16-F59E6ADD2DF9}"/>
    <cellStyle name="Total 4 2 2 2" xfId="3793" xr:uid="{44F8F231-EEE4-408D-A0CA-543FE223EF17}"/>
    <cellStyle name="Total 4 2 2 3" xfId="3794" xr:uid="{0F51BB66-DBC3-4F14-8CAB-B0AB2F200C2A}"/>
    <cellStyle name="Total 4 2 2 4" xfId="3795" xr:uid="{9CC5D1C3-030D-45F7-A63F-59753A7C6468}"/>
    <cellStyle name="Total 4 2 2 5" xfId="3796" xr:uid="{044CE867-41AE-445B-A494-14CCA1762E87}"/>
    <cellStyle name="Total 4 2 2 6" xfId="3797" xr:uid="{70DFFFBC-E5D8-49C5-B71A-E25B232802AB}"/>
    <cellStyle name="Total 4 2 2 7" xfId="3798" xr:uid="{270DAEC3-A258-4654-9FA2-BB49698262BB}"/>
    <cellStyle name="Total 4 2 2 8" xfId="3799" xr:uid="{0842C427-FC23-4FA0-9351-1C4934988D3B}"/>
    <cellStyle name="Total 4 2 3" xfId="3800" xr:uid="{07B43411-974F-4958-AC34-D9CC974A78E5}"/>
    <cellStyle name="Total 4 2 3 2" xfId="3801" xr:uid="{CD8D2BD0-9A70-4D50-8B8E-C59116C53683}"/>
    <cellStyle name="Total 4 2 3 3" xfId="3802" xr:uid="{332EFE70-BB9F-484B-80A4-FB755909D151}"/>
    <cellStyle name="Total 4 2 3 4" xfId="3803" xr:uid="{0AEE6FF4-4A19-4991-B29A-57DA2010B444}"/>
    <cellStyle name="Total 4 2 3 5" xfId="3804" xr:uid="{FC8234B7-2EC9-4A4B-9791-8391C3088A13}"/>
    <cellStyle name="Total 4 2 3 6" xfId="3805" xr:uid="{A3599369-727C-402B-8EAD-D952D77BD67B}"/>
    <cellStyle name="Total 4 2 3 7" xfId="3806" xr:uid="{0A0931DE-6CA8-4AF8-86BC-981C6CA31C49}"/>
    <cellStyle name="Total 4 2 3 8" xfId="3807" xr:uid="{B9497442-E851-4942-8224-3E336B7CC9E2}"/>
    <cellStyle name="Total 4 2 4" xfId="3808" xr:uid="{0E184383-75BD-407E-B246-1F9BC5B406F7}"/>
    <cellStyle name="Total 4 2 5" xfId="3809" xr:uid="{430FFFCE-B368-430F-83A7-926D9F651752}"/>
    <cellStyle name="Total 4 2 6" xfId="3810" xr:uid="{EAB77B99-116D-4386-993D-8E3AB3C10B94}"/>
    <cellStyle name="Total 4 2 7" xfId="3811" xr:uid="{5E6DCA7A-4BF5-4355-8394-54970F002E2F}"/>
    <cellStyle name="Total 4 2 8" xfId="3812" xr:uid="{D9E9C903-D3F5-4A3C-A827-54E9F93A43A2}"/>
    <cellStyle name="Total 4 2 9" xfId="3813" xr:uid="{3A313141-FF72-4C56-8634-7265C9369452}"/>
    <cellStyle name="Total 4 3" xfId="3789" xr:uid="{54E75330-50EE-49BC-BF3E-34D3B309228C}"/>
    <cellStyle name="Total 5" xfId="3814" xr:uid="{58834D07-5C64-4A29-BECF-FEFCBDC0604B}"/>
    <cellStyle name="Total 5 10" xfId="3815" xr:uid="{F44D9B9D-E2BF-4C93-88A4-67A04D3B1BD6}"/>
    <cellStyle name="Total 5 2" xfId="3816" xr:uid="{83DF1BAB-EAFD-49E7-8B5A-D5DB67A60EC9}"/>
    <cellStyle name="Total 5 2 2" xfId="3817" xr:uid="{C3943264-5D70-4444-839B-DC65AEBCD0E7}"/>
    <cellStyle name="Total 5 2 3" xfId="3818" xr:uid="{1D0DD1B9-47B4-4E77-94E4-5D8C0871EA39}"/>
    <cellStyle name="Total 5 2 4" xfId="3819" xr:uid="{FB1EAEB2-DCED-44F8-9B1A-044CBC341F42}"/>
    <cellStyle name="Total 5 2 5" xfId="3820" xr:uid="{2FBC1065-83D3-4F55-A352-E7141F99D8C3}"/>
    <cellStyle name="Total 5 2 6" xfId="3821" xr:uid="{57AAF36F-50B5-47D0-9D3B-BB3EA8E2D314}"/>
    <cellStyle name="Total 5 2 7" xfId="3822" xr:uid="{F646DFBC-C362-404E-A38B-45D0F8E7A2A9}"/>
    <cellStyle name="Total 5 2 8" xfId="3823" xr:uid="{DBB2BECB-21C2-4734-BA93-24457C09E895}"/>
    <cellStyle name="Total 5 3" xfId="3824" xr:uid="{5648172A-7C3B-4501-BAA9-2E1E3184CEF9}"/>
    <cellStyle name="Total 5 3 2" xfId="3825" xr:uid="{F15E5682-4BB1-45D2-8375-72D280553BE9}"/>
    <cellStyle name="Total 5 3 3" xfId="3826" xr:uid="{3566DFE0-958D-4370-9831-10F4E7B17006}"/>
    <cellStyle name="Total 5 3 4" xfId="3827" xr:uid="{E6B7C929-1DD7-4861-B298-E5A5CC2E6231}"/>
    <cellStyle name="Total 5 3 5" xfId="3828" xr:uid="{8C9FF297-424C-4AAB-865E-3F3EB529E693}"/>
    <cellStyle name="Total 5 3 6" xfId="3829" xr:uid="{8E68AFC0-6481-4A8B-B51E-2E61F9D98A15}"/>
    <cellStyle name="Total 5 3 7" xfId="3830" xr:uid="{0A3D3367-B5D9-47E4-B4D4-81A5D3369126}"/>
    <cellStyle name="Total 5 3 8" xfId="3831" xr:uid="{91DE1110-7D7B-4F8F-8E01-1AD36EB74D51}"/>
    <cellStyle name="Total 5 4" xfId="3832" xr:uid="{0706F203-1CFB-40E8-BD6C-26EC091F1CA4}"/>
    <cellStyle name="Total 5 5" xfId="3833" xr:uid="{D7C64B82-B887-4131-BC09-45C749F4925B}"/>
    <cellStyle name="Total 5 6" xfId="3834" xr:uid="{7A523A2A-D2E8-43F5-83A4-3BD801BD1D86}"/>
    <cellStyle name="Total 5 7" xfId="3835" xr:uid="{54D90D82-B01B-43C4-8B4C-97647FC33382}"/>
    <cellStyle name="Total 5 8" xfId="3836" xr:uid="{4946F320-0888-4938-9874-56A2567B9DA0}"/>
    <cellStyle name="Total 5 9" xfId="3837" xr:uid="{B71794B4-0540-4732-A76C-456018ABF434}"/>
    <cellStyle name="Total 6" xfId="4186" xr:uid="{E7D3A0D6-58A9-4103-A7AA-8FC1B5FDBF28}"/>
    <cellStyle name="Total 6 2" xfId="6013" xr:uid="{13FE2231-DE10-43EE-90F7-45658FA82243}"/>
    <cellStyle name="W" xfId="711" xr:uid="{C359D595-761A-4C7E-91C7-D9D36DB8ECF4}"/>
    <cellStyle name="Warning Text 2" xfId="61" xr:uid="{00000000-0005-0000-0000-00003C000000}"/>
    <cellStyle name="Warning Text 2 2" xfId="885" xr:uid="{39885AA3-77A4-4545-93C0-AC2402A97FD4}"/>
    <cellStyle name="Warning Text 2 2 2" xfId="5069" xr:uid="{0A933EF8-1FBF-478E-A1E6-854245905883}"/>
    <cellStyle name="Warning Text 2 3" xfId="1767" xr:uid="{D45E1E98-440F-4FB2-8C42-5927395B8B41}"/>
    <cellStyle name="Warning Text 2 3 2" xfId="3838" xr:uid="{84370076-9CE8-4104-AF6A-15FA75DA81B9}"/>
    <cellStyle name="Warning Text 2 4" xfId="4470" xr:uid="{CF8874F8-A054-47FF-A48D-5654CC6591EF}"/>
    <cellStyle name="Warning Text 2 5" xfId="6808" xr:uid="{05A58591-5CB9-4FD7-BFCF-7C5B10DD200D}"/>
    <cellStyle name="Warning Text 2 6" xfId="7975" xr:uid="{B0C3DE15-9011-4EBE-92F1-1A47FB8D1DB4}"/>
    <cellStyle name="Warning Text 2 7" xfId="141" xr:uid="{E2F2647C-136D-4312-BD10-949996329719}"/>
    <cellStyle name="Warning Text 3" xfId="1458" xr:uid="{44ACEA19-068C-4C99-81ED-F164E2C37CB3}"/>
    <cellStyle name="Warning Text 3 2" xfId="4063" xr:uid="{94291360-E289-47C0-BDEE-B141510E9459}"/>
    <cellStyle name="Warning Text 3 2 2" xfId="5014" xr:uid="{5F89693F-E522-44BC-B9F3-0284FD886164}"/>
    <cellStyle name="Warning Text 3 2 3" xfId="6091" xr:uid="{15F3EEE1-76CA-4FA3-B9E5-5708B5002019}"/>
    <cellStyle name="Warning Text 3 3" xfId="3839" xr:uid="{DF38B656-AAD8-425D-A5EF-33D2B0B3CEED}"/>
    <cellStyle name="Warning Text 3 4" xfId="8355" xr:uid="{2D14A9B1-6EE8-4599-AA0B-8A9C0480212E}"/>
    <cellStyle name="Warning Text 4" xfId="1038" xr:uid="{40A66C84-53FA-4608-9B56-A958DF7FBC49}"/>
    <cellStyle name="Warning Text 4 2" xfId="4127" xr:uid="{50730DD3-F982-4B05-8538-102858B5E598}"/>
    <cellStyle name="Warning Text 4 3" xfId="3840" xr:uid="{04553F63-F103-4A01-8AA9-8A8F991817AC}"/>
    <cellStyle name="Warning Text 5" xfId="3841" xr:uid="{5F7305DE-B776-4B93-9DB9-90DDE9EB0706}"/>
    <cellStyle name="Warning Text 6" xfId="4184" xr:uid="{9201358F-5399-4E21-8DA8-5E80F021ABBF}"/>
    <cellStyle name="Warning Text 6 2" xfId="5944" xr:uid="{2E791C26-BEAC-4247-9CB4-D00832304630}"/>
    <cellStyle name="การคำนวณ" xfId="712" xr:uid="{CDAC2FC5-61DE-4DFC-AD1B-754334126ADA}"/>
    <cellStyle name="การคำนวณ 10" xfId="3867" xr:uid="{88B37494-6F53-4A24-83F9-2DCE809AA03F}"/>
    <cellStyle name="การคำนวณ 2" xfId="3868" xr:uid="{FFDCE85D-CAFB-4485-B23E-00CBAA595766}"/>
    <cellStyle name="การคำนวณ 2 2" xfId="3869" xr:uid="{E4536E31-5378-4971-B3F6-72D911882156}"/>
    <cellStyle name="การคำนวณ 2 3" xfId="3870" xr:uid="{A69DB7B7-FF79-42CE-AF0B-93EEA123D878}"/>
    <cellStyle name="การคำนวณ 2 4" xfId="3871" xr:uid="{B8121B81-049E-4252-B42D-7BB4899F6925}"/>
    <cellStyle name="การคำนวณ 2 5" xfId="3872" xr:uid="{A51E5DFC-0A9B-482A-AC71-8B232486B687}"/>
    <cellStyle name="การคำนวณ 2 6" xfId="3873" xr:uid="{75CC5206-D375-478D-A57C-AA012F1EB348}"/>
    <cellStyle name="การคำนวณ 2 7" xfId="3874" xr:uid="{40329007-4F55-47B0-84C9-2780FFE08F37}"/>
    <cellStyle name="การคำนวณ 2 8" xfId="3875" xr:uid="{6995BDB2-6C30-4563-817C-78D56F0B1395}"/>
    <cellStyle name="การคำนวณ 3" xfId="3876" xr:uid="{F5866BD7-F0DB-4953-A2C3-D63CF510056E}"/>
    <cellStyle name="การคำนวณ 3 2" xfId="3877" xr:uid="{C4B633F7-C2F1-4FEC-BC96-8B40DF38D1F6}"/>
    <cellStyle name="การคำนวณ 3 3" xfId="3878" xr:uid="{59C89580-6CD4-4B16-B6AE-C25AC9928D4B}"/>
    <cellStyle name="การคำนวณ 3 4" xfId="3879" xr:uid="{D1368D2A-DFF0-4F4E-B6ED-A56CD76DCAD0}"/>
    <cellStyle name="การคำนวณ 3 5" xfId="3880" xr:uid="{D52B59B1-33EB-4676-BD45-6DCE84852B03}"/>
    <cellStyle name="การคำนวณ 3 6" xfId="3881" xr:uid="{A5767B54-07E8-471F-B757-634269462C17}"/>
    <cellStyle name="การคำนวณ 3 7" xfId="3882" xr:uid="{6A77A6CB-C7E3-4F28-93AD-6E1969169D5C}"/>
    <cellStyle name="การคำนวณ 3 8" xfId="3883" xr:uid="{1C97F708-2A55-43CD-853F-5317291BA135}"/>
    <cellStyle name="การคำนวณ 4" xfId="3884" xr:uid="{E8A32437-7E3E-4850-9BBB-1DDED899B91D}"/>
    <cellStyle name="การคำนวณ 5" xfId="3885" xr:uid="{B82CE654-58DC-440F-BCEC-DC391B989F33}"/>
    <cellStyle name="การคำนวณ 6" xfId="3886" xr:uid="{89BE4089-DFA8-404D-9D83-58C3E3B098AC}"/>
    <cellStyle name="การคำนวณ 7" xfId="3887" xr:uid="{347BF965-0C3D-4AD7-96D4-D4B3BFA82CC2}"/>
    <cellStyle name="การคำนวณ 8" xfId="3888" xr:uid="{097EB5A5-F089-4C5E-9A78-D0D614A68EE0}"/>
    <cellStyle name="การคำนวณ 9" xfId="3889" xr:uid="{02D70CEB-17E5-4573-9061-4E3356C12159}"/>
    <cellStyle name="ข้อความเตือน" xfId="713" xr:uid="{1F1B91E7-8535-4551-A11E-EF0E3F9BFF8E}"/>
    <cellStyle name="ข้อความอธิบาย" xfId="714" xr:uid="{77E2C82A-A592-4957-BC1B-30759B6C4168}"/>
    <cellStyle name="ค@ฏ๋_1111D2111DQ2" xfId="228" xr:uid="{6D767754-DEBE-4D2C-A4D3-F2D46558F151}"/>
    <cellStyle name="คdคภฆ์[0]_1111D2111DQ2" xfId="229" xr:uid="{41F4312E-C799-479D-94FA-D7E7A3B6E5E3}"/>
    <cellStyle name="คdคภฆ์_1111D2111DQ1" xfId="230" xr:uid="{9E7B246A-86B8-4AB5-81FD-9CAB2FEB052D}"/>
    <cellStyle name="เครื่องหมายจุลภาค [0]_Book1" xfId="1046" xr:uid="{DF5B1D91-6BF5-4C2F-B9EB-B4A1A275DC40}"/>
    <cellStyle name="เครื่องหมายจุลภาค 2" xfId="715" xr:uid="{6742748F-CE4A-43F1-86EF-A64F1D0934FD}"/>
    <cellStyle name="เครื่องหมายจุลภาค 2 2" xfId="1500" xr:uid="{E19624CB-3C44-4457-99E9-4AFBD9B89EBC}"/>
    <cellStyle name="เครื่องหมายจุลภาค 2 3" xfId="1100" xr:uid="{4206FB1E-2BFA-4EA9-9C2E-5E68B19D937C}"/>
    <cellStyle name="เครื่องหมายจุลภาค 3" xfId="1101" xr:uid="{F153A622-37E7-4658-A223-6C649977FBD9}"/>
    <cellStyle name="เครื่องหมายจุลภาค_(K) working paper Q3'03" xfId="1065" xr:uid="{1C400D59-F543-4817-8A01-269A8CD4ACA2}"/>
    <cellStyle name="เครื่องหมายสกุลเงิน [0]_Book1" xfId="1032" xr:uid="{6900F4E9-FB8D-4EA8-9DB0-3FF0D42530C6}"/>
    <cellStyle name="เครื่องหมายสกุลเงิน_Book1" xfId="929" xr:uid="{C4CE4E71-3703-4CA1-B3C1-245E3DA1A69A}"/>
    <cellStyle name="ชื่อเรื่อง" xfId="716" xr:uid="{EF63F61F-B0FC-4FEA-BA55-9CDD85DF4455}"/>
    <cellStyle name="เชื่อมโยงหลายมิติ" xfId="231" xr:uid="{EC4E0662-9E62-46C9-85D4-19619E7C64EA}"/>
    <cellStyle name="เชื่อมโยงหลายมิติ 2" xfId="1066" xr:uid="{C6D095A8-A458-4107-8DF7-1ECAA3EDC428}"/>
    <cellStyle name="เชื่อมโยงหลายมิติ 2 2" xfId="3842" xr:uid="{417D0CB5-B2A9-465F-8615-1F1026847276}"/>
    <cellStyle name="เชื่อมโยงหลายมิติ 2 2 2" xfId="5967" xr:uid="{3A3949A9-1AF6-485F-A88E-1D10249E6288}"/>
    <cellStyle name="เชื่อมโยงหลายมิติ 3" xfId="5848" xr:uid="{06074D01-C4CD-4833-BD46-EDAE2585359B}"/>
    <cellStyle name="เซลล์ตรวจสอบ" xfId="717" xr:uid="{AC49A418-927D-4ED2-8ED0-20E0772DA023}"/>
    <cellStyle name="เซลล์ที่มีการเชื่อมโยง" xfId="718" xr:uid="{86F2D2AE-996D-48C6-B6EC-2CBD04A3DB2D}"/>
    <cellStyle name="ณfน๔ [0]_Book1" xfId="232" xr:uid="{A61376B4-2484-4568-9932-1A6B7839EB75}"/>
    <cellStyle name="ณfน๔_Book1" xfId="233" xr:uid="{77A901BB-E1EA-4C0B-824C-F3E6DBA5B3B9}"/>
    <cellStyle name="ดี" xfId="719" xr:uid="{31A019AD-5DAA-4B2D-BDBE-3445D01F276E}"/>
    <cellStyle name="ตามการเชื่อมโยงหลายมิติ" xfId="234" xr:uid="{D7064EBB-5BC5-4ECD-B810-144159BD855E}"/>
    <cellStyle name="ตามการเชื่อมโยงหลายมิติ 2" xfId="1068" xr:uid="{1A492F53-E179-442D-B3EF-E3AEC90757E0}"/>
    <cellStyle name="ตามการเชื่อมโยงหลายมิติ 2 2" xfId="3890" xr:uid="{6E15EA84-5122-4AB6-822B-8FB050DA9A16}"/>
    <cellStyle name="ตามการเชื่อมโยงหลายมิติ 2 2 2" xfId="5968" xr:uid="{02737716-B18C-47BE-A165-C15886D597E1}"/>
    <cellStyle name="ตามการเชื่อมโยงหลายมิติ 3" xfId="5849" xr:uid="{D0332727-9563-4BC2-806E-1250E53BF6AC}"/>
    <cellStyle name="ปกติ 2" xfId="720" xr:uid="{8B857D1A-449B-40D5-9843-90F619D77449}"/>
    <cellStyle name="ปกติ 3" xfId="721" xr:uid="{8B724327-0C1A-4D64-B484-E9198F117E71}"/>
    <cellStyle name="ปกติ 3 2" xfId="1501" xr:uid="{8C63DDFA-5533-468F-BD0D-F4CF16D361DA}"/>
    <cellStyle name="ปกติ 3 3" xfId="1102" xr:uid="{353C629A-5560-4B4A-8B8E-4109DE0F6138}"/>
    <cellStyle name="ปกติ 4" xfId="722" xr:uid="{F6C1DFD2-5D58-4848-8733-116C235FE10D}"/>
    <cellStyle name="ปกติ 5" xfId="723" xr:uid="{EA7E84F6-ACE1-4841-A104-8A619639C0B3}"/>
    <cellStyle name="ปกติ 6" xfId="1103" xr:uid="{B5CAF332-CD7E-4779-B58C-50C44E6C2F5B}"/>
    <cellStyle name="ปกติ 7" xfId="1104" xr:uid="{DB9EDA8D-38DC-4FFC-A87F-BEC9DB137CB3}"/>
    <cellStyle name="ปกติ 8" xfId="1105" xr:uid="{E63F0627-3496-45D3-97C0-50A90F29694C}"/>
    <cellStyle name="ปกติ 9" xfId="1106" xr:uid="{A7F7B289-BEFC-4C91-A3DA-541DA2D67732}"/>
    <cellStyle name="ปกติ_(K) working paper Q3'03" xfId="1069" xr:uid="{ADFB256B-0C97-4DCE-91C1-36DE753AA691}"/>
    <cellStyle name="ปกติ_Sheet1_HOME-Mar48-T02" xfId="14" xr:uid="{00000000-0005-0000-0000-00003E000000}"/>
    <cellStyle name="ป้อนค่า" xfId="724" xr:uid="{BEDE7770-8C68-4D9F-86EC-C9B048F26922}"/>
    <cellStyle name="ป้อนค่า 10" xfId="3891" xr:uid="{B5098C58-BF3D-4DAA-AD92-670D6B4D7975}"/>
    <cellStyle name="ป้อนค่า 2" xfId="3892" xr:uid="{401F6C39-5128-48B9-9B21-803BCFF3F9EA}"/>
    <cellStyle name="ป้อนค่า 2 2" xfId="3893" xr:uid="{3750D531-A8A8-41B3-B10D-553D16D59E5C}"/>
    <cellStyle name="ป้อนค่า 2 3" xfId="3894" xr:uid="{B7D3EAE1-7E44-4145-BE21-771199579282}"/>
    <cellStyle name="ป้อนค่า 2 4" xfId="3895" xr:uid="{7E19BC0C-E907-4017-9646-34E7E508A3E4}"/>
    <cellStyle name="ป้อนค่า 2 5" xfId="3896" xr:uid="{2801DA2D-27D6-4BF9-9706-F492EEE1D637}"/>
    <cellStyle name="ป้อนค่า 2 6" xfId="3897" xr:uid="{D90A0B2E-A6D8-4329-B661-ECEB5026594D}"/>
    <cellStyle name="ป้อนค่า 2 7" xfId="3898" xr:uid="{92692C79-ED3F-43F1-ADA6-F1DFAF0F24ED}"/>
    <cellStyle name="ป้อนค่า 2 8" xfId="3899" xr:uid="{E26E17B8-EC21-4255-ABB3-5DEFD24BAB6B}"/>
    <cellStyle name="ป้อนค่า 3" xfId="3900" xr:uid="{485CF0D9-A294-474E-A834-E3FEE5A5D933}"/>
    <cellStyle name="ป้อนค่า 3 2" xfId="3901" xr:uid="{E6D5F738-96AA-49D3-BD7D-EE07CCFDC935}"/>
    <cellStyle name="ป้อนค่า 3 3" xfId="3902" xr:uid="{3680A914-8977-4EED-B8C2-95C42907D91A}"/>
    <cellStyle name="ป้อนค่า 3 4" xfId="3903" xr:uid="{BF8A0C86-633D-4EEF-B2EB-404931CB2AFF}"/>
    <cellStyle name="ป้อนค่า 3 5" xfId="3904" xr:uid="{89087D7A-7588-4C69-B5A0-648A553293CA}"/>
    <cellStyle name="ป้อนค่า 3 6" xfId="3905" xr:uid="{46A83177-D893-4491-9C4E-997A6B962B21}"/>
    <cellStyle name="ป้อนค่า 3 7" xfId="3906" xr:uid="{5920C3A2-5408-4211-8740-98FB3C2B3E9D}"/>
    <cellStyle name="ป้อนค่า 3 8" xfId="3907" xr:uid="{816D852B-B32D-4FCC-8E4B-1016116421B8}"/>
    <cellStyle name="ป้อนค่า 4" xfId="3908" xr:uid="{B0D3909A-5EC2-4F3B-8131-A523CCD41704}"/>
    <cellStyle name="ป้อนค่า 5" xfId="3909" xr:uid="{534D7DEA-EEA8-44B7-8BAF-DDFED330C990}"/>
    <cellStyle name="ป้อนค่า 6" xfId="3910" xr:uid="{C427F1C4-5690-4B62-84B7-8E8A0D1C9462}"/>
    <cellStyle name="ป้อนค่า 7" xfId="3911" xr:uid="{A2FF4779-D411-41FB-B71C-A002559CB0A7}"/>
    <cellStyle name="ป้อนค่า 8" xfId="3912" xr:uid="{3662C158-3006-4CC1-87C3-F4CCB428E88F}"/>
    <cellStyle name="ป้อนค่า 9" xfId="3913" xr:uid="{1121843C-260E-41E5-A832-C453B46ECBF6}"/>
    <cellStyle name="ปานกลาง" xfId="725" xr:uid="{67290CB3-D5EC-4EF0-AE0C-B28B8DB0B02B}"/>
    <cellStyle name="ผลรวม" xfId="726" xr:uid="{797420C6-CB8B-4551-A962-67CCDC25A022}"/>
    <cellStyle name="ผลรวม 10" xfId="3914" xr:uid="{9CCAC282-B26A-4D2D-8A70-4C46BECA6FE9}"/>
    <cellStyle name="ผลรวม 2" xfId="3915" xr:uid="{AD9679D9-85BE-49C4-A9AC-75274C378883}"/>
    <cellStyle name="ผลรวม 2 2" xfId="3916" xr:uid="{0388A912-71A4-4FD2-9EEA-0F1CFB8CF858}"/>
    <cellStyle name="ผลรวม 2 3" xfId="3917" xr:uid="{1306FFAB-F3E6-4BF8-80F5-7370EC86E3DA}"/>
    <cellStyle name="ผลรวม 2 4" xfId="3918" xr:uid="{EB0DB344-D71E-4DD7-8B7B-61D9B1EB2D36}"/>
    <cellStyle name="ผลรวม 2 5" xfId="3919" xr:uid="{3FFDA2DC-147D-4C7F-909F-DCBFEA698768}"/>
    <cellStyle name="ผลรวม 2 6" xfId="3920" xr:uid="{9BB6D2FD-8B03-47DC-B2E0-B60306E2103A}"/>
    <cellStyle name="ผลรวม 2 7" xfId="3921" xr:uid="{135DE238-BE3D-4960-A7F5-BBD060C715AD}"/>
    <cellStyle name="ผลรวม 2 8" xfId="3922" xr:uid="{3E04636D-F9CC-4F82-9D8E-297AB7FB41F8}"/>
    <cellStyle name="ผลรวม 3" xfId="3923" xr:uid="{28A8209D-B381-4BD4-B6AD-D1067C604391}"/>
    <cellStyle name="ผลรวม 3 2" xfId="3924" xr:uid="{A5ED71B4-9067-4202-AC3B-27456D32603C}"/>
    <cellStyle name="ผลรวม 3 3" xfId="3925" xr:uid="{9976F92F-FFB2-4047-9B92-057099EF4E31}"/>
    <cellStyle name="ผลรวม 3 4" xfId="3926" xr:uid="{74F8FA3D-B530-4006-BDC6-700A1F9D57B8}"/>
    <cellStyle name="ผลรวม 3 5" xfId="3927" xr:uid="{C401D435-D520-4256-89F1-7FB6FD68CBCA}"/>
    <cellStyle name="ผลรวม 3 6" xfId="3928" xr:uid="{1D481F23-0901-45DC-B25D-E6520B7F2BE4}"/>
    <cellStyle name="ผลรวม 3 7" xfId="3929" xr:uid="{AEA76B1A-92B1-4105-92D9-FA6BF381456A}"/>
    <cellStyle name="ผลรวม 3 8" xfId="3930" xr:uid="{C85D4243-9F6E-4399-BDE4-2B51D232467B}"/>
    <cellStyle name="ผลรวม 4" xfId="3931" xr:uid="{4739D1C9-D123-41FD-92B2-0B46372A7F17}"/>
    <cellStyle name="ผลรวม 5" xfId="3932" xr:uid="{276828BF-78CE-4A6C-AC40-58F9D2D02759}"/>
    <cellStyle name="ผลรวม 6" xfId="3933" xr:uid="{29D24BB7-2B8E-4967-BDB2-A22D73CEF8CB}"/>
    <cellStyle name="ผลรวม 7" xfId="3934" xr:uid="{49AB9A63-C70E-49E9-BC7D-4217D710CB1B}"/>
    <cellStyle name="ผลรวม 8" xfId="3935" xr:uid="{C12670DE-7CF7-4F16-8332-E53757D48B18}"/>
    <cellStyle name="ผลรวม 9" xfId="3936" xr:uid="{6B0DA6AE-3F5A-4D0F-93C3-993EBAC8FCC3}"/>
    <cellStyle name="แย่" xfId="727" xr:uid="{F40C3391-5BD6-4DD6-8D53-8FB5A39EE3C6}"/>
    <cellStyle name="ลักษณะ 1" xfId="1107" xr:uid="{6ADB0A3C-CFA0-47D2-A20E-754C62E4B22A}"/>
    <cellStyle name="ส่วนที่ถูกเน้น1" xfId="728" xr:uid="{B5F69EA0-6819-43F2-9CB8-A4A03CD3F7BB}"/>
    <cellStyle name="ส่วนที่ถูกเน้น2" xfId="729" xr:uid="{D27906E8-16D0-495B-918B-F5220101CD97}"/>
    <cellStyle name="ส่วนที่ถูกเน้น3" xfId="730" xr:uid="{D69887CC-A0E2-4C3E-94FE-47E11B57AA2D}"/>
    <cellStyle name="ส่วนที่ถูกเน้น4" xfId="731" xr:uid="{DACEA1FA-7EEC-4C0F-8A92-5D9A6CA3706E}"/>
    <cellStyle name="ส่วนที่ถูกเน้น5" xfId="732" xr:uid="{824A43B3-1007-4679-999A-DFBA5BD2A877}"/>
    <cellStyle name="ส่วนที่ถูกเน้น6" xfId="733" xr:uid="{3F864020-D6A3-431E-B229-CD403292F58E}"/>
    <cellStyle name="แสดงผล" xfId="734" xr:uid="{554EE41E-CED3-4587-884C-36480D245E64}"/>
    <cellStyle name="แสดงผล 10" xfId="3843" xr:uid="{7181526C-9A51-4ACC-AF78-580AEB5A10AD}"/>
    <cellStyle name="แสดงผล 11" xfId="3844" xr:uid="{F08B7DE7-E985-4573-A14D-F5BF419B6BC7}"/>
    <cellStyle name="แสดงผล 2" xfId="3845" xr:uid="{5381D416-959D-44F9-AE25-B02E7E137DF4}"/>
    <cellStyle name="แสดงผล 2 2" xfId="3846" xr:uid="{EDA0D5BA-1BBE-48AE-AD36-8389C2C8FA97}"/>
    <cellStyle name="แสดงผล 2 3" xfId="3847" xr:uid="{F02897B8-C14D-4340-A4AD-5C91A777F1E5}"/>
    <cellStyle name="แสดงผล 2 4" xfId="3848" xr:uid="{4C35875F-A3B1-4543-9FDF-34C7D21E88C9}"/>
    <cellStyle name="แสดงผล 2 5" xfId="3849" xr:uid="{D595A098-5E71-4A35-8F5E-5764158553E7}"/>
    <cellStyle name="แสดงผล 2 6" xfId="3850" xr:uid="{11E916A7-42B0-421C-9CA4-9E7999796DB1}"/>
    <cellStyle name="แสดงผล 2 7" xfId="3851" xr:uid="{7445B463-AFD3-4857-9F5A-E158F23BCD47}"/>
    <cellStyle name="แสดงผล 2 8" xfId="3852" xr:uid="{3856E709-A8E9-4318-9724-F673BC338ECA}"/>
    <cellStyle name="แสดงผล 3" xfId="3853" xr:uid="{066532B6-4C3F-4D94-B826-2C5988C45D73}"/>
    <cellStyle name="แสดงผล 3 2" xfId="3854" xr:uid="{AFC75587-5DC0-49CB-AAC3-D214A148C94B}"/>
    <cellStyle name="แสดงผล 3 3" xfId="3855" xr:uid="{A4599939-AB7E-4385-8CA7-2F7FF40B0378}"/>
    <cellStyle name="แสดงผล 3 4" xfId="3856" xr:uid="{295252F2-EC98-415B-B96C-1574641E7AED}"/>
    <cellStyle name="แสดงผล 3 5" xfId="3857" xr:uid="{86EA8C55-AA3F-438C-8897-0C61DB102CCE}"/>
    <cellStyle name="แสดงผล 3 6" xfId="3858" xr:uid="{4AA0D00C-C78B-4403-8EBF-0CC35BFF9C33}"/>
    <cellStyle name="แสดงผล 3 7" xfId="3859" xr:uid="{57E6046E-6012-475D-8E32-64BC70FD3EC8}"/>
    <cellStyle name="แสดงผล 3 8" xfId="3860" xr:uid="{69D83C86-5EA7-44E1-9120-653E6EAF22A3}"/>
    <cellStyle name="แสดงผล 4" xfId="3861" xr:uid="{11FF170B-9FF6-498F-8F00-3856D32C31C6}"/>
    <cellStyle name="แสดงผล 5" xfId="3862" xr:uid="{BE14030B-CC2F-4F23-A3E0-E699C5CEA366}"/>
    <cellStyle name="แสดงผล 6" xfId="3863" xr:uid="{26208349-1C6C-48CE-BE30-FE7F9288E500}"/>
    <cellStyle name="แสดงผล 7" xfId="3864" xr:uid="{90DA8A8B-B084-4530-A04B-FEB0494FA7B8}"/>
    <cellStyle name="แสดงผล 8" xfId="3865" xr:uid="{95549182-8EE9-4998-9B82-DFB9D5B5F67E}"/>
    <cellStyle name="แสดงผล 9" xfId="3866" xr:uid="{1A10B9DE-565E-4B5C-970F-FCE1075F8A97}"/>
    <cellStyle name="หมายเหตุ" xfId="735" xr:uid="{FF87D0F5-6A90-49B7-BA99-F9AE9A5FF666}"/>
    <cellStyle name="หมายเหตุ 10" xfId="3937" xr:uid="{517138C9-5A34-4207-88BB-1BB9D2DD9094}"/>
    <cellStyle name="หมายเหตุ 2" xfId="3938" xr:uid="{25B86292-8F90-4DB8-A535-F75A72E8A214}"/>
    <cellStyle name="หมายเหตุ 2 2" xfId="3939" xr:uid="{777C28BA-4A19-461D-AA10-6E00F97754BB}"/>
    <cellStyle name="หมายเหตุ 2 3" xfId="3940" xr:uid="{D9E937AF-9FBD-4D78-9CF3-DB65D0271B2C}"/>
    <cellStyle name="หมายเหตุ 2 4" xfId="3941" xr:uid="{4FBA6769-A4EA-4325-9CBD-8FE47F4AE31A}"/>
    <cellStyle name="หมายเหตุ 2 5" xfId="3942" xr:uid="{8465FBDF-860B-4BB2-9845-34FE5873869F}"/>
    <cellStyle name="หมายเหตุ 2 6" xfId="3943" xr:uid="{20F901B2-DE95-4DE2-9CF8-52A4DD2B6C81}"/>
    <cellStyle name="หมายเหตุ 2 7" xfId="3944" xr:uid="{51F5D01E-DE73-4A29-A6B8-350B2D824427}"/>
    <cellStyle name="หมายเหตุ 2 8" xfId="3945" xr:uid="{D1363308-E39D-4E38-AE37-7955D037B5E0}"/>
    <cellStyle name="หมายเหตุ 3" xfId="3946" xr:uid="{DB1BBECF-B7BD-4EA6-9A63-9EECEFA4DDEF}"/>
    <cellStyle name="หมายเหตุ 3 2" xfId="3947" xr:uid="{8283651D-A479-47A0-AFB1-E729400D7269}"/>
    <cellStyle name="หมายเหตุ 3 3" xfId="3948" xr:uid="{4D2FC456-0F57-4A3A-94BC-CF608C515E88}"/>
    <cellStyle name="หมายเหตุ 3 4" xfId="3949" xr:uid="{ABE96C1F-642B-401B-A137-88C2DF6D6F6C}"/>
    <cellStyle name="หมายเหตุ 3 5" xfId="3950" xr:uid="{143ED144-7DF8-45BE-85C1-CD06B352DA85}"/>
    <cellStyle name="หมายเหตุ 3 6" xfId="3951" xr:uid="{6BF5D3F7-232E-407C-A086-DD13A45938A0}"/>
    <cellStyle name="หมายเหตุ 3 7" xfId="3952" xr:uid="{F01A8A66-58CD-460B-9719-D9A3E0AE51F5}"/>
    <cellStyle name="หมายเหตุ 3 8" xfId="3953" xr:uid="{B5924F13-94B0-4AA0-B883-EA2C44061938}"/>
    <cellStyle name="หมายเหตุ 4" xfId="3954" xr:uid="{9837438E-667E-4642-87C6-D0473FA5BE1A}"/>
    <cellStyle name="หมายเหตุ 5" xfId="3955" xr:uid="{E5572C98-9816-4EA1-8A6F-B7D1BA7FD19E}"/>
    <cellStyle name="หมายเหตุ 6" xfId="3956" xr:uid="{04EC4BDD-BB46-4F89-9B4F-C8133E2E6B23}"/>
    <cellStyle name="หมายเหตุ 7" xfId="3957" xr:uid="{7927C010-63DC-4997-8AA2-EA00AD748112}"/>
    <cellStyle name="หมายเหตุ 8" xfId="3958" xr:uid="{E8559C7E-2DB3-4511-BB41-15F6530292FB}"/>
    <cellStyle name="หมายเหตุ 9" xfId="3959" xr:uid="{7F146D96-FDB2-416F-A929-4F7AC6B04F12}"/>
    <cellStyle name="หัวเรื่อง 1" xfId="736" xr:uid="{F4DCC12F-4CB8-4FCD-8844-20192AAB8F66}"/>
    <cellStyle name="หัวเรื่อง 2" xfId="737" xr:uid="{039AEA33-6203-44F4-B0A3-07F6BCBE894A}"/>
    <cellStyle name="หัวเรื่อง 3" xfId="738" xr:uid="{1E267D52-0B7A-4782-A571-EA5F09D56720}"/>
    <cellStyle name="หัวเรื่อง 3 2" xfId="1191" xr:uid="{531A2751-32AB-4CCD-90B9-CA094146CD9B}"/>
    <cellStyle name="หัวเรื่อง 3 2 2" xfId="1350" xr:uid="{9CF660F9-355F-482F-B923-05DF7A8B9A17}"/>
    <cellStyle name="หัวเรื่อง 3 2 2 2" xfId="1553" xr:uid="{9179745E-2BC2-4E8E-B4F8-015007DEF955}"/>
    <cellStyle name="หัวเรื่อง 3 2 2 2 2" xfId="1734" xr:uid="{A6E5D81D-AD3D-46D2-8866-57F44E88AEB3}"/>
    <cellStyle name="หัวเรื่อง 3 2 2 3" xfId="1694" xr:uid="{848F6AD4-6F6D-4849-8042-09C80F28B141}"/>
    <cellStyle name="หัวเรื่อง 3 2 2 3 2" xfId="1977" xr:uid="{550AEBF3-E1EA-4C46-BDF8-0CD5D79CCD84}"/>
    <cellStyle name="หัวเรื่อง 3 2 2 3 2 2" xfId="7303" xr:uid="{4BC24E78-1E87-4C0C-A51D-FEDC06DB1B85}"/>
    <cellStyle name="หัวเรื่อง 3 2 2 3 3" xfId="1981" xr:uid="{0330EC46-51CA-44F4-B47C-31D8A1DBFD82}"/>
    <cellStyle name="หัวเรื่อง 3 2 2 4" xfId="628" xr:uid="{990E2637-2585-4101-B4ED-11C10F5B5729}"/>
    <cellStyle name="หัวเรื่อง 3 2 3" xfId="1349" xr:uid="{5BF92D30-8459-427E-8FB6-1D45CC2AE2F6}"/>
    <cellStyle name="หัวเรื่อง 3 2 3 2" xfId="1552" xr:uid="{76769775-9B54-41D4-847E-D6E83A892321}"/>
    <cellStyle name="หัวเรื่อง 3 2 3 2 2" xfId="1726" xr:uid="{16FE441B-3970-413D-B29B-BB749FEEB765}"/>
    <cellStyle name="หัวเรื่อง 3 2 3 3" xfId="1692" xr:uid="{20BD9E71-7C52-42CC-ADD2-6AD02F93F8E5}"/>
    <cellStyle name="หัวเรื่อง 3 2 3 3 2" xfId="1976" xr:uid="{5023AC74-7681-4968-AC12-B8D6E59C28B1}"/>
    <cellStyle name="หัวเรื่อง 3 2 3 3 2 2" xfId="7302" xr:uid="{759042F5-65E9-462E-A9AF-D3728AB729F2}"/>
    <cellStyle name="หัวเรื่อง 3 2 3 3 3" xfId="1980" xr:uid="{6D9B9D89-AC40-4B76-B87F-987525A563CB}"/>
    <cellStyle name="หัวเรื่อง 3 2 3 4" xfId="1731" xr:uid="{7A2307D1-DDBF-46F8-9448-F11CD317C7BF}"/>
    <cellStyle name="หัวเรื่อง 3 2 4" xfId="1353" xr:uid="{EB4E675E-7A49-460B-9FBC-D2E2444E3C33}"/>
    <cellStyle name="หัวเรื่อง 3 2 4 2" xfId="1554" xr:uid="{7E126DFC-CD5F-47AD-858E-4704CC332914}"/>
    <cellStyle name="หัวเรื่อง 3 2 4 2 2" xfId="1730" xr:uid="{77569F1F-711F-436B-BFE0-4B4F26400580}"/>
    <cellStyle name="หัวเรื่อง 3 2 4 3" xfId="990" xr:uid="{924A5909-614E-46CA-94D1-9F0879BE93F0}"/>
    <cellStyle name="หัวเรื่อง 3 2 4 3 2" xfId="1846" xr:uid="{D82B3532-B2C3-4F96-908F-450467B04D47}"/>
    <cellStyle name="หัวเรื่อง 3 2 4 3 2 2" xfId="7173" xr:uid="{AA4A8990-6668-4A9E-9710-90D69F1C1D88}"/>
    <cellStyle name="หัวเรื่อง 3 2 4 3 3" xfId="1837" xr:uid="{7EA9DB06-2650-47AC-B764-15A35666501E}"/>
    <cellStyle name="หัวเรื่อง 3 2 4 4" xfId="1721" xr:uid="{3D98B329-EC5F-43A6-8DAF-FDB0BF678D4E}"/>
    <cellStyle name="หัวเรื่อง 3 2 5" xfId="1514" xr:uid="{2149FB5F-6CDA-4ECF-B8F9-CC0A4D12F9F0}"/>
    <cellStyle name="หัวเรื่อง 3 2 5 2" xfId="1732" xr:uid="{A0D3C179-82CE-44A3-BAD0-B827EF23F5C1}"/>
    <cellStyle name="หัวเรื่อง 3 2 6" xfId="1701" xr:uid="{DF50FD78-2B86-4EB7-BDF2-DE664CAFC0AD}"/>
    <cellStyle name="หัวเรื่อง 3 2 6 2" xfId="1978" xr:uid="{45D2F22D-8349-4F8B-BD0F-007A9A8A622D}"/>
    <cellStyle name="หัวเรื่อง 3 2 6 2 2" xfId="7304" xr:uid="{44A1D783-BF90-4331-894C-6FF748963E87}"/>
    <cellStyle name="หัวเรื่อง 3 2 6 3" xfId="1982" xr:uid="{A9CDCACA-064E-468B-98B6-79A303110F98}"/>
    <cellStyle name="หัวเรื่อง 3 2 7" xfId="1729" xr:uid="{27BC3071-86E9-438C-9872-AAE7C9BB0C4C}"/>
    <cellStyle name="หัวเรื่อง 3 3" xfId="1718" xr:uid="{8F48E229-8770-4C8C-9C99-63EEB99B627D}"/>
    <cellStyle name="หัวเรื่อง 3 3 2" xfId="1979" xr:uid="{D8CEEA0E-62A3-477F-BE67-E6C6E922F883}"/>
    <cellStyle name="หัวเรื่อง 3 3 2 2" xfId="7305" xr:uid="{873BED1A-3476-4F0B-B84A-62FFA0987086}"/>
    <cellStyle name="หัวเรื่อง 3 3 3" xfId="1983" xr:uid="{E1E0559F-9B9D-4B39-8DF2-6DD48EC2498F}"/>
    <cellStyle name="หัวเรื่อง 3 4" xfId="1739" xr:uid="{A9C86CCE-1BF0-45A5-B6F4-8F2285498375}"/>
    <cellStyle name="หัวเรื่อง 4" xfId="739" xr:uid="{90A12EC6-2896-4AA4-BB82-8DF53684F7FA}"/>
    <cellStyle name="一般_Book1" xfId="1030" xr:uid="{8AE749EA-B9E0-4429-A1A8-298D094ECD1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24D928E1-C739-40C0-BC2A-D5258638ABC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76B18C39-10D9-4774-A8B8-076C67B4AB5F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7DF-D69F-4344-9F9C-F5E42D6EACE8}">
  <dimension ref="A1:Y97"/>
  <sheetViews>
    <sheetView showGridLines="0" view="pageBreakPreview" zoomScale="85" zoomScaleNormal="85" zoomScaleSheetLayoutView="85" workbookViewId="0"/>
  </sheetViews>
  <sheetFormatPr defaultColWidth="10.5703125" defaultRowHeight="21.95" customHeight="1"/>
  <cols>
    <col min="1" max="1" width="50.28515625" style="80" customWidth="1"/>
    <col min="2" max="2" width="7" style="80" customWidth="1"/>
    <col min="3" max="3" width="1.42578125" style="80" customWidth="1"/>
    <col min="4" max="4" width="15.28515625" style="80" customWidth="1"/>
    <col min="5" max="5" width="1.140625" style="79" customWidth="1"/>
    <col min="6" max="6" width="15.28515625" style="80" customWidth="1"/>
    <col min="7" max="7" width="1.140625" style="80" customWidth="1"/>
    <col min="8" max="8" width="16.42578125" style="80" customWidth="1"/>
    <col min="9" max="9" width="1.140625" style="79" customWidth="1"/>
    <col min="10" max="10" width="15.28515625" style="80" customWidth="1"/>
    <col min="11" max="11" width="11.28515625" style="80" bestFit="1" customWidth="1"/>
    <col min="12" max="12" width="11" style="80" bestFit="1" customWidth="1"/>
    <col min="13" max="13" width="38.5703125" style="80" bestFit="1" customWidth="1"/>
    <col min="14" max="14" width="32.7109375" style="80" bestFit="1" customWidth="1"/>
    <col min="15" max="15" width="17.5703125" style="80" bestFit="1" customWidth="1"/>
    <col min="16" max="16" width="18.85546875" style="80" bestFit="1" customWidth="1"/>
    <col min="17" max="17" width="15.28515625" style="80" bestFit="1" customWidth="1"/>
    <col min="18" max="18" width="18" style="80" bestFit="1" customWidth="1"/>
    <col min="19" max="19" width="12.28515625" style="80" bestFit="1" customWidth="1"/>
    <col min="20" max="20" width="10.5703125" style="80"/>
    <col min="21" max="21" width="14.28515625" style="80" bestFit="1" customWidth="1"/>
    <col min="22" max="22" width="10.5703125" style="80"/>
    <col min="23" max="23" width="17.5703125" style="80" bestFit="1" customWidth="1"/>
    <col min="24" max="24" width="10.5703125" style="80"/>
    <col min="25" max="25" width="13.85546875" style="80" bestFit="1" customWidth="1"/>
    <col min="26" max="16384" width="10.5703125" style="80"/>
  </cols>
  <sheetData>
    <row r="1" spans="1:14" ht="21.95" customHeight="1">
      <c r="A1" s="115" t="s">
        <v>35</v>
      </c>
      <c r="B1" s="116"/>
      <c r="C1" s="116"/>
      <c r="D1" s="116"/>
      <c r="F1" s="116"/>
      <c r="G1" s="116"/>
      <c r="H1" s="116"/>
      <c r="J1" s="116"/>
    </row>
    <row r="2" spans="1:14" ht="21.95" customHeight="1">
      <c r="A2" s="117" t="s">
        <v>79</v>
      </c>
      <c r="B2" s="116"/>
      <c r="C2" s="116"/>
      <c r="D2" s="118"/>
      <c r="F2" s="118"/>
      <c r="G2" s="118"/>
      <c r="H2" s="118"/>
      <c r="J2" s="118"/>
    </row>
    <row r="3" spans="1:14" s="87" customFormat="1" ht="21.95" customHeight="1">
      <c r="A3" s="27" t="s">
        <v>202</v>
      </c>
      <c r="B3" s="10"/>
      <c r="C3" s="10"/>
      <c r="D3" s="12"/>
      <c r="E3" s="14"/>
      <c r="F3" s="12"/>
      <c r="G3" s="13"/>
      <c r="H3" s="12"/>
      <c r="I3" s="14"/>
      <c r="J3" s="12"/>
    </row>
    <row r="4" spans="1:14" s="87" customFormat="1" ht="21.95" customHeight="1">
      <c r="B4" s="10"/>
      <c r="C4" s="10"/>
      <c r="D4" s="12"/>
      <c r="E4" s="14"/>
      <c r="F4" s="14"/>
      <c r="G4" s="85"/>
      <c r="H4" s="12"/>
      <c r="I4" s="14"/>
      <c r="J4" s="14" t="s">
        <v>28</v>
      </c>
    </row>
    <row r="5" spans="1:14" s="19" customFormat="1" ht="21.95" customHeight="1">
      <c r="B5" s="36"/>
      <c r="C5" s="36"/>
      <c r="D5" s="211" t="s">
        <v>34</v>
      </c>
      <c r="E5" s="211"/>
      <c r="F5" s="211"/>
      <c r="G5" s="37"/>
      <c r="H5" s="211" t="s">
        <v>38</v>
      </c>
      <c r="I5" s="211"/>
      <c r="J5" s="211"/>
    </row>
    <row r="6" spans="1:14" s="87" customFormat="1" ht="21.95" customHeight="1">
      <c r="B6" s="16" t="s">
        <v>0</v>
      </c>
      <c r="C6" s="14"/>
      <c r="D6" s="74" t="s">
        <v>203</v>
      </c>
      <c r="E6" s="18"/>
      <c r="F6" s="16" t="s">
        <v>204</v>
      </c>
      <c r="G6" s="72"/>
      <c r="H6" s="74" t="s">
        <v>203</v>
      </c>
      <c r="I6" s="18"/>
      <c r="J6" s="16" t="s">
        <v>204</v>
      </c>
    </row>
    <row r="7" spans="1:14" s="87" customFormat="1" ht="21.95" customHeight="1">
      <c r="B7" s="17"/>
      <c r="C7" s="14"/>
      <c r="D7" s="18" t="s">
        <v>1</v>
      </c>
      <c r="E7" s="18"/>
      <c r="F7" s="18" t="s">
        <v>27</v>
      </c>
      <c r="G7" s="18"/>
      <c r="H7" s="18" t="s">
        <v>1</v>
      </c>
      <c r="I7" s="18"/>
      <c r="J7" s="18" t="s">
        <v>27</v>
      </c>
    </row>
    <row r="8" spans="1:14" s="87" customFormat="1" ht="21.95" customHeight="1">
      <c r="B8" s="17"/>
      <c r="C8" s="14"/>
      <c r="D8" s="18" t="s">
        <v>2</v>
      </c>
      <c r="E8" s="18"/>
      <c r="F8" s="18"/>
      <c r="G8" s="18"/>
      <c r="H8" s="18" t="s">
        <v>2</v>
      </c>
      <c r="I8" s="18"/>
      <c r="J8" s="18"/>
    </row>
    <row r="9" spans="1:14" ht="21.95" customHeight="1">
      <c r="A9" s="119" t="s">
        <v>65</v>
      </c>
    </row>
    <row r="10" spans="1:14" ht="21.95" customHeight="1">
      <c r="A10" s="119" t="s">
        <v>3</v>
      </c>
      <c r="B10" s="114"/>
    </row>
    <row r="11" spans="1:14" ht="21.95" customHeight="1">
      <c r="A11" s="80" t="s">
        <v>39</v>
      </c>
      <c r="B11" s="114">
        <v>2</v>
      </c>
      <c r="D11" s="124">
        <v>5759867</v>
      </c>
      <c r="F11" s="124">
        <v>4545966</v>
      </c>
      <c r="G11" s="137"/>
      <c r="H11" s="124">
        <v>5525803</v>
      </c>
      <c r="I11" s="137"/>
      <c r="J11" s="124">
        <v>4216397</v>
      </c>
      <c r="K11" s="20"/>
    </row>
    <row r="12" spans="1:14" ht="21.95" customHeight="1">
      <c r="A12" s="139" t="s">
        <v>97</v>
      </c>
      <c r="B12" s="114" t="s">
        <v>186</v>
      </c>
      <c r="D12" s="124">
        <v>1515984</v>
      </c>
      <c r="F12" s="124">
        <v>1674873</v>
      </c>
      <c r="G12" s="137"/>
      <c r="H12" s="124">
        <v>1589628</v>
      </c>
      <c r="I12" s="137"/>
      <c r="J12" s="124">
        <v>1676318</v>
      </c>
      <c r="K12" s="20"/>
      <c r="L12" s="142"/>
      <c r="M12" s="166"/>
    </row>
    <row r="13" spans="1:14" ht="21.95" customHeight="1">
      <c r="A13" s="80" t="s">
        <v>136</v>
      </c>
      <c r="B13" s="114">
        <v>2</v>
      </c>
      <c r="D13" s="124">
        <v>0</v>
      </c>
      <c r="F13" s="124">
        <v>0</v>
      </c>
      <c r="G13" s="137"/>
      <c r="H13" s="124">
        <v>0</v>
      </c>
      <c r="I13" s="137"/>
      <c r="J13" s="124">
        <v>1234000</v>
      </c>
      <c r="K13" s="20"/>
      <c r="L13" s="167"/>
      <c r="M13" s="167"/>
    </row>
    <row r="14" spans="1:14" ht="21.95" customHeight="1">
      <c r="A14" s="139" t="s">
        <v>98</v>
      </c>
      <c r="B14" s="114">
        <v>4</v>
      </c>
      <c r="D14" s="124">
        <v>13004907</v>
      </c>
      <c r="F14" s="124">
        <v>12572202</v>
      </c>
      <c r="G14" s="137"/>
      <c r="H14" s="124">
        <v>12553143</v>
      </c>
      <c r="I14" s="137"/>
      <c r="J14" s="124">
        <v>10249853</v>
      </c>
      <c r="K14" s="20"/>
      <c r="L14" s="143"/>
    </row>
    <row r="15" spans="1:14" ht="21.95" customHeight="1">
      <c r="A15" s="80" t="s">
        <v>40</v>
      </c>
      <c r="B15" s="114"/>
      <c r="D15" s="126">
        <v>310466</v>
      </c>
      <c r="F15" s="126">
        <v>127169</v>
      </c>
      <c r="G15" s="137"/>
      <c r="H15" s="126">
        <v>280460</v>
      </c>
      <c r="I15" s="137"/>
      <c r="J15" s="126">
        <v>92865</v>
      </c>
      <c r="K15" s="20"/>
      <c r="L15" s="144"/>
      <c r="M15" s="144"/>
      <c r="N15" s="168"/>
    </row>
    <row r="16" spans="1:14" ht="21.95" customHeight="1">
      <c r="A16" s="119" t="s">
        <v>4</v>
      </c>
      <c r="B16" s="114"/>
      <c r="D16" s="2">
        <f>SUM(D10:D15)</f>
        <v>20591224</v>
      </c>
      <c r="F16" s="128">
        <f>SUM(F10:F15)</f>
        <v>18920210</v>
      </c>
      <c r="G16" s="137"/>
      <c r="H16" s="128">
        <f>SUM(H10:H15)</f>
        <v>19949034</v>
      </c>
      <c r="I16" s="137"/>
      <c r="J16" s="128">
        <f>SUM(J11:J15)</f>
        <v>17469433</v>
      </c>
      <c r="K16" s="20"/>
    </row>
    <row r="17" spans="1:25" ht="21.95" customHeight="1">
      <c r="A17" s="119" t="s">
        <v>19</v>
      </c>
      <c r="B17" s="114"/>
      <c r="D17" s="1"/>
      <c r="F17" s="124"/>
      <c r="G17" s="137"/>
      <c r="H17" s="124"/>
      <c r="I17" s="137"/>
      <c r="J17" s="124"/>
      <c r="K17" s="20"/>
      <c r="O17" s="111"/>
    </row>
    <row r="18" spans="1:25" ht="21.95" customHeight="1">
      <c r="A18" s="139" t="s">
        <v>41</v>
      </c>
      <c r="B18" s="114">
        <v>5</v>
      </c>
      <c r="D18" s="124">
        <v>0</v>
      </c>
      <c r="F18" s="124">
        <v>0</v>
      </c>
      <c r="G18" s="137"/>
      <c r="H18" s="124">
        <f>2096795-68706</f>
        <v>2028089</v>
      </c>
      <c r="I18" s="137"/>
      <c r="J18" s="124">
        <v>2028089</v>
      </c>
      <c r="K18" s="20"/>
      <c r="O18" s="111"/>
    </row>
    <row r="19" spans="1:25" ht="21.95" customHeight="1">
      <c r="A19" s="136" t="s">
        <v>206</v>
      </c>
      <c r="B19" s="114">
        <v>6</v>
      </c>
      <c r="D19" s="124">
        <v>68114</v>
      </c>
      <c r="F19" s="124">
        <v>0</v>
      </c>
      <c r="G19" s="137"/>
      <c r="H19" s="124">
        <v>68706</v>
      </c>
      <c r="I19" s="137"/>
      <c r="J19" s="124">
        <v>0</v>
      </c>
      <c r="K19" s="20"/>
      <c r="L19" s="169"/>
      <c r="O19" s="111"/>
    </row>
    <row r="20" spans="1:25" ht="21.95" customHeight="1">
      <c r="A20" s="139" t="s">
        <v>99</v>
      </c>
      <c r="B20" s="114">
        <v>7</v>
      </c>
      <c r="D20" s="1">
        <v>4320932</v>
      </c>
      <c r="F20" s="124">
        <v>3674704</v>
      </c>
      <c r="G20" s="137"/>
      <c r="H20" s="124">
        <v>5376344</v>
      </c>
      <c r="I20" s="137"/>
      <c r="J20" s="124">
        <v>4737481</v>
      </c>
      <c r="K20" s="20"/>
      <c r="L20" s="170"/>
      <c r="M20" s="171"/>
      <c r="N20" s="172"/>
      <c r="O20" s="173"/>
      <c r="Q20" s="174"/>
      <c r="S20" s="175"/>
    </row>
    <row r="21" spans="1:25" ht="21.95" customHeight="1">
      <c r="A21" s="139" t="s">
        <v>130</v>
      </c>
      <c r="B21" s="114">
        <v>8</v>
      </c>
      <c r="D21" s="124">
        <v>27841355</v>
      </c>
      <c r="F21" s="124">
        <v>27584172</v>
      </c>
      <c r="G21" s="137"/>
      <c r="H21" s="124">
        <v>23948198</v>
      </c>
      <c r="I21" s="137"/>
      <c r="J21" s="124">
        <v>23402331</v>
      </c>
      <c r="K21" s="20"/>
      <c r="M21" s="176"/>
      <c r="O21" s="177"/>
      <c r="Q21" s="178"/>
      <c r="S21" s="179"/>
      <c r="U21" s="186"/>
      <c r="V21" s="187"/>
      <c r="W21" s="111"/>
      <c r="Y21" s="188"/>
    </row>
    <row r="22" spans="1:25" ht="21.95" customHeight="1">
      <c r="A22" s="139" t="s">
        <v>163</v>
      </c>
      <c r="B22" s="114">
        <v>9</v>
      </c>
      <c r="D22" s="124">
        <v>8042563</v>
      </c>
      <c r="F22" s="124">
        <v>6659214</v>
      </c>
      <c r="G22" s="137"/>
      <c r="H22" s="124">
        <v>8243535</v>
      </c>
      <c r="I22" s="137"/>
      <c r="J22" s="124">
        <v>5656479</v>
      </c>
      <c r="K22" s="20"/>
      <c r="M22" s="180"/>
      <c r="O22" s="181"/>
      <c r="U22" s="145"/>
      <c r="W22" s="111"/>
      <c r="Y22" s="111"/>
    </row>
    <row r="23" spans="1:25" ht="21.95" customHeight="1">
      <c r="A23" s="139" t="s">
        <v>125</v>
      </c>
      <c r="B23" s="114"/>
      <c r="D23" s="124">
        <v>472385</v>
      </c>
      <c r="F23" s="124">
        <v>505159</v>
      </c>
      <c r="G23" s="137"/>
      <c r="H23" s="124">
        <v>470423</v>
      </c>
      <c r="I23" s="137"/>
      <c r="J23" s="124">
        <v>494714</v>
      </c>
      <c r="K23" s="20"/>
      <c r="M23" s="182"/>
      <c r="O23" s="111"/>
    </row>
    <row r="24" spans="1:25" ht="21.95" customHeight="1">
      <c r="A24" s="140" t="s">
        <v>42</v>
      </c>
      <c r="B24" s="114"/>
      <c r="D24" s="124">
        <v>3230</v>
      </c>
      <c r="F24" s="124">
        <v>3230</v>
      </c>
      <c r="G24" s="137"/>
      <c r="H24" s="124">
        <v>3230</v>
      </c>
      <c r="I24" s="137"/>
      <c r="J24" s="124">
        <v>3230</v>
      </c>
      <c r="K24" s="20"/>
    </row>
    <row r="25" spans="1:25" ht="21.95" customHeight="1">
      <c r="A25" s="140" t="s">
        <v>43</v>
      </c>
      <c r="B25" s="114">
        <v>2</v>
      </c>
      <c r="D25" s="124">
        <v>71411</v>
      </c>
      <c r="F25" s="124">
        <v>75836</v>
      </c>
      <c r="G25" s="137"/>
      <c r="H25" s="124">
        <v>61497</v>
      </c>
      <c r="I25" s="137"/>
      <c r="J25" s="124">
        <v>65075</v>
      </c>
      <c r="K25" s="20"/>
      <c r="L25" s="146"/>
    </row>
    <row r="26" spans="1:25" ht="21.95" customHeight="1">
      <c r="A26" s="136" t="s">
        <v>207</v>
      </c>
      <c r="B26" s="114"/>
      <c r="D26" s="124">
        <v>49696</v>
      </c>
      <c r="F26" s="124">
        <v>245866</v>
      </c>
      <c r="G26" s="137"/>
      <c r="H26" s="124">
        <v>0</v>
      </c>
      <c r="I26" s="137"/>
      <c r="J26" s="124">
        <v>0</v>
      </c>
      <c r="K26" s="20"/>
    </row>
    <row r="27" spans="1:25" ht="21.95" customHeight="1">
      <c r="A27" s="139" t="s">
        <v>137</v>
      </c>
      <c r="B27" s="114"/>
      <c r="D27" s="124">
        <v>645260</v>
      </c>
      <c r="F27" s="124">
        <v>608627</v>
      </c>
      <c r="G27" s="137"/>
      <c r="H27" s="124">
        <v>617746</v>
      </c>
      <c r="I27" s="137"/>
      <c r="J27" s="124">
        <v>563203</v>
      </c>
      <c r="K27" s="20"/>
    </row>
    <row r="28" spans="1:25" ht="21.95" customHeight="1">
      <c r="A28" s="80" t="s">
        <v>44</v>
      </c>
      <c r="B28" s="114"/>
      <c r="C28" s="120"/>
      <c r="D28" s="128">
        <v>312468</v>
      </c>
      <c r="F28" s="128">
        <v>309329</v>
      </c>
      <c r="G28" s="137"/>
      <c r="H28" s="128">
        <v>178604</v>
      </c>
      <c r="I28" s="137"/>
      <c r="J28" s="128">
        <v>171407</v>
      </c>
      <c r="K28" s="20"/>
    </row>
    <row r="29" spans="1:25" ht="21.95" customHeight="1">
      <c r="A29" s="119" t="s">
        <v>20</v>
      </c>
      <c r="D29" s="2">
        <f>SUM(D18:D28)</f>
        <v>41827414</v>
      </c>
      <c r="F29" s="128">
        <f>SUM(F18:F28)</f>
        <v>39666137</v>
      </c>
      <c r="G29" s="137"/>
      <c r="H29" s="128">
        <f>SUM(H18:H28)</f>
        <v>40996372</v>
      </c>
      <c r="I29" s="137"/>
      <c r="J29" s="128">
        <f>SUM(J18:J28)</f>
        <v>37122009</v>
      </c>
      <c r="K29" s="20"/>
    </row>
    <row r="30" spans="1:25" ht="21.95" customHeight="1" thickBot="1">
      <c r="A30" s="119" t="s">
        <v>5</v>
      </c>
      <c r="D30" s="8">
        <f>SUM(D16,D29)</f>
        <v>62418638</v>
      </c>
      <c r="F30" s="132">
        <f>SUM(F16,F29)</f>
        <v>58586347</v>
      </c>
      <c r="G30" s="137"/>
      <c r="H30" s="132">
        <f>SUM(H16,H29)</f>
        <v>60945406</v>
      </c>
      <c r="I30" s="137"/>
      <c r="J30" s="132">
        <f>SUM(J16,J29)</f>
        <v>54591442</v>
      </c>
      <c r="K30" s="20"/>
    </row>
    <row r="31" spans="1:25" ht="21.95" customHeight="1" thickTop="1">
      <c r="B31" s="120"/>
      <c r="C31" s="79"/>
      <c r="D31" s="21"/>
      <c r="E31" s="120"/>
      <c r="F31" s="21"/>
      <c r="G31" s="120"/>
      <c r="H31" s="120"/>
      <c r="I31" s="120"/>
      <c r="J31" s="120"/>
      <c r="K31" s="20"/>
    </row>
    <row r="32" spans="1:25" ht="21.95" customHeight="1">
      <c r="A32" s="80" t="s">
        <v>173</v>
      </c>
      <c r="K32" s="20"/>
    </row>
    <row r="33" spans="1:17" ht="21.95" customHeight="1">
      <c r="A33" s="115" t="s">
        <v>35</v>
      </c>
      <c r="B33" s="116"/>
      <c r="C33" s="116"/>
      <c r="D33" s="116" t="s">
        <v>171</v>
      </c>
      <c r="F33" s="116"/>
      <c r="G33" s="116"/>
      <c r="H33" s="116"/>
      <c r="J33" s="116"/>
      <c r="K33" s="20"/>
    </row>
    <row r="34" spans="1:17" ht="21.95" customHeight="1">
      <c r="A34" s="117" t="s">
        <v>80</v>
      </c>
      <c r="B34" s="116"/>
      <c r="C34" s="116"/>
      <c r="D34" s="118"/>
      <c r="F34" s="118"/>
      <c r="G34" s="116"/>
      <c r="H34" s="118"/>
      <c r="J34" s="118"/>
      <c r="K34" s="20"/>
    </row>
    <row r="35" spans="1:17" s="87" customFormat="1" ht="21.95" customHeight="1">
      <c r="A35" s="27" t="s">
        <v>202</v>
      </c>
      <c r="B35" s="10"/>
      <c r="C35" s="10"/>
      <c r="D35" s="12"/>
      <c r="E35" s="14"/>
      <c r="F35" s="12"/>
      <c r="G35" s="13"/>
      <c r="H35" s="12"/>
      <c r="I35" s="14"/>
      <c r="J35" s="12"/>
      <c r="K35" s="20"/>
    </row>
    <row r="36" spans="1:17" s="87" customFormat="1" ht="21.95" customHeight="1">
      <c r="B36" s="10"/>
      <c r="C36" s="10"/>
      <c r="D36" s="12"/>
      <c r="E36" s="14"/>
      <c r="F36" s="14"/>
      <c r="G36" s="85"/>
      <c r="H36" s="12"/>
      <c r="I36" s="14"/>
      <c r="J36" s="14" t="s">
        <v>28</v>
      </c>
      <c r="K36" s="20"/>
    </row>
    <row r="37" spans="1:17" s="19" customFormat="1" ht="21.95" customHeight="1">
      <c r="B37" s="36"/>
      <c r="C37" s="36"/>
      <c r="D37" s="211" t="s">
        <v>34</v>
      </c>
      <c r="E37" s="211"/>
      <c r="F37" s="211"/>
      <c r="G37" s="37"/>
      <c r="H37" s="211" t="s">
        <v>38</v>
      </c>
      <c r="I37" s="211"/>
      <c r="J37" s="211"/>
      <c r="K37" s="20"/>
    </row>
    <row r="38" spans="1:17" s="87" customFormat="1" ht="21.95" customHeight="1">
      <c r="B38" s="16" t="s">
        <v>0</v>
      </c>
      <c r="C38" s="14"/>
      <c r="D38" s="74" t="s">
        <v>203</v>
      </c>
      <c r="E38" s="18"/>
      <c r="F38" s="16" t="s">
        <v>204</v>
      </c>
      <c r="G38" s="72"/>
      <c r="H38" s="74" t="s">
        <v>203</v>
      </c>
      <c r="I38" s="18"/>
      <c r="J38" s="16" t="s">
        <v>204</v>
      </c>
      <c r="K38" s="20"/>
    </row>
    <row r="39" spans="1:17" s="87" customFormat="1" ht="21.95" customHeight="1">
      <c r="B39" s="17"/>
      <c r="C39" s="14"/>
      <c r="D39" s="18" t="s">
        <v>1</v>
      </c>
      <c r="E39" s="18"/>
      <c r="F39" s="18" t="s">
        <v>27</v>
      </c>
      <c r="G39" s="18"/>
      <c r="H39" s="18" t="s">
        <v>1</v>
      </c>
      <c r="I39" s="18"/>
      <c r="J39" s="18" t="s">
        <v>27</v>
      </c>
      <c r="K39" s="20"/>
    </row>
    <row r="40" spans="1:17" s="87" customFormat="1" ht="21.95" customHeight="1">
      <c r="B40" s="17"/>
      <c r="C40" s="14"/>
      <c r="D40" s="18" t="s">
        <v>2</v>
      </c>
      <c r="E40" s="18"/>
      <c r="F40" s="18"/>
      <c r="G40" s="18"/>
      <c r="H40" s="18" t="s">
        <v>2</v>
      </c>
      <c r="I40" s="18"/>
      <c r="J40" s="18"/>
      <c r="K40" s="20"/>
    </row>
    <row r="41" spans="1:17" ht="21.95" customHeight="1">
      <c r="A41" s="119" t="s">
        <v>66</v>
      </c>
      <c r="D41" s="120"/>
      <c r="F41" s="120"/>
      <c r="G41" s="79"/>
      <c r="H41" s="120"/>
      <c r="J41" s="120"/>
      <c r="K41" s="20"/>
    </row>
    <row r="42" spans="1:17" ht="21.95" customHeight="1">
      <c r="A42" s="119" t="s">
        <v>6</v>
      </c>
      <c r="K42" s="20"/>
    </row>
    <row r="43" spans="1:17" ht="21.95" customHeight="1">
      <c r="A43" s="80" t="s">
        <v>146</v>
      </c>
      <c r="B43" s="114">
        <v>10</v>
      </c>
      <c r="D43" s="124">
        <v>1077506</v>
      </c>
      <c r="F43" s="124">
        <v>1231829</v>
      </c>
      <c r="G43" s="137"/>
      <c r="H43" s="21">
        <v>1000000</v>
      </c>
      <c r="I43" s="137"/>
      <c r="J43" s="127">
        <v>1000000</v>
      </c>
      <c r="K43" s="20"/>
    </row>
    <row r="44" spans="1:17" ht="21.95" customHeight="1">
      <c r="A44" s="80" t="s">
        <v>100</v>
      </c>
      <c r="B44" s="114" t="s">
        <v>214</v>
      </c>
      <c r="D44" s="133">
        <v>14446533</v>
      </c>
      <c r="F44" s="124">
        <v>13972619</v>
      </c>
      <c r="G44" s="137"/>
      <c r="H44" s="1">
        <v>14430564</v>
      </c>
      <c r="I44" s="137"/>
      <c r="J44" s="124">
        <v>12310345</v>
      </c>
      <c r="K44" s="20"/>
      <c r="M44" s="147"/>
      <c r="O44" s="148"/>
      <c r="Q44" s="111"/>
    </row>
    <row r="45" spans="1:17" ht="21.95" customHeight="1">
      <c r="A45" s="80" t="s">
        <v>209</v>
      </c>
      <c r="B45" s="114">
        <v>12</v>
      </c>
      <c r="D45" s="124">
        <v>197174</v>
      </c>
      <c r="F45" s="124">
        <v>247268</v>
      </c>
      <c r="G45" s="137"/>
      <c r="H45" s="1">
        <v>663232</v>
      </c>
      <c r="I45" s="137"/>
      <c r="J45" s="124">
        <v>201780</v>
      </c>
      <c r="K45" s="20"/>
    </row>
    <row r="46" spans="1:17" ht="21.95" customHeight="1">
      <c r="A46" s="80" t="s">
        <v>128</v>
      </c>
      <c r="B46" s="114">
        <v>13</v>
      </c>
      <c r="D46" s="127">
        <v>53629</v>
      </c>
      <c r="F46" s="127">
        <v>61608</v>
      </c>
      <c r="G46" s="137"/>
      <c r="H46" s="21">
        <v>0</v>
      </c>
      <c r="I46" s="137"/>
      <c r="J46" s="127">
        <v>0</v>
      </c>
      <c r="K46" s="20"/>
    </row>
    <row r="47" spans="1:17" ht="21.95" customHeight="1">
      <c r="A47" s="80" t="s">
        <v>45</v>
      </c>
      <c r="B47" s="114">
        <v>14</v>
      </c>
      <c r="D47" s="127">
        <v>6292097</v>
      </c>
      <c r="F47" s="127">
        <v>3120897</v>
      </c>
      <c r="G47" s="137"/>
      <c r="H47" s="21">
        <v>6292097</v>
      </c>
      <c r="I47" s="137"/>
      <c r="J47" s="127">
        <v>3120897</v>
      </c>
      <c r="K47" s="20"/>
    </row>
    <row r="48" spans="1:17" ht="21.95" customHeight="1">
      <c r="A48" s="80" t="s">
        <v>101</v>
      </c>
      <c r="B48" s="114"/>
      <c r="D48" s="124">
        <v>330803</v>
      </c>
      <c r="F48" s="124">
        <v>448314</v>
      </c>
      <c r="G48" s="137"/>
      <c r="H48" s="1">
        <v>300352</v>
      </c>
      <c r="I48" s="137"/>
      <c r="J48" s="124">
        <v>407850</v>
      </c>
      <c r="K48" s="20"/>
    </row>
    <row r="49" spans="1:15" ht="21.95" customHeight="1">
      <c r="A49" s="80" t="s">
        <v>102</v>
      </c>
      <c r="B49" s="114"/>
      <c r="D49" s="124">
        <v>91</v>
      </c>
      <c r="F49" s="124">
        <v>22242</v>
      </c>
      <c r="G49" s="137"/>
      <c r="H49" s="1">
        <v>0</v>
      </c>
      <c r="I49" s="137"/>
      <c r="J49" s="124">
        <v>22154</v>
      </c>
      <c r="K49" s="20"/>
    </row>
    <row r="50" spans="1:15" ht="21.95" customHeight="1">
      <c r="A50" s="121" t="s">
        <v>70</v>
      </c>
      <c r="B50" s="114"/>
      <c r="D50" s="124">
        <v>995207</v>
      </c>
      <c r="F50" s="124">
        <v>1011117</v>
      </c>
      <c r="G50" s="137"/>
      <c r="H50" s="1">
        <v>980185</v>
      </c>
      <c r="I50" s="137"/>
      <c r="J50" s="124">
        <v>950547</v>
      </c>
      <c r="K50" s="20"/>
    </row>
    <row r="51" spans="1:15" ht="21.95" customHeight="1">
      <c r="A51" s="80" t="s">
        <v>46</v>
      </c>
      <c r="B51" s="114"/>
      <c r="D51" s="128">
        <v>462240</v>
      </c>
      <c r="F51" s="128">
        <v>394789</v>
      </c>
      <c r="G51" s="137"/>
      <c r="H51" s="2">
        <v>437262</v>
      </c>
      <c r="I51" s="137"/>
      <c r="J51" s="128">
        <v>351231</v>
      </c>
      <c r="K51" s="20"/>
      <c r="M51" s="183"/>
      <c r="O51" s="184"/>
    </row>
    <row r="52" spans="1:15" ht="21.95" customHeight="1">
      <c r="A52" s="119" t="s">
        <v>7</v>
      </c>
      <c r="B52" s="114"/>
      <c r="D52" s="2">
        <f>SUM(D43:D51)</f>
        <v>23855280</v>
      </c>
      <c r="F52" s="128">
        <f>SUM(F43:F51)</f>
        <v>20510683</v>
      </c>
      <c r="G52" s="137"/>
      <c r="H52" s="128">
        <f>SUM(H43:H51)</f>
        <v>24103692</v>
      </c>
      <c r="I52" s="137"/>
      <c r="J52" s="128">
        <f>SUM(J43:J51)</f>
        <v>18364804</v>
      </c>
      <c r="K52" s="20"/>
      <c r="O52" s="111"/>
    </row>
    <row r="53" spans="1:15" ht="21.95" customHeight="1" thickBot="1">
      <c r="A53" s="119" t="s">
        <v>21</v>
      </c>
      <c r="B53" s="114"/>
      <c r="D53" s="1"/>
      <c r="F53" s="124"/>
      <c r="G53" s="137"/>
      <c r="H53" s="124"/>
      <c r="I53" s="137"/>
      <c r="J53" s="124"/>
      <c r="K53" s="20"/>
      <c r="O53" s="185"/>
    </row>
    <row r="54" spans="1:15" ht="21.95" customHeight="1" thickTop="1">
      <c r="A54" s="80" t="s">
        <v>165</v>
      </c>
      <c r="B54" s="114"/>
      <c r="D54" s="1"/>
      <c r="F54" s="78"/>
      <c r="G54" s="78"/>
      <c r="H54" s="78"/>
      <c r="I54" s="78"/>
      <c r="J54" s="78"/>
      <c r="K54" s="20"/>
    </row>
    <row r="55" spans="1:15" ht="21.95" customHeight="1">
      <c r="A55" s="80" t="s">
        <v>164</v>
      </c>
      <c r="B55" s="114">
        <v>12</v>
      </c>
      <c r="D55" s="124">
        <v>5468085</v>
      </c>
      <c r="F55" s="124">
        <v>4865462</v>
      </c>
      <c r="G55" s="137"/>
      <c r="H55" s="1">
        <v>5717591</v>
      </c>
      <c r="I55" s="137"/>
      <c r="J55" s="124">
        <v>4452653</v>
      </c>
      <c r="K55" s="20"/>
    </row>
    <row r="56" spans="1:15" ht="21.95" customHeight="1">
      <c r="A56" s="78" t="s">
        <v>208</v>
      </c>
      <c r="B56" s="114">
        <v>13</v>
      </c>
      <c r="D56" s="124">
        <v>128088</v>
      </c>
      <c r="F56" s="124">
        <v>0</v>
      </c>
      <c r="G56" s="137"/>
      <c r="H56" s="1">
        <v>0</v>
      </c>
      <c r="I56" s="137"/>
      <c r="J56" s="124">
        <v>0</v>
      </c>
      <c r="K56" s="20"/>
    </row>
    <row r="57" spans="1:15" ht="21.95" customHeight="1">
      <c r="A57" s="80" t="s">
        <v>47</v>
      </c>
      <c r="B57" s="114">
        <v>14</v>
      </c>
      <c r="D57" s="124">
        <v>8902287</v>
      </c>
      <c r="F57" s="124">
        <v>8943368</v>
      </c>
      <c r="G57" s="137"/>
      <c r="H57" s="1">
        <v>8902287</v>
      </c>
      <c r="I57" s="137"/>
      <c r="J57" s="124">
        <v>8943368</v>
      </c>
      <c r="K57" s="20"/>
    </row>
    <row r="58" spans="1:15" ht="21.95" customHeight="1">
      <c r="A58" s="80" t="s">
        <v>81</v>
      </c>
      <c r="B58" s="114"/>
      <c r="D58" s="124">
        <v>583085</v>
      </c>
      <c r="F58" s="124">
        <v>545894</v>
      </c>
      <c r="G58" s="137"/>
      <c r="H58" s="1">
        <v>527929</v>
      </c>
      <c r="I58" s="137"/>
      <c r="J58" s="124">
        <v>495219</v>
      </c>
      <c r="K58" s="20"/>
    </row>
    <row r="59" spans="1:15" ht="21.95" customHeight="1">
      <c r="A59" s="80" t="s">
        <v>127</v>
      </c>
      <c r="B59" s="114"/>
      <c r="D59" s="124">
        <v>224607</v>
      </c>
      <c r="F59" s="124">
        <v>239418</v>
      </c>
      <c r="G59" s="137"/>
      <c r="H59" s="1">
        <v>224607</v>
      </c>
      <c r="I59" s="137"/>
      <c r="J59" s="124">
        <v>239418</v>
      </c>
      <c r="K59" s="20"/>
    </row>
    <row r="60" spans="1:15" ht="21.95" customHeight="1">
      <c r="A60" s="80" t="s">
        <v>48</v>
      </c>
      <c r="B60" s="114"/>
      <c r="D60" s="124">
        <v>660760</v>
      </c>
      <c r="F60" s="124">
        <v>591089</v>
      </c>
      <c r="G60" s="137"/>
      <c r="H60" s="1">
        <v>607644</v>
      </c>
      <c r="I60" s="137"/>
      <c r="J60" s="124">
        <v>538325</v>
      </c>
      <c r="K60" s="20"/>
      <c r="M60" s="149"/>
      <c r="O60" s="150"/>
    </row>
    <row r="61" spans="1:15" ht="21.95" customHeight="1">
      <c r="A61" s="119" t="s">
        <v>22</v>
      </c>
      <c r="D61" s="7">
        <f>SUM(D55:D60)</f>
        <v>15966912</v>
      </c>
      <c r="F61" s="130">
        <f>SUM(F55:F60)</f>
        <v>15185231</v>
      </c>
      <c r="G61" s="137"/>
      <c r="H61" s="7">
        <f>SUM(H55:H60)</f>
        <v>15980058</v>
      </c>
      <c r="I61" s="137"/>
      <c r="J61" s="130">
        <f>SUM(J55:J60)</f>
        <v>14668983</v>
      </c>
      <c r="K61" s="20"/>
    </row>
    <row r="62" spans="1:15" ht="21.95" customHeight="1">
      <c r="A62" s="119" t="s">
        <v>8</v>
      </c>
      <c r="D62" s="7">
        <f>SUM(D52+D61)</f>
        <v>39822192</v>
      </c>
      <c r="F62" s="130">
        <f>SUM(F52+F61)</f>
        <v>35695914</v>
      </c>
      <c r="G62" s="137"/>
      <c r="H62" s="130">
        <f>SUM(H52+H61)</f>
        <v>40083750</v>
      </c>
      <c r="I62" s="137"/>
      <c r="J62" s="130">
        <f>SUM(J52+J61)</f>
        <v>33033787</v>
      </c>
      <c r="K62" s="20"/>
    </row>
    <row r="63" spans="1:15" ht="21.95" customHeight="1">
      <c r="B63" s="120"/>
      <c r="C63" s="79"/>
      <c r="D63" s="120"/>
      <c r="E63" s="120"/>
      <c r="F63" s="120"/>
      <c r="G63" s="120"/>
      <c r="H63" s="120"/>
      <c r="I63" s="120"/>
      <c r="J63" s="120"/>
      <c r="K63" s="20"/>
    </row>
    <row r="64" spans="1:15" ht="21.95" customHeight="1">
      <c r="A64" s="80" t="s">
        <v>173</v>
      </c>
      <c r="B64" s="138"/>
      <c r="D64" s="79"/>
      <c r="F64" s="79"/>
      <c r="H64" s="79"/>
      <c r="J64" s="79"/>
      <c r="K64" s="20"/>
    </row>
    <row r="65" spans="1:11" ht="21.95" customHeight="1">
      <c r="A65" s="115" t="s">
        <v>35</v>
      </c>
      <c r="B65" s="116"/>
      <c r="C65" s="116"/>
      <c r="D65" s="116"/>
      <c r="F65" s="116"/>
      <c r="G65" s="116"/>
      <c r="H65" s="116"/>
      <c r="J65" s="116"/>
      <c r="K65" s="20"/>
    </row>
    <row r="66" spans="1:11" ht="21.95" customHeight="1">
      <c r="A66" s="117" t="s">
        <v>80</v>
      </c>
      <c r="B66" s="116"/>
      <c r="C66" s="116"/>
      <c r="D66" s="118"/>
      <c r="F66" s="118"/>
      <c r="G66" s="116"/>
      <c r="H66" s="118"/>
      <c r="J66" s="118"/>
      <c r="K66" s="20"/>
    </row>
    <row r="67" spans="1:11" s="87" customFormat="1" ht="21.95" customHeight="1">
      <c r="A67" s="27" t="s">
        <v>202</v>
      </c>
      <c r="B67" s="10"/>
      <c r="C67" s="10"/>
      <c r="D67" s="12"/>
      <c r="E67" s="14"/>
      <c r="F67" s="12"/>
      <c r="G67" s="13"/>
      <c r="H67" s="12"/>
      <c r="I67" s="14"/>
      <c r="J67" s="12"/>
      <c r="K67" s="20"/>
    </row>
    <row r="68" spans="1:11" s="87" customFormat="1" ht="21.95" customHeight="1">
      <c r="B68" s="10"/>
      <c r="C68" s="10"/>
      <c r="D68" s="12"/>
      <c r="E68" s="14"/>
      <c r="F68" s="14"/>
      <c r="G68" s="85"/>
      <c r="H68" s="12"/>
      <c r="I68" s="14"/>
      <c r="J68" s="14" t="s">
        <v>28</v>
      </c>
      <c r="K68" s="20"/>
    </row>
    <row r="69" spans="1:11" s="19" customFormat="1" ht="21.95" customHeight="1">
      <c r="B69" s="36"/>
      <c r="C69" s="36"/>
      <c r="D69" s="211" t="s">
        <v>34</v>
      </c>
      <c r="E69" s="211"/>
      <c r="F69" s="211"/>
      <c r="G69" s="37"/>
      <c r="H69" s="211" t="s">
        <v>38</v>
      </c>
      <c r="I69" s="211"/>
      <c r="J69" s="211"/>
      <c r="K69" s="20"/>
    </row>
    <row r="70" spans="1:11" s="87" customFormat="1" ht="21.95" customHeight="1">
      <c r="B70" s="18"/>
      <c r="C70" s="14"/>
      <c r="D70" s="74" t="s">
        <v>203</v>
      </c>
      <c r="E70" s="18"/>
      <c r="F70" s="16" t="s">
        <v>204</v>
      </c>
      <c r="G70" s="72"/>
      <c r="H70" s="74" t="s">
        <v>203</v>
      </c>
      <c r="I70" s="18"/>
      <c r="J70" s="16" t="s">
        <v>204</v>
      </c>
      <c r="K70" s="20"/>
    </row>
    <row r="71" spans="1:11" s="87" customFormat="1" ht="21.95" customHeight="1">
      <c r="B71" s="17"/>
      <c r="C71" s="14"/>
      <c r="D71" s="18" t="s">
        <v>1</v>
      </c>
      <c r="E71" s="18"/>
      <c r="F71" s="18" t="s">
        <v>27</v>
      </c>
      <c r="G71" s="18"/>
      <c r="H71" s="18" t="s">
        <v>1</v>
      </c>
      <c r="I71" s="18"/>
      <c r="J71" s="18" t="s">
        <v>27</v>
      </c>
      <c r="K71" s="20"/>
    </row>
    <row r="72" spans="1:11" s="87" customFormat="1" ht="21.95" customHeight="1">
      <c r="B72" s="17"/>
      <c r="C72" s="14"/>
      <c r="D72" s="18" t="s">
        <v>2</v>
      </c>
      <c r="E72" s="18"/>
      <c r="F72" s="18"/>
      <c r="G72" s="18"/>
      <c r="H72" s="18" t="s">
        <v>2</v>
      </c>
      <c r="I72" s="18"/>
      <c r="J72" s="18"/>
      <c r="K72" s="20"/>
    </row>
    <row r="73" spans="1:11" ht="21.95" customHeight="1">
      <c r="A73" s="119" t="s">
        <v>9</v>
      </c>
      <c r="B73" s="114"/>
      <c r="D73" s="122"/>
      <c r="F73" s="122"/>
      <c r="G73" s="122"/>
      <c r="H73" s="122"/>
      <c r="J73" s="122"/>
      <c r="K73" s="20"/>
    </row>
    <row r="74" spans="1:11" ht="21.95" customHeight="1">
      <c r="A74" s="80" t="s">
        <v>49</v>
      </c>
      <c r="B74" s="114"/>
      <c r="D74" s="122"/>
      <c r="F74" s="122"/>
      <c r="G74" s="122"/>
      <c r="H74" s="122"/>
      <c r="J74" s="122"/>
      <c r="K74" s="20"/>
    </row>
    <row r="75" spans="1:11" ht="21.95" customHeight="1">
      <c r="A75" s="121" t="s">
        <v>50</v>
      </c>
      <c r="D75" s="122"/>
      <c r="F75" s="122"/>
      <c r="G75" s="122"/>
      <c r="H75" s="122"/>
      <c r="J75" s="122"/>
      <c r="K75" s="20"/>
    </row>
    <row r="76" spans="1:11" ht="21.95" customHeight="1" thickBot="1">
      <c r="A76" s="121" t="s">
        <v>139</v>
      </c>
      <c r="B76" s="114"/>
      <c r="D76" s="132">
        <v>13151198</v>
      </c>
      <c r="F76" s="132">
        <v>13151198</v>
      </c>
      <c r="G76" s="137"/>
      <c r="H76" s="132">
        <v>13151198</v>
      </c>
      <c r="I76" s="137"/>
      <c r="J76" s="132">
        <v>13151198</v>
      </c>
      <c r="K76" s="20"/>
    </row>
    <row r="77" spans="1:11" ht="21.95" customHeight="1" thickTop="1">
      <c r="A77" s="121" t="s">
        <v>103</v>
      </c>
      <c r="D77" s="124"/>
      <c r="F77" s="124"/>
      <c r="G77" s="137"/>
      <c r="H77" s="124"/>
      <c r="I77" s="137"/>
      <c r="J77" s="124"/>
      <c r="K77" s="20"/>
    </row>
    <row r="78" spans="1:11" ht="21.95" customHeight="1">
      <c r="A78" s="121" t="s">
        <v>139</v>
      </c>
      <c r="D78" s="124">
        <v>13151198</v>
      </c>
      <c r="F78" s="124">
        <v>13151198</v>
      </c>
      <c r="G78" s="137"/>
      <c r="H78" s="1">
        <v>13151198</v>
      </c>
      <c r="I78" s="137"/>
      <c r="J78" s="124">
        <v>13151198</v>
      </c>
      <c r="K78" s="20"/>
    </row>
    <row r="79" spans="1:11" ht="21.95" customHeight="1">
      <c r="A79" s="121" t="s">
        <v>96</v>
      </c>
      <c r="B79" s="114"/>
      <c r="D79" s="124">
        <v>646323</v>
      </c>
      <c r="F79" s="124">
        <v>646323</v>
      </c>
      <c r="G79" s="137"/>
      <c r="H79" s="1">
        <v>646323</v>
      </c>
      <c r="I79" s="137"/>
      <c r="J79" s="124">
        <v>646323</v>
      </c>
      <c r="K79" s="20"/>
    </row>
    <row r="80" spans="1:11" ht="21.95" customHeight="1">
      <c r="A80" s="121" t="s">
        <v>30</v>
      </c>
      <c r="D80" s="1"/>
      <c r="F80" s="124"/>
      <c r="G80" s="137"/>
      <c r="H80" s="1"/>
      <c r="I80" s="137"/>
      <c r="J80" s="124"/>
      <c r="K80" s="20"/>
    </row>
    <row r="81" spans="1:11" ht="21.95" customHeight="1">
      <c r="A81" s="121" t="s">
        <v>104</v>
      </c>
      <c r="B81" s="114"/>
      <c r="D81" s="1"/>
      <c r="F81" s="124"/>
      <c r="G81" s="137"/>
      <c r="H81" s="1"/>
      <c r="I81" s="137"/>
      <c r="J81" s="124"/>
      <c r="K81" s="20"/>
    </row>
    <row r="82" spans="1:11" ht="21.95" customHeight="1">
      <c r="A82" s="121" t="s">
        <v>105</v>
      </c>
      <c r="D82" s="124">
        <v>1315120</v>
      </c>
      <c r="F82" s="124">
        <v>1315120</v>
      </c>
      <c r="G82" s="137"/>
      <c r="H82" s="1">
        <v>1315120</v>
      </c>
      <c r="I82" s="137"/>
      <c r="J82" s="124">
        <v>1315120</v>
      </c>
      <c r="K82" s="20"/>
    </row>
    <row r="83" spans="1:11" ht="21.95" customHeight="1">
      <c r="A83" s="121" t="s">
        <v>129</v>
      </c>
      <c r="B83" s="114"/>
      <c r="D83" s="124">
        <v>1000</v>
      </c>
      <c r="F83" s="124">
        <v>1000</v>
      </c>
      <c r="G83" s="137"/>
      <c r="H83" s="1">
        <v>0</v>
      </c>
      <c r="I83" s="137"/>
      <c r="J83" s="124">
        <v>0</v>
      </c>
      <c r="K83" s="20"/>
    </row>
    <row r="84" spans="1:11" ht="21.95" customHeight="1">
      <c r="A84" s="121" t="s">
        <v>51</v>
      </c>
      <c r="D84" s="124">
        <v>7504298</v>
      </c>
      <c r="F84" s="124">
        <v>7805892</v>
      </c>
      <c r="G84" s="137"/>
      <c r="H84" s="1">
        <v>5749015</v>
      </c>
      <c r="I84" s="137"/>
      <c r="J84" s="124">
        <v>6445014</v>
      </c>
      <c r="K84" s="20"/>
    </row>
    <row r="85" spans="1:11" ht="21.95" customHeight="1">
      <c r="A85" s="121" t="s">
        <v>106</v>
      </c>
      <c r="D85" s="128">
        <v>-21495</v>
      </c>
      <c r="F85" s="128">
        <v>-29103</v>
      </c>
      <c r="G85" s="137"/>
      <c r="H85" s="2">
        <v>0</v>
      </c>
      <c r="I85" s="137"/>
      <c r="J85" s="128">
        <v>0</v>
      </c>
      <c r="K85" s="20"/>
    </row>
    <row r="86" spans="1:11" ht="21.95" customHeight="1">
      <c r="A86" s="121" t="s">
        <v>37</v>
      </c>
      <c r="D86" s="1">
        <f>SUM(D78:D85)</f>
        <v>22596444</v>
      </c>
      <c r="F86" s="124">
        <f>SUM(F78:F85)</f>
        <v>22890430</v>
      </c>
      <c r="G86" s="137"/>
      <c r="H86" s="124">
        <f>SUM(H78:H85)</f>
        <v>20861656</v>
      </c>
      <c r="I86" s="137"/>
      <c r="J86" s="124">
        <f>SUM(J78:J85)</f>
        <v>21557655</v>
      </c>
      <c r="K86" s="20"/>
    </row>
    <row r="87" spans="1:11" ht="21.95" customHeight="1">
      <c r="A87" s="121" t="s">
        <v>82</v>
      </c>
      <c r="D87" s="2">
        <v>2</v>
      </c>
      <c r="F87" s="128">
        <v>3</v>
      </c>
      <c r="G87" s="137"/>
      <c r="H87" s="128">
        <v>0</v>
      </c>
      <c r="I87" s="137"/>
      <c r="J87" s="128">
        <v>0</v>
      </c>
      <c r="K87" s="20"/>
    </row>
    <row r="88" spans="1:11" ht="21.95" customHeight="1">
      <c r="A88" s="117" t="s">
        <v>36</v>
      </c>
      <c r="D88" s="2">
        <f>SUM(D86:D87)</f>
        <v>22596446</v>
      </c>
      <c r="F88" s="128">
        <f>SUM(F86:F87)</f>
        <v>22890433</v>
      </c>
      <c r="G88" s="137"/>
      <c r="H88" s="128">
        <f>SUM(H86:H87)</f>
        <v>20861656</v>
      </c>
      <c r="I88" s="137"/>
      <c r="J88" s="128">
        <f>SUM(J86:J87)</f>
        <v>21557655</v>
      </c>
      <c r="K88" s="20"/>
    </row>
    <row r="89" spans="1:11" ht="21.95" customHeight="1" thickBot="1">
      <c r="A89" s="119" t="s">
        <v>10</v>
      </c>
      <c r="B89" s="138"/>
      <c r="D89" s="8">
        <f>SUM(D88,D62)</f>
        <v>62418638</v>
      </c>
      <c r="F89" s="132">
        <f>SUM(F88,F62)</f>
        <v>58586347</v>
      </c>
      <c r="G89" s="137"/>
      <c r="H89" s="132">
        <f>SUM(H88,H62)</f>
        <v>60945406</v>
      </c>
      <c r="I89" s="137"/>
      <c r="J89" s="132">
        <f>SUM(J88,J62)</f>
        <v>54591442</v>
      </c>
      <c r="K89" s="20"/>
    </row>
    <row r="90" spans="1:11" ht="21.95" customHeight="1" thickTop="1">
      <c r="B90" s="138"/>
      <c r="D90" s="1">
        <f>D30-D89</f>
        <v>0</v>
      </c>
      <c r="F90" s="1">
        <f>F30-F89</f>
        <v>0</v>
      </c>
      <c r="G90" s="20"/>
      <c r="H90" s="1">
        <f>H30-H89</f>
        <v>0</v>
      </c>
      <c r="J90" s="1">
        <f>J30-J89</f>
        <v>0</v>
      </c>
      <c r="K90" s="20"/>
    </row>
    <row r="91" spans="1:11" ht="21.95" customHeight="1">
      <c r="A91" s="80" t="s">
        <v>173</v>
      </c>
      <c r="B91" s="138"/>
      <c r="K91" s="20"/>
    </row>
    <row r="92" spans="1:11" ht="21.95" customHeight="1">
      <c r="B92" s="138"/>
      <c r="D92" s="79"/>
      <c r="F92" s="79"/>
      <c r="H92" s="79"/>
      <c r="J92" s="79"/>
      <c r="K92" s="20"/>
    </row>
    <row r="93" spans="1:11" ht="21.95" customHeight="1">
      <c r="A93" s="123"/>
      <c r="B93" s="138"/>
      <c r="D93" s="79"/>
      <c r="F93" s="1"/>
      <c r="H93" s="79"/>
      <c r="J93" s="79"/>
      <c r="K93" s="20"/>
    </row>
    <row r="94" spans="1:11" ht="21.95" customHeight="1">
      <c r="B94" s="138"/>
      <c r="D94" s="79"/>
      <c r="F94" s="79"/>
      <c r="H94" s="79"/>
      <c r="J94" s="79"/>
      <c r="K94" s="20"/>
    </row>
    <row r="95" spans="1:11" ht="21.95" customHeight="1">
      <c r="B95" s="120" t="s">
        <v>11</v>
      </c>
      <c r="D95" s="79"/>
      <c r="F95" s="79"/>
      <c r="H95" s="79"/>
      <c r="J95" s="79"/>
      <c r="K95" s="20"/>
    </row>
    <row r="96" spans="1:11" ht="21.95" customHeight="1">
      <c r="A96" s="123"/>
      <c r="B96" s="138"/>
      <c r="D96" s="79"/>
      <c r="F96" s="79"/>
      <c r="H96" s="79"/>
      <c r="J96" s="79"/>
      <c r="K96" s="20"/>
    </row>
    <row r="97" spans="1:11" ht="21.95" customHeight="1">
      <c r="A97" s="210"/>
      <c r="B97" s="210"/>
      <c r="C97" s="210"/>
      <c r="D97" s="210"/>
      <c r="E97" s="210"/>
      <c r="F97" s="210"/>
      <c r="G97" s="210"/>
      <c r="H97" s="210"/>
      <c r="I97" s="210"/>
      <c r="J97" s="210"/>
      <c r="K97" s="20"/>
    </row>
  </sheetData>
  <mergeCells count="7">
    <mergeCell ref="A97:J97"/>
    <mergeCell ref="D5:F5"/>
    <mergeCell ref="H5:J5"/>
    <mergeCell ref="D37:F37"/>
    <mergeCell ref="H37:J37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2" manualBreakCount="2">
    <brk id="32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8"/>
  <sheetViews>
    <sheetView showGridLines="0" tabSelected="1" view="pageBreakPreview" zoomScale="90" zoomScaleNormal="80" zoomScaleSheetLayoutView="90" workbookViewId="0"/>
  </sheetViews>
  <sheetFormatPr defaultColWidth="10.7109375" defaultRowHeight="20.45" customHeight="1"/>
  <cols>
    <col min="1" max="1" width="55.28515625" style="6" customWidth="1"/>
    <col min="2" max="2" width="7.85546875" style="6" customWidth="1"/>
    <col min="3" max="3" width="0.85546875" style="6" customWidth="1"/>
    <col min="4" max="4" width="14.7109375" style="6" customWidth="1"/>
    <col min="5" max="5" width="0.85546875" style="6" customWidth="1"/>
    <col min="6" max="6" width="14.7109375" style="87" customWidth="1"/>
    <col min="7" max="7" width="0.85546875" style="86" customWidth="1"/>
    <col min="8" max="8" width="14.7109375" style="87" customWidth="1"/>
    <col min="9" max="9" width="0.85546875" style="87" customWidth="1"/>
    <col min="10" max="10" width="14.7109375" style="87" customWidth="1"/>
    <col min="11" max="11" width="1" style="14" customWidth="1"/>
    <col min="12" max="13" width="13.42578125" style="106" bestFit="1" customWidth="1"/>
    <col min="14" max="14" width="10.7109375" style="86"/>
    <col min="15" max="15" width="12.28515625" style="86" bestFit="1" customWidth="1"/>
    <col min="16" max="18" width="12.28515625" style="104" bestFit="1" customWidth="1"/>
    <col min="19" max="19" width="13.85546875" style="86" bestFit="1" customWidth="1"/>
    <col min="20" max="22" width="10.7109375" style="86"/>
    <col min="23" max="16384" width="10.7109375" style="6"/>
  </cols>
  <sheetData>
    <row r="1" spans="1:22" ht="20.45" customHeight="1">
      <c r="A1" s="87"/>
      <c r="B1" s="87"/>
      <c r="C1" s="87"/>
      <c r="D1" s="87"/>
      <c r="E1" s="87"/>
      <c r="F1" s="14"/>
      <c r="G1" s="85"/>
      <c r="J1" s="14" t="s">
        <v>12</v>
      </c>
    </row>
    <row r="2" spans="1:22" ht="20.45" customHeight="1">
      <c r="A2" s="9" t="s">
        <v>35</v>
      </c>
      <c r="B2" s="10"/>
      <c r="C2" s="10"/>
      <c r="D2" s="10"/>
      <c r="E2" s="10"/>
      <c r="F2" s="10"/>
      <c r="G2" s="11"/>
      <c r="H2" s="10"/>
      <c r="I2" s="10"/>
      <c r="J2" s="10"/>
      <c r="M2" s="190"/>
      <c r="N2" s="195"/>
      <c r="O2" s="195"/>
      <c r="P2" s="195"/>
      <c r="Q2" s="195"/>
      <c r="R2" s="195"/>
      <c r="S2" s="195"/>
      <c r="T2" s="195"/>
      <c r="U2" s="195"/>
      <c r="V2" s="195"/>
    </row>
    <row r="3" spans="1:22" ht="20.45" customHeight="1">
      <c r="A3" s="27" t="s">
        <v>83</v>
      </c>
      <c r="B3" s="10"/>
      <c r="C3" s="10"/>
      <c r="D3" s="12"/>
      <c r="E3" s="10"/>
      <c r="F3" s="12"/>
      <c r="G3" s="13"/>
      <c r="H3" s="12"/>
      <c r="I3" s="10"/>
      <c r="J3" s="12"/>
      <c r="M3" s="191"/>
      <c r="N3" s="195"/>
      <c r="O3" s="195"/>
      <c r="P3" s="196"/>
      <c r="Q3" s="195"/>
      <c r="R3" s="196"/>
      <c r="S3" s="196"/>
      <c r="T3" s="196"/>
      <c r="U3" s="195"/>
      <c r="V3" s="196"/>
    </row>
    <row r="4" spans="1:22" ht="20.45" customHeight="1">
      <c r="A4" s="27" t="s">
        <v>205</v>
      </c>
      <c r="B4" s="10"/>
      <c r="C4" s="10"/>
      <c r="D4" s="12"/>
      <c r="E4" s="10"/>
      <c r="F4" s="12"/>
      <c r="G4" s="13"/>
      <c r="H4" s="12"/>
      <c r="I4" s="10"/>
      <c r="J4" s="12"/>
      <c r="M4" s="191"/>
      <c r="N4" s="195"/>
      <c r="O4" s="195"/>
      <c r="P4" s="196"/>
      <c r="Q4" s="195"/>
      <c r="R4" s="196"/>
      <c r="S4" s="196"/>
      <c r="T4" s="196"/>
      <c r="U4" s="195"/>
      <c r="V4" s="196"/>
    </row>
    <row r="5" spans="1:22" ht="20.45" customHeight="1">
      <c r="A5" s="87"/>
      <c r="B5" s="10"/>
      <c r="C5" s="10"/>
      <c r="D5" s="12"/>
      <c r="E5" s="10"/>
      <c r="F5" s="14"/>
      <c r="G5" s="85"/>
      <c r="H5" s="12"/>
      <c r="I5" s="10"/>
      <c r="J5" s="14" t="s">
        <v>28</v>
      </c>
      <c r="M5" s="78"/>
      <c r="N5" s="195"/>
      <c r="O5" s="195"/>
      <c r="P5" s="196"/>
      <c r="Q5" s="195"/>
      <c r="R5" s="197"/>
      <c r="S5" s="197"/>
      <c r="T5" s="196"/>
      <c r="U5" s="195"/>
      <c r="V5" s="197"/>
    </row>
    <row r="6" spans="1:22" s="19" customFormat="1" ht="20.45" customHeight="1">
      <c r="B6" s="36"/>
      <c r="C6" s="36"/>
      <c r="D6" s="211" t="s">
        <v>34</v>
      </c>
      <c r="E6" s="214"/>
      <c r="F6" s="214"/>
      <c r="G6" s="37"/>
      <c r="H6" s="211" t="s">
        <v>38</v>
      </c>
      <c r="I6" s="214"/>
      <c r="J6" s="214"/>
      <c r="K6" s="38"/>
      <c r="L6" s="107"/>
      <c r="M6" s="192"/>
      <c r="N6" s="198"/>
      <c r="O6" s="198"/>
      <c r="P6" s="212"/>
      <c r="Q6" s="213"/>
      <c r="R6" s="213"/>
      <c r="S6" s="199"/>
      <c r="T6" s="212"/>
      <c r="U6" s="213"/>
      <c r="V6" s="213"/>
    </row>
    <row r="7" spans="1:22" ht="20.45" customHeight="1">
      <c r="A7" s="87"/>
      <c r="B7" s="16" t="s">
        <v>0</v>
      </c>
      <c r="C7" s="87"/>
      <c r="D7" s="32">
        <v>2565</v>
      </c>
      <c r="E7" s="14"/>
      <c r="F7" s="32">
        <v>2564</v>
      </c>
      <c r="G7" s="18"/>
      <c r="H7" s="32">
        <v>2565</v>
      </c>
      <c r="I7" s="14"/>
      <c r="J7" s="32">
        <v>2564</v>
      </c>
      <c r="M7" s="78"/>
      <c r="N7" s="200"/>
      <c r="O7" s="201"/>
      <c r="P7" s="200"/>
      <c r="Q7" s="197"/>
      <c r="R7" s="200"/>
      <c r="S7" s="200"/>
      <c r="T7" s="200"/>
      <c r="U7" s="197"/>
      <c r="V7" s="200"/>
    </row>
    <row r="8" spans="1:22" ht="20.45" customHeight="1">
      <c r="A8" s="19" t="s">
        <v>141</v>
      </c>
      <c r="B8" s="18"/>
      <c r="C8" s="87"/>
      <c r="D8" s="18"/>
      <c r="E8" s="14"/>
      <c r="F8" s="18"/>
      <c r="G8" s="18"/>
      <c r="H8" s="18"/>
      <c r="I8" s="14"/>
      <c r="J8" s="18"/>
      <c r="M8" s="192"/>
      <c r="N8" s="200"/>
      <c r="O8" s="201"/>
      <c r="P8" s="200"/>
      <c r="Q8" s="197"/>
      <c r="R8" s="200"/>
      <c r="S8" s="200"/>
      <c r="T8" s="200"/>
      <c r="U8" s="197"/>
      <c r="V8" s="200"/>
    </row>
    <row r="9" spans="1:22" ht="20.45" customHeight="1">
      <c r="A9" s="19" t="s">
        <v>52</v>
      </c>
      <c r="B9" s="87"/>
      <c r="C9" s="87"/>
      <c r="D9" s="87"/>
      <c r="E9" s="87"/>
      <c r="M9" s="192"/>
      <c r="N9" s="201"/>
      <c r="O9" s="201"/>
      <c r="P9" s="201"/>
      <c r="Q9" s="201"/>
      <c r="R9" s="201"/>
      <c r="S9" s="201"/>
      <c r="T9" s="201"/>
      <c r="U9" s="201"/>
      <c r="V9" s="201"/>
    </row>
    <row r="10" spans="1:22" ht="20.45" customHeight="1">
      <c r="A10" s="87" t="s">
        <v>166</v>
      </c>
      <c r="B10" s="4">
        <v>15</v>
      </c>
      <c r="C10" s="87"/>
      <c r="D10" s="1">
        <v>15896573</v>
      </c>
      <c r="E10" s="1"/>
      <c r="F10" s="1">
        <v>13170176</v>
      </c>
      <c r="G10" s="1"/>
      <c r="H10" s="1">
        <v>15592784</v>
      </c>
      <c r="I10" s="82"/>
      <c r="J10" s="1">
        <v>11542981</v>
      </c>
      <c r="M10" s="78"/>
      <c r="N10" s="202"/>
      <c r="O10" s="201"/>
      <c r="P10" s="203"/>
      <c r="Q10" s="203"/>
      <c r="R10" s="203"/>
      <c r="S10" s="203"/>
      <c r="T10" s="203"/>
      <c r="U10" s="203"/>
      <c r="V10" s="203"/>
    </row>
    <row r="11" spans="1:22" ht="20.45" customHeight="1">
      <c r="A11" s="87" t="s">
        <v>167</v>
      </c>
      <c r="B11" s="4"/>
      <c r="C11" s="87"/>
      <c r="D11" s="1">
        <v>440643</v>
      </c>
      <c r="E11" s="1"/>
      <c r="F11" s="1">
        <v>217050</v>
      </c>
      <c r="G11" s="1"/>
      <c r="H11" s="1">
        <v>444289</v>
      </c>
      <c r="I11" s="82"/>
      <c r="J11" s="1">
        <v>222471</v>
      </c>
      <c r="M11" s="78"/>
      <c r="N11" s="202"/>
      <c r="O11" s="201"/>
      <c r="P11" s="203"/>
      <c r="Q11" s="203"/>
      <c r="R11" s="203"/>
      <c r="S11" s="203"/>
      <c r="T11" s="203"/>
      <c r="U11" s="203"/>
      <c r="V11" s="203"/>
    </row>
    <row r="12" spans="1:22" s="87" customFormat="1" ht="20.45" customHeight="1">
      <c r="A12" s="87" t="s">
        <v>176</v>
      </c>
      <c r="B12" s="4" t="s">
        <v>216</v>
      </c>
      <c r="D12" s="1">
        <v>0</v>
      </c>
      <c r="E12" s="1"/>
      <c r="F12" s="1">
        <v>0</v>
      </c>
      <c r="G12" s="1"/>
      <c r="H12" s="1">
        <v>7999</v>
      </c>
      <c r="I12" s="82"/>
      <c r="J12" s="1">
        <v>0</v>
      </c>
      <c r="K12" s="14"/>
      <c r="L12" s="106"/>
      <c r="M12" s="78"/>
      <c r="N12" s="202"/>
      <c r="O12" s="201"/>
      <c r="P12" s="203"/>
      <c r="Q12" s="203"/>
      <c r="R12" s="203"/>
      <c r="S12" s="203"/>
      <c r="T12" s="203"/>
      <c r="U12" s="203"/>
      <c r="V12" s="203"/>
    </row>
    <row r="13" spans="1:22" s="23" customFormat="1" ht="20.45" customHeight="1">
      <c r="A13" s="87" t="s">
        <v>135</v>
      </c>
      <c r="B13" s="22"/>
      <c r="C13" s="86"/>
      <c r="D13" s="2">
        <v>604281</v>
      </c>
      <c r="E13" s="82"/>
      <c r="F13" s="2">
        <v>389610</v>
      </c>
      <c r="G13" s="82"/>
      <c r="H13" s="2">
        <v>585769</v>
      </c>
      <c r="I13" s="82"/>
      <c r="J13" s="2">
        <v>380100</v>
      </c>
      <c r="K13" s="15"/>
      <c r="L13" s="106"/>
      <c r="M13" s="78"/>
      <c r="N13" s="202"/>
      <c r="O13" s="201"/>
      <c r="P13" s="203"/>
      <c r="Q13" s="203"/>
      <c r="R13" s="203"/>
      <c r="S13" s="203"/>
      <c r="T13" s="203"/>
      <c r="U13" s="203"/>
      <c r="V13" s="203"/>
    </row>
    <row r="14" spans="1:22" ht="20.45" customHeight="1">
      <c r="A14" s="19" t="s">
        <v>53</v>
      </c>
      <c r="B14" s="4"/>
      <c r="C14" s="87"/>
      <c r="D14" s="2">
        <f>SUM(D10:D13)</f>
        <v>16941497</v>
      </c>
      <c r="E14" s="1"/>
      <c r="F14" s="2">
        <f>SUM(F10:F13)</f>
        <v>13776836</v>
      </c>
      <c r="G14" s="82"/>
      <c r="H14" s="2">
        <f>SUM(H10:H13)</f>
        <v>16630841</v>
      </c>
      <c r="I14" s="1"/>
      <c r="J14" s="2">
        <f>SUM(J10:J13)</f>
        <v>12145552</v>
      </c>
      <c r="M14" s="192"/>
      <c r="N14" s="202"/>
      <c r="O14" s="201"/>
      <c r="P14" s="203"/>
      <c r="Q14" s="203"/>
      <c r="R14" s="203"/>
      <c r="S14" s="203"/>
      <c r="T14" s="203"/>
      <c r="U14" s="203"/>
      <c r="V14" s="203"/>
    </row>
    <row r="15" spans="1:22" ht="20.45" customHeight="1">
      <c r="A15" s="19" t="s">
        <v>54</v>
      </c>
      <c r="B15" s="87"/>
      <c r="C15" s="87"/>
      <c r="D15" s="1"/>
      <c r="E15" s="1"/>
      <c r="F15" s="1"/>
      <c r="G15" s="82"/>
      <c r="H15" s="1"/>
      <c r="I15" s="1"/>
      <c r="J15" s="1"/>
      <c r="M15" s="192"/>
      <c r="N15" s="201"/>
      <c r="O15" s="201"/>
      <c r="P15" s="203"/>
      <c r="Q15" s="203"/>
      <c r="R15" s="203"/>
      <c r="S15" s="203"/>
      <c r="T15" s="203"/>
      <c r="U15" s="203"/>
      <c r="V15" s="203"/>
    </row>
    <row r="16" spans="1:22" s="14" customFormat="1" ht="20.45" customHeight="1">
      <c r="A16" s="87" t="s">
        <v>168</v>
      </c>
      <c r="B16" s="4"/>
      <c r="C16" s="87"/>
      <c r="D16" s="1">
        <v>11636540</v>
      </c>
      <c r="E16" s="1"/>
      <c r="F16" s="1">
        <v>9851649</v>
      </c>
      <c r="G16" s="1"/>
      <c r="H16" s="1">
        <v>11487674</v>
      </c>
      <c r="I16" s="82"/>
      <c r="J16" s="1">
        <v>8573040</v>
      </c>
      <c r="L16" s="106"/>
      <c r="M16" s="78"/>
      <c r="N16" s="202"/>
      <c r="O16" s="201"/>
      <c r="P16" s="203"/>
      <c r="Q16" s="203"/>
      <c r="R16" s="203"/>
      <c r="S16" s="203"/>
      <c r="T16" s="203"/>
      <c r="U16" s="203"/>
      <c r="V16" s="203"/>
    </row>
    <row r="17" spans="1:22" s="14" customFormat="1" ht="20.45" customHeight="1">
      <c r="A17" s="87" t="s">
        <v>169</v>
      </c>
      <c r="B17" s="4"/>
      <c r="C17" s="87"/>
      <c r="D17" s="1">
        <v>186072</v>
      </c>
      <c r="E17" s="1"/>
      <c r="F17" s="1">
        <v>144263</v>
      </c>
      <c r="G17" s="1"/>
      <c r="H17" s="1">
        <v>184082</v>
      </c>
      <c r="I17" s="82"/>
      <c r="J17" s="1">
        <v>143483</v>
      </c>
      <c r="L17" s="106"/>
      <c r="M17" s="78"/>
      <c r="N17" s="202"/>
      <c r="O17" s="201"/>
      <c r="P17" s="203"/>
      <c r="Q17" s="203"/>
      <c r="R17" s="203"/>
      <c r="S17" s="203"/>
      <c r="T17" s="203"/>
      <c r="U17" s="203"/>
      <c r="V17" s="203"/>
    </row>
    <row r="18" spans="1:22" s="14" customFormat="1" ht="20.45" customHeight="1">
      <c r="A18" s="25" t="s">
        <v>161</v>
      </c>
      <c r="B18" s="22"/>
      <c r="C18" s="87"/>
      <c r="D18" s="1">
        <v>2542997</v>
      </c>
      <c r="E18" s="1"/>
      <c r="F18" s="1">
        <v>2093949</v>
      </c>
      <c r="G18" s="1"/>
      <c r="H18" s="1">
        <v>2529029</v>
      </c>
      <c r="I18" s="82"/>
      <c r="J18" s="1">
        <v>1874598</v>
      </c>
      <c r="L18" s="106"/>
      <c r="M18" s="134"/>
      <c r="N18" s="202"/>
      <c r="O18" s="201"/>
      <c r="P18" s="203"/>
      <c r="Q18" s="203"/>
      <c r="R18" s="203"/>
      <c r="S18" s="203"/>
      <c r="T18" s="203"/>
      <c r="U18" s="203"/>
      <c r="V18" s="203"/>
    </row>
    <row r="19" spans="1:22" s="14" customFormat="1" ht="20.45" customHeight="1">
      <c r="A19" s="25" t="s">
        <v>72</v>
      </c>
      <c r="B19" s="4"/>
      <c r="C19" s="87"/>
      <c r="D19" s="1">
        <v>587364</v>
      </c>
      <c r="E19" s="1"/>
      <c r="F19" s="1">
        <v>465795</v>
      </c>
      <c r="G19" s="1"/>
      <c r="H19" s="1">
        <v>602765</v>
      </c>
      <c r="I19" s="82"/>
      <c r="J19" s="1">
        <v>425848</v>
      </c>
      <c r="L19" s="106"/>
      <c r="M19" s="134"/>
      <c r="N19" s="202"/>
      <c r="O19" s="201"/>
      <c r="P19" s="203"/>
      <c r="Q19" s="203"/>
      <c r="R19" s="203"/>
      <c r="S19" s="203"/>
      <c r="T19" s="203"/>
      <c r="U19" s="203"/>
      <c r="V19" s="203"/>
    </row>
    <row r="20" spans="1:22" s="14" customFormat="1" ht="20.45" customHeight="1">
      <c r="A20" s="25" t="s">
        <v>71</v>
      </c>
      <c r="B20" s="4"/>
      <c r="C20" s="87"/>
      <c r="D20" s="1">
        <v>0</v>
      </c>
      <c r="E20" s="1"/>
      <c r="F20" s="1">
        <v>32235</v>
      </c>
      <c r="G20" s="1"/>
      <c r="H20" s="1">
        <v>0</v>
      </c>
      <c r="I20" s="82"/>
      <c r="J20" s="1">
        <v>29919</v>
      </c>
      <c r="L20" s="106"/>
      <c r="M20" s="134"/>
      <c r="N20" s="202"/>
      <c r="O20" s="201"/>
      <c r="P20" s="203"/>
      <c r="Q20" s="203"/>
      <c r="R20" s="203"/>
      <c r="S20" s="203"/>
      <c r="T20" s="203"/>
      <c r="U20" s="203"/>
      <c r="V20" s="203"/>
    </row>
    <row r="21" spans="1:22" s="14" customFormat="1" ht="20.45" customHeight="1">
      <c r="A21" s="19" t="s">
        <v>55</v>
      </c>
      <c r="B21" s="87"/>
      <c r="C21" s="87"/>
      <c r="D21" s="7">
        <f>SUM(D16:D20)</f>
        <v>14952973</v>
      </c>
      <c r="E21" s="1"/>
      <c r="F21" s="7">
        <f>SUM(F16:F20)</f>
        <v>12587891</v>
      </c>
      <c r="G21" s="82"/>
      <c r="H21" s="7">
        <f>SUM(H16:H20)</f>
        <v>14803550</v>
      </c>
      <c r="I21" s="1"/>
      <c r="J21" s="7">
        <f>SUM(J16:J20)</f>
        <v>11046888</v>
      </c>
      <c r="L21" s="106"/>
      <c r="M21" s="192"/>
      <c r="N21" s="201"/>
      <c r="O21" s="201"/>
      <c r="P21" s="203"/>
      <c r="Q21" s="203"/>
      <c r="R21" s="203"/>
      <c r="S21" s="203"/>
      <c r="T21" s="203"/>
      <c r="U21" s="203"/>
      <c r="V21" s="203"/>
    </row>
    <row r="22" spans="1:22" s="14" customFormat="1" ht="20.45" customHeight="1">
      <c r="A22" s="19" t="s">
        <v>190</v>
      </c>
      <c r="B22" s="4"/>
      <c r="C22" s="87"/>
      <c r="D22" s="82">
        <f>SUM(D14-D21)</f>
        <v>1988524</v>
      </c>
      <c r="E22" s="82"/>
      <c r="F22" s="82">
        <f>SUM(F14-F21)</f>
        <v>1188945</v>
      </c>
      <c r="G22" s="82"/>
      <c r="H22" s="82">
        <f>SUM(H14-H21)</f>
        <v>1827291</v>
      </c>
      <c r="I22" s="82"/>
      <c r="J22" s="82">
        <f>SUM(J14-J21)</f>
        <v>1098664</v>
      </c>
      <c r="L22" s="106"/>
      <c r="M22" s="192"/>
      <c r="N22" s="202"/>
      <c r="O22" s="201"/>
      <c r="P22" s="203"/>
      <c r="Q22" s="203"/>
      <c r="R22" s="203"/>
      <c r="S22" s="203"/>
      <c r="T22" s="203"/>
      <c r="U22" s="203"/>
      <c r="V22" s="203"/>
    </row>
    <row r="23" spans="1:22" s="14" customFormat="1" ht="20.45" customHeight="1">
      <c r="A23" s="87" t="s">
        <v>215</v>
      </c>
      <c r="B23" s="4"/>
      <c r="C23" s="87"/>
      <c r="D23" s="82">
        <v>-592</v>
      </c>
      <c r="E23" s="82"/>
      <c r="F23" s="82">
        <v>0</v>
      </c>
      <c r="G23" s="82"/>
      <c r="H23" s="82">
        <v>0</v>
      </c>
      <c r="I23" s="82"/>
      <c r="J23" s="82">
        <v>0</v>
      </c>
      <c r="L23" s="106"/>
      <c r="M23" s="78"/>
      <c r="N23" s="202"/>
      <c r="O23" s="201"/>
      <c r="P23" s="203"/>
      <c r="Q23" s="203"/>
      <c r="R23" s="203"/>
      <c r="S23" s="203"/>
      <c r="T23" s="203"/>
      <c r="U23" s="203"/>
      <c r="V23" s="203"/>
    </row>
    <row r="24" spans="1:22" s="14" customFormat="1" ht="20.45" customHeight="1">
      <c r="A24" s="87" t="s">
        <v>185</v>
      </c>
      <c r="B24" s="4"/>
      <c r="C24" s="87"/>
      <c r="D24" s="1">
        <v>4819</v>
      </c>
      <c r="E24" s="82"/>
      <c r="F24" s="1">
        <v>1169</v>
      </c>
      <c r="G24" s="82"/>
      <c r="H24" s="1">
        <v>6775</v>
      </c>
      <c r="I24" s="82"/>
      <c r="J24" s="1">
        <v>12655</v>
      </c>
      <c r="L24" s="106"/>
      <c r="M24" s="78"/>
      <c r="N24" s="202"/>
      <c r="O24" s="201"/>
      <c r="P24" s="203"/>
      <c r="Q24" s="203"/>
      <c r="R24" s="203"/>
      <c r="S24" s="203"/>
      <c r="T24" s="203"/>
      <c r="U24" s="203"/>
      <c r="V24" s="203"/>
    </row>
    <row r="25" spans="1:22" s="14" customFormat="1" ht="20.45" customHeight="1">
      <c r="A25" s="87" t="s">
        <v>184</v>
      </c>
      <c r="B25" s="4"/>
      <c r="C25" s="87"/>
      <c r="D25" s="2">
        <v>-122830</v>
      </c>
      <c r="E25" s="82"/>
      <c r="F25" s="2">
        <v>-107653</v>
      </c>
      <c r="G25" s="82"/>
      <c r="H25" s="2">
        <v>-123144</v>
      </c>
      <c r="I25" s="82"/>
      <c r="J25" s="2">
        <v>-101494</v>
      </c>
      <c r="L25" s="106"/>
      <c r="M25" s="192"/>
      <c r="N25" s="202"/>
      <c r="O25" s="201"/>
      <c r="P25" s="203"/>
      <c r="Q25" s="203"/>
      <c r="R25" s="203"/>
      <c r="S25" s="203"/>
      <c r="T25" s="203"/>
      <c r="U25" s="203"/>
      <c r="V25" s="203"/>
    </row>
    <row r="26" spans="1:22" s="14" customFormat="1" ht="20.45" customHeight="1">
      <c r="A26" s="19" t="s">
        <v>132</v>
      </c>
      <c r="B26" s="4"/>
      <c r="C26" s="87"/>
      <c r="D26" s="82">
        <f>SUM(D22:D25)</f>
        <v>1869921</v>
      </c>
      <c r="E26" s="82"/>
      <c r="F26" s="82">
        <f>SUM(F22:F25)</f>
        <v>1082461</v>
      </c>
      <c r="G26" s="82"/>
      <c r="H26" s="82">
        <f>SUM(H22:H25)</f>
        <v>1710922</v>
      </c>
      <c r="I26" s="82"/>
      <c r="J26" s="82">
        <f>SUM(J22:J25)</f>
        <v>1009825</v>
      </c>
      <c r="L26" s="106"/>
      <c r="M26" s="78"/>
      <c r="N26" s="202"/>
      <c r="O26" s="201"/>
      <c r="P26" s="203"/>
      <c r="Q26" s="203"/>
      <c r="R26" s="203"/>
      <c r="S26" s="203"/>
      <c r="T26" s="203"/>
      <c r="U26" s="203"/>
      <c r="V26" s="203"/>
    </row>
    <row r="27" spans="1:22" s="14" customFormat="1" ht="20.45" customHeight="1">
      <c r="A27" s="87" t="s">
        <v>133</v>
      </c>
      <c r="B27" s="4"/>
      <c r="C27" s="87"/>
      <c r="D27" s="2">
        <v>-336591</v>
      </c>
      <c r="E27" s="82"/>
      <c r="F27" s="2">
        <v>-212047</v>
      </c>
      <c r="G27" s="82"/>
      <c r="H27" s="2">
        <v>-307901</v>
      </c>
      <c r="I27" s="82"/>
      <c r="J27" s="2">
        <v>-192671</v>
      </c>
      <c r="L27" s="106"/>
      <c r="M27" s="192"/>
      <c r="N27" s="202"/>
      <c r="O27" s="201"/>
      <c r="P27" s="203"/>
      <c r="Q27" s="203"/>
      <c r="R27" s="203"/>
      <c r="S27" s="203"/>
      <c r="T27" s="203"/>
      <c r="U27" s="203"/>
      <c r="V27" s="203"/>
    </row>
    <row r="28" spans="1:22" s="14" customFormat="1" ht="20.45" customHeight="1">
      <c r="A28" s="19" t="s">
        <v>84</v>
      </c>
      <c r="B28" s="4"/>
      <c r="C28" s="87"/>
      <c r="D28" s="7">
        <f>SUM(D26:D27)</f>
        <v>1533330</v>
      </c>
      <c r="E28" s="82"/>
      <c r="F28" s="7">
        <f>SUM(F26:F27)</f>
        <v>870414</v>
      </c>
      <c r="G28" s="82"/>
      <c r="H28" s="7">
        <f>SUM(H26:H27)</f>
        <v>1403021</v>
      </c>
      <c r="I28" s="82"/>
      <c r="J28" s="7">
        <f>SUM(J26:J27)</f>
        <v>817154</v>
      </c>
      <c r="L28" s="106"/>
      <c r="M28" s="192"/>
      <c r="N28" s="202"/>
      <c r="O28" s="201"/>
      <c r="P28" s="203"/>
      <c r="Q28" s="203"/>
      <c r="R28" s="203"/>
      <c r="S28" s="203"/>
      <c r="T28" s="203"/>
      <c r="U28" s="203"/>
      <c r="V28" s="203"/>
    </row>
    <row r="29" spans="1:22" s="14" customFormat="1" ht="20.45" customHeight="1">
      <c r="A29" s="19"/>
      <c r="B29" s="4"/>
      <c r="C29" s="87"/>
      <c r="D29" s="82"/>
      <c r="E29" s="82"/>
      <c r="F29" s="82"/>
      <c r="G29" s="82"/>
      <c r="H29" s="82"/>
      <c r="I29" s="82"/>
      <c r="J29" s="82"/>
      <c r="L29" s="106"/>
      <c r="M29" s="192"/>
      <c r="N29" s="202"/>
      <c r="O29" s="201"/>
      <c r="P29" s="203"/>
      <c r="Q29" s="203"/>
      <c r="R29" s="203"/>
      <c r="S29" s="203"/>
      <c r="T29" s="203"/>
      <c r="U29" s="203"/>
      <c r="V29" s="203"/>
    </row>
    <row r="30" spans="1:22" s="14" customFormat="1" ht="20.45" customHeight="1">
      <c r="A30" s="19" t="s">
        <v>134</v>
      </c>
      <c r="B30" s="4"/>
      <c r="C30" s="87"/>
      <c r="D30" s="82"/>
      <c r="E30" s="82"/>
      <c r="F30" s="82"/>
      <c r="G30" s="82"/>
      <c r="H30" s="82"/>
      <c r="I30" s="82"/>
      <c r="J30" s="82"/>
      <c r="L30" s="106"/>
      <c r="M30" s="193"/>
      <c r="N30" s="202"/>
      <c r="O30" s="201"/>
      <c r="P30" s="203"/>
      <c r="Q30" s="203"/>
      <c r="R30" s="203"/>
      <c r="S30" s="203"/>
      <c r="T30" s="203"/>
      <c r="U30" s="203"/>
      <c r="V30" s="203"/>
    </row>
    <row r="31" spans="1:22" s="14" customFormat="1" ht="20.45" customHeight="1">
      <c r="A31" s="73" t="s">
        <v>142</v>
      </c>
      <c r="B31" s="4"/>
      <c r="C31" s="87"/>
      <c r="D31" s="82"/>
      <c r="E31" s="82"/>
      <c r="F31" s="82"/>
      <c r="G31" s="82"/>
      <c r="H31" s="82"/>
      <c r="I31" s="82"/>
      <c r="J31" s="82"/>
      <c r="L31" s="106"/>
      <c r="M31" s="78"/>
      <c r="N31" s="202"/>
      <c r="O31" s="201"/>
      <c r="P31" s="203"/>
      <c r="Q31" s="203"/>
      <c r="R31" s="203"/>
      <c r="S31" s="203"/>
      <c r="T31" s="203"/>
      <c r="U31" s="203"/>
      <c r="V31" s="203"/>
    </row>
    <row r="32" spans="1:22" s="14" customFormat="1" ht="20.45" customHeight="1">
      <c r="A32" s="87" t="s">
        <v>160</v>
      </c>
      <c r="B32" s="4"/>
      <c r="C32" s="87"/>
      <c r="D32" s="82"/>
      <c r="E32" s="82"/>
      <c r="F32" s="82"/>
      <c r="G32" s="82"/>
      <c r="H32" s="82"/>
      <c r="I32" s="82"/>
      <c r="J32" s="82"/>
      <c r="L32" s="106"/>
      <c r="M32" s="78"/>
      <c r="N32" s="202"/>
      <c r="O32" s="201"/>
      <c r="P32" s="203"/>
      <c r="Q32" s="203"/>
      <c r="R32" s="203"/>
      <c r="S32" s="203"/>
      <c r="T32" s="203"/>
      <c r="U32" s="203"/>
      <c r="V32" s="203"/>
    </row>
    <row r="33" spans="1:22" s="14" customFormat="1" ht="20.45" customHeight="1">
      <c r="A33" s="87" t="s">
        <v>159</v>
      </c>
      <c r="B33" s="4"/>
      <c r="C33" s="87"/>
      <c r="D33" s="2">
        <v>2417</v>
      </c>
      <c r="E33" s="82"/>
      <c r="F33" s="2">
        <v>3153</v>
      </c>
      <c r="G33" s="82"/>
      <c r="H33" s="2">
        <v>0</v>
      </c>
      <c r="I33" s="82"/>
      <c r="J33" s="2">
        <v>0</v>
      </c>
      <c r="L33" s="106"/>
      <c r="M33" s="192"/>
      <c r="N33" s="202"/>
      <c r="O33" s="201"/>
      <c r="P33" s="203"/>
      <c r="Q33" s="203"/>
      <c r="R33" s="203"/>
      <c r="S33" s="203"/>
      <c r="T33" s="203"/>
      <c r="U33" s="203"/>
      <c r="V33" s="203"/>
    </row>
    <row r="34" spans="1:22" s="14" customFormat="1" ht="20.45" customHeight="1">
      <c r="A34" s="19" t="s">
        <v>85</v>
      </c>
      <c r="B34" s="4"/>
      <c r="C34" s="87"/>
      <c r="D34" s="2">
        <f>SUM(D33:D33)</f>
        <v>2417</v>
      </c>
      <c r="E34" s="82"/>
      <c r="F34" s="2">
        <f>SUM(F33:F33)</f>
        <v>3153</v>
      </c>
      <c r="G34" s="82"/>
      <c r="H34" s="2">
        <f>SUM(H33:H33)</f>
        <v>0</v>
      </c>
      <c r="I34" s="82"/>
      <c r="J34" s="2">
        <f>SUM(J33:J33)</f>
        <v>0</v>
      </c>
      <c r="L34" s="106"/>
      <c r="M34" s="78"/>
      <c r="N34" s="202"/>
      <c r="O34" s="201"/>
      <c r="P34" s="203"/>
      <c r="Q34" s="203"/>
      <c r="R34" s="203"/>
      <c r="S34" s="203"/>
      <c r="T34" s="203"/>
      <c r="U34" s="203"/>
      <c r="V34" s="203"/>
    </row>
    <row r="35" spans="1:22" s="14" customFormat="1" ht="20.45" customHeight="1">
      <c r="A35" s="87"/>
      <c r="B35" s="4"/>
      <c r="C35" s="87"/>
      <c r="D35" s="82"/>
      <c r="E35" s="82"/>
      <c r="F35" s="82"/>
      <c r="G35" s="82"/>
      <c r="H35" s="82"/>
      <c r="I35" s="82"/>
      <c r="J35" s="82"/>
      <c r="L35" s="106"/>
      <c r="M35" s="192"/>
      <c r="N35" s="202"/>
      <c r="O35" s="201"/>
      <c r="P35" s="203"/>
      <c r="Q35" s="203"/>
      <c r="R35" s="203"/>
      <c r="S35" s="203"/>
      <c r="T35" s="203"/>
      <c r="U35" s="203"/>
      <c r="V35" s="203"/>
    </row>
    <row r="36" spans="1:22" s="14" customFormat="1" ht="20.45" customHeight="1" thickBot="1">
      <c r="A36" s="19" t="s">
        <v>86</v>
      </c>
      <c r="B36" s="4"/>
      <c r="C36" s="87"/>
      <c r="D36" s="8">
        <f>SUM(D28,D34)</f>
        <v>1535747</v>
      </c>
      <c r="E36" s="82"/>
      <c r="F36" s="8">
        <f>SUM(F28,F34)</f>
        <v>873567</v>
      </c>
      <c r="G36" s="82"/>
      <c r="H36" s="8">
        <f>SUM(H28,H34)</f>
        <v>1403021</v>
      </c>
      <c r="I36" s="82"/>
      <c r="J36" s="8">
        <f>SUM(J28,J34)</f>
        <v>817154</v>
      </c>
      <c r="L36" s="106"/>
      <c r="M36" s="192"/>
      <c r="N36" s="202"/>
      <c r="O36" s="201"/>
      <c r="P36" s="203"/>
      <c r="Q36" s="203"/>
      <c r="R36" s="203"/>
      <c r="S36" s="203"/>
      <c r="T36" s="203"/>
      <c r="U36" s="203"/>
      <c r="V36" s="203"/>
    </row>
    <row r="37" spans="1:22" s="14" customFormat="1" ht="20.45" customHeight="1" thickTop="1">
      <c r="A37" s="19"/>
      <c r="B37" s="4"/>
      <c r="C37" s="87"/>
      <c r="D37" s="82"/>
      <c r="E37" s="82"/>
      <c r="F37" s="82"/>
      <c r="G37" s="82"/>
      <c r="H37" s="82"/>
      <c r="I37" s="82"/>
      <c r="J37" s="82"/>
      <c r="L37" s="106"/>
      <c r="M37" s="192"/>
      <c r="N37" s="202"/>
      <c r="O37" s="201"/>
      <c r="P37" s="203"/>
      <c r="Q37" s="203"/>
      <c r="R37" s="203"/>
      <c r="S37" s="203"/>
      <c r="T37" s="203"/>
      <c r="U37" s="203"/>
      <c r="V37" s="203"/>
    </row>
    <row r="38" spans="1:22" s="14" customFormat="1" ht="20.45" customHeight="1">
      <c r="A38" s="19" t="s">
        <v>151</v>
      </c>
      <c r="B38" s="4"/>
      <c r="C38" s="87"/>
      <c r="D38" s="82"/>
      <c r="E38" s="82"/>
      <c r="F38" s="82"/>
      <c r="G38" s="82"/>
      <c r="H38" s="82"/>
      <c r="I38" s="82"/>
      <c r="J38" s="82"/>
      <c r="L38" s="106"/>
      <c r="M38" s="78"/>
      <c r="N38" s="202"/>
      <c r="O38" s="201"/>
      <c r="P38" s="203"/>
      <c r="Q38" s="203"/>
      <c r="R38" s="203"/>
      <c r="S38" s="203"/>
      <c r="T38" s="203"/>
      <c r="U38" s="203"/>
      <c r="V38" s="203"/>
    </row>
    <row r="39" spans="1:22" s="14" customFormat="1" ht="20.45" customHeight="1" thickBot="1">
      <c r="A39" s="87" t="s">
        <v>152</v>
      </c>
      <c r="B39" s="4"/>
      <c r="C39" s="87"/>
      <c r="D39" s="82">
        <f>SUM(D28)</f>
        <v>1533330</v>
      </c>
      <c r="E39" s="82"/>
      <c r="F39" s="82">
        <f>SUM(F28)</f>
        <v>870414</v>
      </c>
      <c r="G39" s="82"/>
      <c r="H39" s="8">
        <f>SUM(H28)</f>
        <v>1403021</v>
      </c>
      <c r="I39" s="82"/>
      <c r="J39" s="8">
        <f>SUM(J28)</f>
        <v>817154</v>
      </c>
      <c r="L39" s="106"/>
      <c r="M39" s="78"/>
      <c r="N39" s="202"/>
      <c r="O39" s="201"/>
      <c r="P39" s="203"/>
      <c r="Q39" s="203"/>
      <c r="R39" s="203"/>
      <c r="S39" s="203"/>
      <c r="T39" s="203"/>
      <c r="U39" s="203"/>
      <c r="V39" s="203"/>
    </row>
    <row r="40" spans="1:22" s="14" customFormat="1" ht="20.45" customHeight="1" thickTop="1">
      <c r="A40" s="87" t="s">
        <v>154</v>
      </c>
      <c r="B40" s="4"/>
      <c r="C40" s="87"/>
      <c r="D40" s="2">
        <v>0</v>
      </c>
      <c r="E40" s="82"/>
      <c r="F40" s="2">
        <v>0</v>
      </c>
      <c r="G40" s="82"/>
      <c r="H40" s="82"/>
      <c r="I40" s="82"/>
      <c r="J40" s="82"/>
      <c r="L40" s="106"/>
      <c r="M40" s="78"/>
      <c r="N40" s="202"/>
      <c r="O40" s="201"/>
      <c r="P40" s="203"/>
      <c r="Q40" s="203"/>
      <c r="R40" s="203"/>
      <c r="S40" s="203"/>
      <c r="T40" s="203"/>
      <c r="U40" s="203"/>
      <c r="V40" s="203"/>
    </row>
    <row r="41" spans="1:22" s="14" customFormat="1" ht="20.45" customHeight="1" thickBot="1">
      <c r="A41" s="87"/>
      <c r="B41" s="4"/>
      <c r="C41" s="87"/>
      <c r="D41" s="75">
        <f>SUM(D39:D40)</f>
        <v>1533330</v>
      </c>
      <c r="E41" s="82"/>
      <c r="F41" s="75">
        <f>SUM(F39:F40)</f>
        <v>870414</v>
      </c>
      <c r="G41" s="82"/>
      <c r="H41" s="82"/>
      <c r="I41" s="82"/>
      <c r="J41" s="82"/>
      <c r="L41" s="106"/>
      <c r="M41" s="192"/>
      <c r="N41" s="202"/>
      <c r="O41" s="201"/>
      <c r="P41" s="203"/>
      <c r="Q41" s="203"/>
      <c r="R41" s="203"/>
      <c r="S41" s="203"/>
      <c r="T41" s="203"/>
      <c r="U41" s="203"/>
      <c r="V41" s="203"/>
    </row>
    <row r="42" spans="1:22" s="14" customFormat="1" ht="20.45" customHeight="1" thickTop="1">
      <c r="A42" s="19"/>
      <c r="B42" s="4"/>
      <c r="C42" s="87"/>
      <c r="D42" s="82"/>
      <c r="E42" s="82"/>
      <c r="F42" s="82"/>
      <c r="G42" s="82"/>
      <c r="H42" s="82"/>
      <c r="I42" s="82"/>
      <c r="J42" s="82"/>
      <c r="L42" s="106"/>
      <c r="M42" s="192"/>
      <c r="N42" s="202"/>
      <c r="O42" s="201"/>
      <c r="P42" s="203"/>
      <c r="Q42" s="203"/>
      <c r="R42" s="203"/>
      <c r="S42" s="203"/>
      <c r="T42" s="203"/>
      <c r="U42" s="203"/>
      <c r="V42" s="203"/>
    </row>
    <row r="43" spans="1:22" s="14" customFormat="1" ht="20.45" customHeight="1">
      <c r="A43" s="19" t="s">
        <v>155</v>
      </c>
      <c r="B43" s="4"/>
      <c r="C43" s="87"/>
      <c r="D43" s="82"/>
      <c r="E43" s="82"/>
      <c r="F43" s="82"/>
      <c r="G43" s="82"/>
      <c r="H43" s="82"/>
      <c r="I43" s="82"/>
      <c r="J43" s="82"/>
      <c r="L43" s="106"/>
      <c r="M43" s="78"/>
      <c r="N43" s="202"/>
      <c r="O43" s="201"/>
      <c r="P43" s="203"/>
      <c r="Q43" s="203"/>
      <c r="R43" s="203"/>
      <c r="S43" s="203"/>
      <c r="T43" s="203"/>
      <c r="U43" s="203"/>
      <c r="V43" s="203"/>
    </row>
    <row r="44" spans="1:22" s="14" customFormat="1" ht="20.45" customHeight="1" thickBot="1">
      <c r="A44" s="87" t="s">
        <v>152</v>
      </c>
      <c r="B44" s="4"/>
      <c r="C44" s="87"/>
      <c r="D44" s="82">
        <f>+D36</f>
        <v>1535747</v>
      </c>
      <c r="E44" s="82"/>
      <c r="F44" s="82">
        <f>+F36</f>
        <v>873567</v>
      </c>
      <c r="G44" s="82"/>
      <c r="H44" s="8">
        <f>+H36</f>
        <v>1403021</v>
      </c>
      <c r="I44" s="82"/>
      <c r="J44" s="8">
        <f>+J36</f>
        <v>817154</v>
      </c>
      <c r="L44" s="106"/>
      <c r="M44" s="78"/>
      <c r="N44" s="202"/>
      <c r="O44" s="201"/>
      <c r="P44" s="203"/>
      <c r="Q44" s="203"/>
      <c r="R44" s="203"/>
      <c r="S44" s="203"/>
      <c r="T44" s="203"/>
      <c r="U44" s="203"/>
      <c r="V44" s="203"/>
    </row>
    <row r="45" spans="1:22" s="14" customFormat="1" ht="20.45" customHeight="1" thickTop="1">
      <c r="A45" s="87" t="s">
        <v>154</v>
      </c>
      <c r="B45" s="4"/>
      <c r="C45" s="87"/>
      <c r="D45" s="2">
        <v>0</v>
      </c>
      <c r="E45" s="82"/>
      <c r="F45" s="2">
        <v>0</v>
      </c>
      <c r="G45" s="82"/>
      <c r="H45" s="82"/>
      <c r="I45" s="82"/>
      <c r="J45" s="82"/>
      <c r="L45" s="106"/>
      <c r="M45" s="192"/>
      <c r="N45" s="202"/>
      <c r="O45" s="201"/>
      <c r="P45" s="203"/>
      <c r="Q45" s="203"/>
      <c r="R45" s="203"/>
      <c r="S45" s="203"/>
      <c r="T45" s="203"/>
      <c r="U45" s="203"/>
      <c r="V45" s="203"/>
    </row>
    <row r="46" spans="1:22" s="14" customFormat="1" ht="20.45" customHeight="1" thickBot="1">
      <c r="A46" s="19"/>
      <c r="B46" s="4"/>
      <c r="C46" s="87"/>
      <c r="D46" s="75">
        <f>SUM(D44:D45)</f>
        <v>1535747</v>
      </c>
      <c r="E46" s="82"/>
      <c r="F46" s="75">
        <f>SUM(F44:F45)</f>
        <v>873567</v>
      </c>
      <c r="G46" s="82"/>
      <c r="H46" s="82"/>
      <c r="I46" s="82"/>
      <c r="J46" s="82"/>
      <c r="L46" s="106"/>
      <c r="M46" s="192"/>
      <c r="N46" s="202"/>
      <c r="O46" s="201"/>
      <c r="P46" s="203"/>
      <c r="Q46" s="203"/>
      <c r="R46" s="203"/>
      <c r="S46" s="203"/>
      <c r="T46" s="203"/>
      <c r="U46" s="203"/>
      <c r="V46" s="197"/>
    </row>
    <row r="47" spans="1:22" s="14" customFormat="1" ht="20.45" customHeight="1" thickTop="1">
      <c r="A47" s="19"/>
      <c r="B47" s="4"/>
      <c r="C47" s="87"/>
      <c r="D47" s="82"/>
      <c r="E47" s="82"/>
      <c r="F47" s="82"/>
      <c r="G47" s="82"/>
      <c r="H47" s="82"/>
      <c r="I47" s="82"/>
      <c r="J47" s="14" t="s">
        <v>138</v>
      </c>
      <c r="L47" s="106"/>
      <c r="M47" s="191"/>
      <c r="N47" s="202"/>
      <c r="O47" s="201"/>
      <c r="P47" s="197"/>
      <c r="Q47" s="197"/>
      <c r="R47" s="197"/>
      <c r="S47" s="197"/>
      <c r="T47" s="197"/>
      <c r="U47" s="197"/>
      <c r="V47" s="201"/>
    </row>
    <row r="48" spans="1:22" ht="20.45" customHeight="1">
      <c r="A48" s="27" t="s">
        <v>145</v>
      </c>
      <c r="B48" s="4"/>
      <c r="C48" s="87"/>
      <c r="D48" s="14"/>
      <c r="E48" s="14"/>
      <c r="F48" s="14"/>
      <c r="G48" s="85"/>
      <c r="H48" s="14"/>
      <c r="I48" s="14">
        <f>I28/BS!$H$76</f>
        <v>0</v>
      </c>
      <c r="J48" s="14"/>
      <c r="M48" s="194"/>
      <c r="N48" s="202"/>
      <c r="O48" s="201"/>
      <c r="P48" s="197"/>
      <c r="Q48" s="197"/>
      <c r="R48" s="197"/>
      <c r="S48" s="197"/>
      <c r="T48" s="197"/>
      <c r="U48" s="197"/>
      <c r="V48" s="197"/>
    </row>
    <row r="49" spans="1:22" ht="20.45" customHeight="1">
      <c r="A49" s="28" t="s">
        <v>56</v>
      </c>
      <c r="B49" s="4"/>
      <c r="C49" s="87"/>
      <c r="D49" s="14"/>
      <c r="E49" s="14"/>
      <c r="F49" s="14"/>
      <c r="G49" s="85"/>
      <c r="H49" s="14"/>
      <c r="I49" s="14"/>
      <c r="J49" s="14"/>
      <c r="M49" s="134"/>
      <c r="N49" s="201"/>
      <c r="O49" s="201"/>
      <c r="P49" s="204"/>
      <c r="Q49" s="205"/>
      <c r="R49" s="204"/>
      <c r="S49" s="205"/>
      <c r="T49" s="204"/>
      <c r="U49" s="204"/>
      <c r="V49" s="204"/>
    </row>
    <row r="50" spans="1:22" ht="20.45" customHeight="1" thickBot="1">
      <c r="A50" s="25" t="s">
        <v>87</v>
      </c>
      <c r="B50" s="87"/>
      <c r="C50" s="87"/>
      <c r="D50" s="112">
        <v>0.12</v>
      </c>
      <c r="E50" s="33"/>
      <c r="F50" s="112">
        <v>7.0000000000000007E-2</v>
      </c>
      <c r="G50" s="33"/>
      <c r="H50" s="112">
        <v>0.11</v>
      </c>
      <c r="I50" s="34"/>
      <c r="J50" s="112">
        <v>0.06</v>
      </c>
      <c r="M50" s="78"/>
      <c r="N50" s="201"/>
      <c r="O50" s="201"/>
      <c r="P50" s="197"/>
      <c r="Q50" s="197"/>
      <c r="R50" s="197"/>
      <c r="S50" s="197"/>
      <c r="T50" s="197"/>
      <c r="U50" s="197"/>
      <c r="V50" s="197"/>
    </row>
    <row r="51" spans="1:22" ht="20.45" customHeight="1" thickTop="1">
      <c r="A51" s="87"/>
      <c r="B51" s="87"/>
      <c r="C51" s="87"/>
      <c r="D51" s="165"/>
      <c r="E51" s="14"/>
      <c r="F51" s="165"/>
      <c r="G51" s="85"/>
      <c r="H51" s="165"/>
      <c r="I51" s="14"/>
      <c r="J51" s="165"/>
      <c r="M51" s="78"/>
      <c r="N51" s="206"/>
      <c r="O51" s="201"/>
      <c r="P51" s="197"/>
      <c r="Q51" s="197"/>
      <c r="R51" s="197"/>
      <c r="S51" s="197"/>
      <c r="T51" s="197"/>
      <c r="U51" s="197"/>
      <c r="V51" s="197"/>
    </row>
    <row r="52" spans="1:22" ht="20.45" customHeight="1">
      <c r="A52" s="80" t="s">
        <v>173</v>
      </c>
      <c r="B52" s="76"/>
      <c r="C52" s="87"/>
      <c r="D52" s="85"/>
      <c r="E52" s="14"/>
      <c r="F52" s="85"/>
      <c r="G52" s="85"/>
      <c r="H52" s="85"/>
      <c r="I52" s="14"/>
      <c r="J52" s="85"/>
      <c r="M52" s="78"/>
      <c r="N52" s="201"/>
      <c r="O52" s="201"/>
      <c r="P52" s="201"/>
      <c r="Q52" s="201"/>
      <c r="R52" s="201"/>
      <c r="S52" s="201"/>
      <c r="T52" s="201"/>
      <c r="U52" s="201"/>
      <c r="V52" s="201"/>
    </row>
    <row r="53" spans="1:22" s="87" customFormat="1" ht="20.45" customHeight="1">
      <c r="F53" s="14"/>
      <c r="G53" s="85"/>
      <c r="J53" s="14" t="s">
        <v>12</v>
      </c>
      <c r="K53" s="14"/>
      <c r="L53" s="106"/>
      <c r="M53" s="106"/>
      <c r="N53" s="86"/>
      <c r="O53" s="86"/>
      <c r="P53" s="104"/>
      <c r="Q53" s="104"/>
      <c r="R53" s="104"/>
      <c r="S53" s="86"/>
      <c r="T53" s="86"/>
      <c r="U53" s="86"/>
      <c r="V53" s="86"/>
    </row>
    <row r="54" spans="1:22" s="87" customFormat="1" ht="20.45" customHeight="1">
      <c r="A54" s="9" t="s">
        <v>35</v>
      </c>
      <c r="B54" s="10"/>
      <c r="C54" s="10"/>
      <c r="D54" s="10"/>
      <c r="E54" s="10"/>
      <c r="F54" s="10"/>
      <c r="G54" s="11"/>
      <c r="H54" s="10"/>
      <c r="I54" s="10"/>
      <c r="J54" s="10"/>
      <c r="K54" s="14"/>
      <c r="L54" s="106"/>
      <c r="M54" s="106"/>
      <c r="N54" s="86"/>
      <c r="O54" s="86"/>
      <c r="P54" s="104"/>
      <c r="Q54" s="104"/>
      <c r="R54" s="104"/>
      <c r="S54" s="86"/>
      <c r="T54" s="86"/>
      <c r="U54" s="86"/>
      <c r="V54" s="86"/>
    </row>
    <row r="55" spans="1:22" s="87" customFormat="1" ht="20.45" customHeight="1">
      <c r="A55" s="27" t="s">
        <v>83</v>
      </c>
      <c r="B55" s="10"/>
      <c r="C55" s="10"/>
      <c r="D55" s="12"/>
      <c r="E55" s="10"/>
      <c r="F55" s="12"/>
      <c r="G55" s="13"/>
      <c r="H55" s="12"/>
      <c r="I55" s="10"/>
      <c r="J55" s="12"/>
      <c r="K55" s="14"/>
      <c r="L55" s="106"/>
      <c r="M55" s="106"/>
      <c r="N55" s="86"/>
      <c r="O55" s="86"/>
      <c r="P55" s="104"/>
      <c r="Q55" s="104"/>
      <c r="R55" s="104"/>
      <c r="S55" s="86"/>
      <c r="T55" s="86"/>
      <c r="U55" s="86"/>
      <c r="V55" s="86"/>
    </row>
    <row r="56" spans="1:22" s="87" customFormat="1" ht="20.45" customHeight="1">
      <c r="A56" s="27" t="s">
        <v>199</v>
      </c>
      <c r="B56" s="10"/>
      <c r="C56" s="10"/>
      <c r="D56" s="12"/>
      <c r="E56" s="10"/>
      <c r="F56" s="12"/>
      <c r="G56" s="13"/>
      <c r="H56" s="12"/>
      <c r="I56" s="10"/>
      <c r="J56" s="12"/>
      <c r="K56" s="14"/>
      <c r="L56" s="106"/>
      <c r="M56" s="106"/>
      <c r="N56" s="86"/>
      <c r="O56" s="86"/>
      <c r="P56" s="104"/>
      <c r="Q56" s="104"/>
      <c r="R56" s="104"/>
      <c r="S56" s="86"/>
      <c r="T56" s="86"/>
      <c r="U56" s="86"/>
      <c r="V56" s="86"/>
    </row>
    <row r="57" spans="1:22" s="87" customFormat="1" ht="20.45" customHeight="1">
      <c r="B57" s="10"/>
      <c r="C57" s="10"/>
      <c r="D57" s="12"/>
      <c r="E57" s="10"/>
      <c r="F57" s="14"/>
      <c r="G57" s="85"/>
      <c r="H57" s="12"/>
      <c r="I57" s="10"/>
      <c r="J57" s="14" t="s">
        <v>28</v>
      </c>
      <c r="K57" s="14"/>
      <c r="L57" s="106"/>
      <c r="M57" s="106"/>
      <c r="N57" s="86"/>
      <c r="O57" s="86"/>
      <c r="P57" s="104"/>
      <c r="Q57" s="104"/>
      <c r="R57" s="104"/>
      <c r="S57" s="86"/>
      <c r="T57" s="86"/>
      <c r="U57" s="86"/>
      <c r="V57" s="86"/>
    </row>
    <row r="58" spans="1:22" s="19" customFormat="1" ht="20.45" customHeight="1">
      <c r="B58" s="36"/>
      <c r="C58" s="36"/>
      <c r="D58" s="211" t="s">
        <v>34</v>
      </c>
      <c r="E58" s="214"/>
      <c r="F58" s="214"/>
      <c r="G58" s="37"/>
      <c r="H58" s="211" t="s">
        <v>38</v>
      </c>
      <c r="I58" s="214"/>
      <c r="J58" s="214"/>
      <c r="K58" s="38"/>
      <c r="L58" s="106"/>
      <c r="M58" s="107"/>
      <c r="N58" s="86"/>
      <c r="O58" s="207"/>
      <c r="P58" s="208"/>
      <c r="Q58" s="208"/>
      <c r="R58" s="208"/>
      <c r="S58" s="207"/>
      <c r="T58" s="207"/>
      <c r="U58" s="207"/>
      <c r="V58" s="207"/>
    </row>
    <row r="59" spans="1:22" s="87" customFormat="1" ht="20.45" customHeight="1">
      <c r="B59" s="16" t="s">
        <v>0</v>
      </c>
      <c r="D59" s="32">
        <v>2565</v>
      </c>
      <c r="E59" s="14"/>
      <c r="F59" s="32">
        <v>2564</v>
      </c>
      <c r="G59" s="18"/>
      <c r="H59" s="32">
        <v>2565</v>
      </c>
      <c r="I59" s="14"/>
      <c r="J59" s="32">
        <v>2564</v>
      </c>
      <c r="K59" s="14"/>
      <c r="L59" s="106"/>
      <c r="M59" s="106"/>
      <c r="N59" s="207"/>
      <c r="O59" s="86"/>
      <c r="P59" s="104"/>
      <c r="Q59" s="104"/>
      <c r="R59" s="104"/>
      <c r="S59" s="86"/>
      <c r="T59" s="86"/>
      <c r="U59" s="86"/>
      <c r="V59" s="86"/>
    </row>
    <row r="60" spans="1:22" s="87" customFormat="1" ht="20.45" customHeight="1">
      <c r="A60" s="19" t="s">
        <v>141</v>
      </c>
      <c r="B60" s="18"/>
      <c r="D60" s="18"/>
      <c r="E60" s="14"/>
      <c r="F60" s="18"/>
      <c r="G60" s="18"/>
      <c r="H60" s="18"/>
      <c r="I60" s="14"/>
      <c r="J60" s="18"/>
      <c r="K60" s="14"/>
      <c r="L60" s="107"/>
      <c r="M60" s="106"/>
      <c r="N60" s="86"/>
      <c r="O60" s="86"/>
      <c r="P60" s="104"/>
      <c r="Q60" s="104"/>
      <c r="R60" s="104"/>
      <c r="S60" s="86"/>
      <c r="T60" s="86"/>
      <c r="U60" s="86"/>
      <c r="V60" s="86"/>
    </row>
    <row r="61" spans="1:22" s="87" customFormat="1" ht="20.45" customHeight="1">
      <c r="A61" s="19" t="s">
        <v>52</v>
      </c>
      <c r="G61" s="86"/>
      <c r="K61" s="14"/>
      <c r="L61" s="106"/>
      <c r="M61" s="106"/>
      <c r="N61" s="86"/>
      <c r="O61" s="86"/>
      <c r="P61" s="104"/>
      <c r="Q61" s="104"/>
      <c r="R61" s="104"/>
      <c r="S61" s="86"/>
      <c r="T61" s="86"/>
      <c r="U61" s="86"/>
      <c r="V61" s="86"/>
    </row>
    <row r="62" spans="1:22" s="87" customFormat="1" ht="20.45" customHeight="1">
      <c r="A62" s="87" t="s">
        <v>166</v>
      </c>
      <c r="B62" s="4">
        <v>15</v>
      </c>
      <c r="D62" s="124">
        <v>47976112</v>
      </c>
      <c r="E62" s="1"/>
      <c r="F62" s="124">
        <v>44376889</v>
      </c>
      <c r="G62" s="1"/>
      <c r="H62" s="124">
        <v>43234007</v>
      </c>
      <c r="I62" s="82"/>
      <c r="J62" s="124">
        <v>38618233</v>
      </c>
      <c r="K62" s="14"/>
      <c r="L62" s="106"/>
      <c r="M62" s="106"/>
      <c r="N62" s="86"/>
      <c r="O62" s="86"/>
      <c r="P62" s="104"/>
      <c r="Q62" s="104"/>
      <c r="R62" s="104"/>
      <c r="S62" s="209"/>
      <c r="T62" s="86"/>
      <c r="U62" s="86"/>
      <c r="V62" s="86"/>
    </row>
    <row r="63" spans="1:22" s="87" customFormat="1" ht="20.45" customHeight="1">
      <c r="A63" s="87" t="s">
        <v>167</v>
      </c>
      <c r="B63" s="4"/>
      <c r="D63" s="124">
        <v>1256265</v>
      </c>
      <c r="E63" s="1"/>
      <c r="F63" s="124">
        <v>844025</v>
      </c>
      <c r="G63" s="1"/>
      <c r="H63" s="124">
        <v>1269785</v>
      </c>
      <c r="I63" s="82"/>
      <c r="J63" s="124">
        <v>859670</v>
      </c>
      <c r="K63" s="14"/>
      <c r="L63" s="106"/>
      <c r="M63" s="106"/>
      <c r="N63" s="86"/>
      <c r="O63" s="86"/>
      <c r="P63" s="104"/>
      <c r="Q63" s="104"/>
      <c r="R63" s="104"/>
      <c r="S63" s="209"/>
      <c r="T63" s="86"/>
      <c r="U63" s="86"/>
      <c r="V63" s="86"/>
    </row>
    <row r="64" spans="1:22" s="87" customFormat="1" ht="20.45" customHeight="1">
      <c r="A64" s="87" t="s">
        <v>176</v>
      </c>
      <c r="B64" s="4" t="s">
        <v>216</v>
      </c>
      <c r="D64" s="1">
        <v>0</v>
      </c>
      <c r="E64" s="1"/>
      <c r="F64" s="1">
        <v>0</v>
      </c>
      <c r="G64" s="1"/>
      <c r="H64" s="1">
        <v>107999</v>
      </c>
      <c r="I64" s="82"/>
      <c r="J64" s="124">
        <v>0</v>
      </c>
      <c r="K64" s="14"/>
      <c r="L64" s="106"/>
      <c r="M64" s="106"/>
      <c r="N64" s="86"/>
      <c r="O64" s="86"/>
      <c r="P64" s="104"/>
      <c r="Q64" s="104"/>
      <c r="R64" s="104"/>
      <c r="S64" s="86"/>
      <c r="T64" s="86"/>
      <c r="U64" s="86"/>
      <c r="V64" s="86"/>
    </row>
    <row r="65" spans="1:22" s="86" customFormat="1" ht="20.45" customHeight="1">
      <c r="A65" s="87" t="s">
        <v>135</v>
      </c>
      <c r="B65" s="22"/>
      <c r="D65" s="128">
        <v>1689193</v>
      </c>
      <c r="E65" s="82"/>
      <c r="F65" s="128">
        <v>1342778</v>
      </c>
      <c r="G65" s="82"/>
      <c r="H65" s="128">
        <v>1663644</v>
      </c>
      <c r="I65" s="82"/>
      <c r="J65" s="128">
        <v>1330120</v>
      </c>
      <c r="K65" s="85"/>
      <c r="L65" s="108"/>
      <c r="M65" s="24"/>
      <c r="P65" s="104"/>
      <c r="Q65" s="104"/>
      <c r="R65" s="104"/>
      <c r="S65" s="209"/>
    </row>
    <row r="66" spans="1:22" s="87" customFormat="1" ht="20.45" customHeight="1">
      <c r="A66" s="19" t="s">
        <v>53</v>
      </c>
      <c r="B66" s="4"/>
      <c r="D66" s="2">
        <f>SUM(D62:D65)</f>
        <v>50921570</v>
      </c>
      <c r="E66" s="1"/>
      <c r="F66" s="2">
        <f>SUM(F62:F65)</f>
        <v>46563692</v>
      </c>
      <c r="G66" s="82"/>
      <c r="H66" s="2">
        <f>SUM(H62:H65)</f>
        <v>46275435</v>
      </c>
      <c r="I66" s="1"/>
      <c r="J66" s="2">
        <f>SUM(J62:J65)</f>
        <v>40808023</v>
      </c>
      <c r="K66" s="14"/>
      <c r="L66" s="106"/>
      <c r="M66" s="106"/>
      <c r="N66" s="86"/>
      <c r="O66" s="24"/>
      <c r="P66" s="104"/>
      <c r="Q66" s="104"/>
      <c r="R66" s="104"/>
      <c r="S66" s="104"/>
      <c r="T66" s="86"/>
      <c r="U66" s="86"/>
      <c r="V66" s="86"/>
    </row>
    <row r="67" spans="1:22" s="87" customFormat="1" ht="20.45" customHeight="1">
      <c r="A67" s="19" t="s">
        <v>54</v>
      </c>
      <c r="D67" s="1"/>
      <c r="E67" s="1"/>
      <c r="F67" s="1"/>
      <c r="G67" s="82"/>
      <c r="H67" s="1"/>
      <c r="I67" s="1"/>
      <c r="J67" s="1"/>
      <c r="K67" s="14"/>
      <c r="L67" s="106"/>
      <c r="M67" s="106"/>
      <c r="N67" s="24"/>
      <c r="O67" s="86"/>
      <c r="P67" s="104"/>
      <c r="Q67" s="104"/>
      <c r="R67" s="104"/>
      <c r="S67" s="86"/>
      <c r="T67" s="86"/>
      <c r="U67" s="86"/>
      <c r="V67" s="86"/>
    </row>
    <row r="68" spans="1:22" s="14" customFormat="1" ht="20.45" customHeight="1">
      <c r="A68" s="87" t="s">
        <v>168</v>
      </c>
      <c r="B68" s="4"/>
      <c r="C68" s="87"/>
      <c r="D68" s="124">
        <v>35423979</v>
      </c>
      <c r="E68" s="1"/>
      <c r="F68" s="124">
        <v>33119515</v>
      </c>
      <c r="G68" s="1"/>
      <c r="H68" s="124">
        <v>31981227</v>
      </c>
      <c r="I68" s="82"/>
      <c r="J68" s="124">
        <v>28661269</v>
      </c>
      <c r="L68" s="110"/>
      <c r="M68" s="109"/>
      <c r="N68" s="86"/>
      <c r="O68" s="85"/>
      <c r="P68" s="165"/>
      <c r="Q68" s="104"/>
      <c r="R68" s="165"/>
      <c r="S68" s="209"/>
      <c r="T68" s="85"/>
      <c r="U68" s="85"/>
      <c r="V68" s="85"/>
    </row>
    <row r="69" spans="1:22" s="14" customFormat="1" ht="20.45" customHeight="1">
      <c r="A69" s="87" t="s">
        <v>169</v>
      </c>
      <c r="B69" s="4"/>
      <c r="C69" s="87"/>
      <c r="D69" s="124">
        <v>517237</v>
      </c>
      <c r="E69" s="1"/>
      <c r="F69" s="124">
        <v>463238</v>
      </c>
      <c r="G69" s="1"/>
      <c r="H69" s="124">
        <v>509829</v>
      </c>
      <c r="I69" s="82"/>
      <c r="J69" s="124">
        <v>458066</v>
      </c>
      <c r="L69" s="106"/>
      <c r="M69" s="109"/>
      <c r="N69" s="85"/>
      <c r="O69" s="85"/>
      <c r="P69" s="165"/>
      <c r="Q69" s="104"/>
      <c r="R69" s="165"/>
      <c r="S69" s="209"/>
      <c r="T69" s="85"/>
      <c r="U69" s="85"/>
      <c r="V69" s="85"/>
    </row>
    <row r="70" spans="1:22" s="14" customFormat="1" ht="20.45" customHeight="1">
      <c r="A70" s="25" t="s">
        <v>161</v>
      </c>
      <c r="B70" s="22"/>
      <c r="C70" s="87"/>
      <c r="D70" s="124">
        <v>7322583</v>
      </c>
      <c r="E70" s="1"/>
      <c r="F70" s="124">
        <v>6640569</v>
      </c>
      <c r="G70" s="1"/>
      <c r="H70" s="124">
        <v>6762922</v>
      </c>
      <c r="I70" s="82"/>
      <c r="J70" s="124">
        <v>5970256</v>
      </c>
      <c r="L70" s="106"/>
      <c r="M70" s="109"/>
      <c r="N70" s="85"/>
      <c r="O70" s="85"/>
      <c r="P70" s="165"/>
      <c r="Q70" s="104"/>
      <c r="R70" s="165"/>
      <c r="S70" s="209"/>
      <c r="T70" s="85"/>
      <c r="U70" s="85"/>
      <c r="V70" s="85"/>
    </row>
    <row r="71" spans="1:22" s="14" customFormat="1" ht="20.45" customHeight="1">
      <c r="A71" s="25" t="s">
        <v>72</v>
      </c>
      <c r="B71" s="4"/>
      <c r="C71" s="87"/>
      <c r="D71" s="124">
        <v>1703591</v>
      </c>
      <c r="E71" s="1"/>
      <c r="F71" s="124">
        <v>1464785</v>
      </c>
      <c r="G71" s="1"/>
      <c r="H71" s="124">
        <v>1605322</v>
      </c>
      <c r="I71" s="82"/>
      <c r="J71" s="124">
        <v>1345818</v>
      </c>
      <c r="L71" s="106"/>
      <c r="M71" s="109"/>
      <c r="N71" s="85"/>
      <c r="O71" s="85"/>
      <c r="P71" s="165"/>
      <c r="Q71" s="104"/>
      <c r="R71" s="165"/>
      <c r="S71" s="209"/>
      <c r="T71" s="85"/>
      <c r="U71" s="85"/>
      <c r="V71" s="85"/>
    </row>
    <row r="72" spans="1:22" s="14" customFormat="1" ht="20.45" customHeight="1">
      <c r="A72" s="25" t="s">
        <v>71</v>
      </c>
      <c r="B72" s="4"/>
      <c r="C72" s="87"/>
      <c r="D72" s="124">
        <v>3610</v>
      </c>
      <c r="E72" s="1"/>
      <c r="F72" s="124">
        <v>46029</v>
      </c>
      <c r="G72" s="1"/>
      <c r="H72" s="124">
        <v>0</v>
      </c>
      <c r="I72" s="82"/>
      <c r="J72" s="124">
        <v>40506</v>
      </c>
      <c r="L72" s="106"/>
      <c r="M72" s="109"/>
      <c r="N72" s="85"/>
      <c r="O72" s="85"/>
      <c r="P72" s="165"/>
      <c r="Q72" s="104"/>
      <c r="R72" s="165"/>
      <c r="S72" s="209"/>
      <c r="T72" s="85"/>
      <c r="U72" s="85"/>
      <c r="V72" s="85"/>
    </row>
    <row r="73" spans="1:22" s="14" customFormat="1" ht="20.45" customHeight="1">
      <c r="A73" s="19" t="s">
        <v>55</v>
      </c>
      <c r="B73" s="87"/>
      <c r="C73" s="87"/>
      <c r="D73" s="7">
        <f>SUM(D68:D72)</f>
        <v>44971000</v>
      </c>
      <c r="E73" s="1"/>
      <c r="F73" s="7">
        <f>SUM(F68:F72)</f>
        <v>41734136</v>
      </c>
      <c r="G73" s="82"/>
      <c r="H73" s="7">
        <f>SUM(H68:H72)</f>
        <v>40859300</v>
      </c>
      <c r="I73" s="1"/>
      <c r="J73" s="7">
        <f>SUM(J68:J72)</f>
        <v>36475915</v>
      </c>
      <c r="L73" s="106"/>
      <c r="M73" s="109"/>
      <c r="N73" s="85"/>
      <c r="O73" s="24"/>
      <c r="P73" s="165"/>
      <c r="Q73" s="165"/>
      <c r="R73" s="165"/>
      <c r="S73" s="165"/>
      <c r="T73" s="85"/>
      <c r="U73" s="85"/>
      <c r="V73" s="85"/>
    </row>
    <row r="74" spans="1:22" s="14" customFormat="1" ht="20.45" customHeight="1">
      <c r="A74" s="19" t="s">
        <v>190</v>
      </c>
      <c r="B74" s="4"/>
      <c r="C74" s="87"/>
      <c r="D74" s="82">
        <f>SUM(D66-D73)</f>
        <v>5950570</v>
      </c>
      <c r="E74" s="82"/>
      <c r="F74" s="82">
        <f>SUM(F66-F73)</f>
        <v>4829556</v>
      </c>
      <c r="G74" s="82"/>
      <c r="H74" s="82">
        <f>SUM(H66-H73)</f>
        <v>5416135</v>
      </c>
      <c r="I74" s="82"/>
      <c r="J74" s="82">
        <f>SUM(J66-J73)</f>
        <v>4332108</v>
      </c>
      <c r="L74" s="106"/>
      <c r="M74" s="109"/>
      <c r="N74" s="24"/>
      <c r="O74" s="85"/>
      <c r="P74" s="165"/>
      <c r="Q74" s="165"/>
      <c r="R74" s="165"/>
      <c r="S74" s="85"/>
      <c r="T74" s="85"/>
      <c r="U74" s="85"/>
      <c r="V74" s="85"/>
    </row>
    <row r="75" spans="1:22" s="14" customFormat="1" ht="20.45" customHeight="1">
      <c r="A75" s="87" t="s">
        <v>215</v>
      </c>
      <c r="B75" s="4"/>
      <c r="C75" s="87"/>
      <c r="D75" s="82">
        <v>-592</v>
      </c>
      <c r="E75" s="82"/>
      <c r="F75" s="82">
        <v>0</v>
      </c>
      <c r="G75" s="82"/>
      <c r="H75" s="82">
        <v>0</v>
      </c>
      <c r="I75" s="82"/>
      <c r="J75" s="82">
        <v>0</v>
      </c>
      <c r="L75" s="106"/>
      <c r="M75" s="109"/>
      <c r="N75" s="24"/>
      <c r="O75" s="85"/>
      <c r="P75" s="165"/>
      <c r="Q75" s="165"/>
      <c r="R75" s="165"/>
      <c r="S75" s="85"/>
      <c r="T75" s="85"/>
      <c r="U75" s="85"/>
      <c r="V75" s="85"/>
    </row>
    <row r="76" spans="1:22" s="14" customFormat="1" ht="20.45" customHeight="1">
      <c r="A76" s="87" t="s">
        <v>185</v>
      </c>
      <c r="B76" s="4"/>
      <c r="C76" s="87"/>
      <c r="D76" s="124">
        <v>8494</v>
      </c>
      <c r="E76" s="82"/>
      <c r="F76" s="124">
        <v>5791</v>
      </c>
      <c r="G76" s="82"/>
      <c r="H76" s="124">
        <v>25436</v>
      </c>
      <c r="I76" s="82"/>
      <c r="J76" s="124">
        <v>40250</v>
      </c>
      <c r="L76" s="106"/>
      <c r="M76" s="109"/>
      <c r="N76" s="85"/>
      <c r="O76" s="85"/>
      <c r="P76" s="165"/>
      <c r="Q76" s="165"/>
      <c r="R76" s="165"/>
      <c r="S76" s="85"/>
      <c r="T76" s="85"/>
      <c r="U76" s="85"/>
      <c r="V76" s="85"/>
    </row>
    <row r="77" spans="1:22" s="14" customFormat="1" ht="20.45" customHeight="1">
      <c r="A77" s="87" t="s">
        <v>184</v>
      </c>
      <c r="B77" s="4"/>
      <c r="C77" s="87"/>
      <c r="D77" s="128">
        <v>-315016</v>
      </c>
      <c r="E77" s="82"/>
      <c r="F77" s="128">
        <v>-316237</v>
      </c>
      <c r="G77" s="82"/>
      <c r="H77" s="128">
        <v>-303829</v>
      </c>
      <c r="I77" s="82"/>
      <c r="J77" s="128">
        <v>-297637</v>
      </c>
      <c r="L77" s="106"/>
      <c r="M77" s="109"/>
      <c r="N77" s="85"/>
      <c r="O77" s="85"/>
      <c r="P77" s="165"/>
      <c r="Q77" s="165"/>
      <c r="R77" s="165"/>
      <c r="S77" s="85"/>
      <c r="T77" s="85"/>
      <c r="U77" s="85"/>
      <c r="V77" s="85"/>
    </row>
    <row r="78" spans="1:22" s="14" customFormat="1" ht="20.45" customHeight="1">
      <c r="A78" s="19" t="s">
        <v>132</v>
      </c>
      <c r="B78" s="4"/>
      <c r="C78" s="87"/>
      <c r="D78" s="82">
        <f>SUM(D74:D77)</f>
        <v>5643456</v>
      </c>
      <c r="E78" s="82"/>
      <c r="F78" s="82">
        <f>SUM(F74:F77)</f>
        <v>4519110</v>
      </c>
      <c r="G78" s="82"/>
      <c r="H78" s="82">
        <f>SUM(H74:H77)</f>
        <v>5137742</v>
      </c>
      <c r="I78" s="82"/>
      <c r="J78" s="82">
        <f>SUM(J74:J77)</f>
        <v>4074721</v>
      </c>
      <c r="L78" s="106"/>
      <c r="M78" s="109"/>
      <c r="N78" s="85"/>
      <c r="O78" s="85"/>
      <c r="P78" s="165"/>
      <c r="Q78" s="165"/>
      <c r="R78" s="165"/>
      <c r="S78" s="85"/>
      <c r="T78" s="85"/>
      <c r="U78" s="85"/>
      <c r="V78" s="85"/>
    </row>
    <row r="79" spans="1:22" s="14" customFormat="1" ht="20.45" customHeight="1">
      <c r="A79" s="87" t="s">
        <v>133</v>
      </c>
      <c r="B79" s="4"/>
      <c r="C79" s="87"/>
      <c r="D79" s="128">
        <v>-1079111</v>
      </c>
      <c r="E79" s="82"/>
      <c r="F79" s="128">
        <v>-853638</v>
      </c>
      <c r="G79" s="82"/>
      <c r="H79" s="128">
        <v>-967802</v>
      </c>
      <c r="I79" s="82"/>
      <c r="J79" s="128">
        <v>-760440</v>
      </c>
      <c r="L79" s="106"/>
      <c r="M79" s="109"/>
      <c r="N79" s="85"/>
      <c r="O79" s="85"/>
      <c r="P79" s="165"/>
      <c r="Q79" s="165"/>
      <c r="R79" s="165"/>
      <c r="S79" s="85"/>
      <c r="T79" s="85"/>
      <c r="U79" s="85"/>
      <c r="V79" s="85"/>
    </row>
    <row r="80" spans="1:22" s="14" customFormat="1" ht="20.45" customHeight="1">
      <c r="A80" s="19" t="s">
        <v>84</v>
      </c>
      <c r="B80" s="4"/>
      <c r="C80" s="87"/>
      <c r="D80" s="7">
        <f>SUM(D78:D79)</f>
        <v>4564345</v>
      </c>
      <c r="E80" s="82"/>
      <c r="F80" s="7">
        <f>SUM(F78:F79)</f>
        <v>3665472</v>
      </c>
      <c r="G80" s="82"/>
      <c r="H80" s="7">
        <f>SUM(H78:H79)</f>
        <v>4169940</v>
      </c>
      <c r="I80" s="82"/>
      <c r="J80" s="7">
        <f>SUM(J78:J79)</f>
        <v>3314281</v>
      </c>
      <c r="L80" s="106"/>
      <c r="M80" s="109"/>
      <c r="N80" s="85"/>
      <c r="O80" s="85"/>
      <c r="P80" s="165"/>
      <c r="Q80" s="165"/>
      <c r="R80" s="165"/>
      <c r="S80" s="85"/>
      <c r="T80" s="85"/>
      <c r="U80" s="85"/>
      <c r="V80" s="85"/>
    </row>
    <row r="81" spans="1:22" s="14" customFormat="1" ht="20.45" customHeight="1">
      <c r="A81" s="19"/>
      <c r="B81" s="4"/>
      <c r="C81" s="87"/>
      <c r="D81" s="82"/>
      <c r="E81" s="82"/>
      <c r="F81" s="82"/>
      <c r="G81" s="82"/>
      <c r="H81" s="82"/>
      <c r="I81" s="82"/>
      <c r="J81" s="82"/>
      <c r="L81" s="106"/>
      <c r="M81" s="109"/>
      <c r="N81" s="85"/>
      <c r="O81" s="85"/>
      <c r="P81" s="165"/>
      <c r="Q81" s="165"/>
      <c r="R81" s="165"/>
      <c r="S81" s="85"/>
      <c r="T81" s="85"/>
      <c r="U81" s="85"/>
      <c r="V81" s="85"/>
    </row>
    <row r="82" spans="1:22" s="14" customFormat="1" ht="20.45" customHeight="1">
      <c r="A82" s="19" t="s">
        <v>134</v>
      </c>
      <c r="B82" s="4"/>
      <c r="C82" s="87"/>
      <c r="D82" s="82"/>
      <c r="E82" s="82"/>
      <c r="F82" s="82"/>
      <c r="G82" s="82"/>
      <c r="H82" s="82"/>
      <c r="I82" s="82"/>
      <c r="J82" s="82"/>
      <c r="L82" s="106"/>
      <c r="M82" s="109"/>
      <c r="N82" s="85"/>
      <c r="O82" s="85"/>
      <c r="P82" s="165"/>
      <c r="Q82" s="165"/>
      <c r="R82" s="165"/>
      <c r="S82" s="85"/>
      <c r="T82" s="85"/>
      <c r="U82" s="85"/>
      <c r="V82" s="85"/>
    </row>
    <row r="83" spans="1:22" s="14" customFormat="1" ht="20.45" customHeight="1">
      <c r="A83" s="73" t="s">
        <v>142</v>
      </c>
      <c r="B83" s="4"/>
      <c r="C83" s="87"/>
      <c r="D83" s="82"/>
      <c r="E83" s="82"/>
      <c r="F83" s="82"/>
      <c r="G83" s="82"/>
      <c r="H83" s="82"/>
      <c r="I83" s="82"/>
      <c r="J83" s="82"/>
      <c r="L83" s="106"/>
      <c r="M83" s="109"/>
      <c r="N83" s="85"/>
      <c r="O83" s="85"/>
      <c r="P83" s="165"/>
      <c r="Q83" s="165"/>
      <c r="R83" s="165"/>
      <c r="S83" s="85"/>
      <c r="T83" s="85"/>
      <c r="U83" s="85"/>
      <c r="V83" s="85"/>
    </row>
    <row r="84" spans="1:22" s="14" customFormat="1" ht="20.45" customHeight="1">
      <c r="A84" s="87" t="s">
        <v>160</v>
      </c>
      <c r="B84" s="4"/>
      <c r="C84" s="87"/>
      <c r="D84" s="82"/>
      <c r="E84" s="82"/>
      <c r="F84" s="82"/>
      <c r="G84" s="82"/>
      <c r="H84" s="82"/>
      <c r="I84" s="82"/>
      <c r="J84" s="82"/>
      <c r="L84" s="106"/>
      <c r="M84" s="109"/>
      <c r="N84" s="85"/>
      <c r="O84" s="85"/>
      <c r="P84" s="165"/>
      <c r="Q84" s="165"/>
      <c r="R84" s="165"/>
      <c r="S84" s="85"/>
      <c r="T84" s="85"/>
      <c r="U84" s="85"/>
      <c r="V84" s="85"/>
    </row>
    <row r="85" spans="1:22" s="14" customFormat="1" ht="20.45" customHeight="1">
      <c r="A85" s="87" t="s">
        <v>159</v>
      </c>
      <c r="B85" s="4"/>
      <c r="C85" s="87"/>
      <c r="D85" s="2">
        <v>7608</v>
      </c>
      <c r="E85" s="82"/>
      <c r="F85" s="2">
        <v>26713</v>
      </c>
      <c r="G85" s="82"/>
      <c r="H85" s="2">
        <v>0</v>
      </c>
      <c r="I85" s="82"/>
      <c r="J85" s="2">
        <v>0</v>
      </c>
      <c r="L85" s="106"/>
      <c r="M85" s="109"/>
      <c r="N85" s="85"/>
      <c r="O85" s="85"/>
      <c r="P85" s="165"/>
      <c r="Q85" s="165"/>
      <c r="R85" s="165"/>
      <c r="S85" s="85"/>
      <c r="T85" s="85"/>
      <c r="U85" s="85"/>
      <c r="V85" s="85"/>
    </row>
    <row r="86" spans="1:22" s="14" customFormat="1" ht="20.45" customHeight="1">
      <c r="A86" s="19" t="s">
        <v>85</v>
      </c>
      <c r="B86" s="4"/>
      <c r="C86" s="87"/>
      <c r="D86" s="2">
        <f>SUM(D85:D85)</f>
        <v>7608</v>
      </c>
      <c r="E86" s="82"/>
      <c r="F86" s="2">
        <f>SUM(F85:F85)</f>
        <v>26713</v>
      </c>
      <c r="G86" s="82"/>
      <c r="H86" s="2">
        <f>SUM(H85:H85)</f>
        <v>0</v>
      </c>
      <c r="I86" s="82"/>
      <c r="J86" s="2">
        <f>SUM(J85:J85)</f>
        <v>0</v>
      </c>
      <c r="L86" s="106"/>
      <c r="M86" s="109"/>
      <c r="N86" s="85"/>
      <c r="O86" s="85"/>
      <c r="P86" s="165"/>
      <c r="Q86" s="165"/>
      <c r="R86" s="165"/>
      <c r="S86" s="85"/>
      <c r="T86" s="85"/>
      <c r="U86" s="85"/>
      <c r="V86" s="85"/>
    </row>
    <row r="87" spans="1:22" s="14" customFormat="1" ht="20.45" customHeight="1">
      <c r="A87" s="87"/>
      <c r="B87" s="4"/>
      <c r="C87" s="87"/>
      <c r="D87" s="82"/>
      <c r="E87" s="82"/>
      <c r="F87" s="82"/>
      <c r="G87" s="82"/>
      <c r="H87" s="82"/>
      <c r="I87" s="82"/>
      <c r="J87" s="82"/>
      <c r="L87" s="106"/>
      <c r="M87" s="109"/>
      <c r="N87" s="85"/>
      <c r="O87" s="85"/>
      <c r="P87" s="165"/>
      <c r="Q87" s="165"/>
      <c r="R87" s="165"/>
      <c r="S87" s="85"/>
      <c r="T87" s="85"/>
      <c r="U87" s="85"/>
      <c r="V87" s="85"/>
    </row>
    <row r="88" spans="1:22" s="14" customFormat="1" ht="20.45" customHeight="1" thickBot="1">
      <c r="A88" s="19" t="s">
        <v>86</v>
      </c>
      <c r="B88" s="4"/>
      <c r="C88" s="87"/>
      <c r="D88" s="8">
        <f>SUM(D80,D86)</f>
        <v>4571953</v>
      </c>
      <c r="E88" s="82"/>
      <c r="F88" s="8">
        <f>SUM(F80,F86)</f>
        <v>3692185</v>
      </c>
      <c r="G88" s="82"/>
      <c r="H88" s="8">
        <f>SUM(H80,H86)</f>
        <v>4169940</v>
      </c>
      <c r="I88" s="82"/>
      <c r="J88" s="8">
        <f>SUM(J80,J86)</f>
        <v>3314281</v>
      </c>
      <c r="L88" s="106"/>
      <c r="M88" s="109"/>
      <c r="N88" s="85"/>
      <c r="O88" s="85"/>
      <c r="P88" s="165"/>
      <c r="Q88" s="165"/>
      <c r="R88" s="165"/>
      <c r="S88" s="85"/>
      <c r="T88" s="85"/>
      <c r="U88" s="85"/>
      <c r="V88" s="85"/>
    </row>
    <row r="89" spans="1:22" s="14" customFormat="1" ht="20.45" customHeight="1" thickTop="1">
      <c r="A89" s="19"/>
      <c r="B89" s="4"/>
      <c r="C89" s="87"/>
      <c r="D89" s="82"/>
      <c r="E89" s="82"/>
      <c r="F89" s="82"/>
      <c r="G89" s="82"/>
      <c r="H89" s="82"/>
      <c r="I89" s="82"/>
      <c r="J89" s="82"/>
      <c r="L89" s="106"/>
      <c r="M89" s="109"/>
      <c r="N89" s="85"/>
      <c r="O89" s="85"/>
      <c r="P89" s="165"/>
      <c r="Q89" s="165"/>
      <c r="R89" s="165"/>
      <c r="S89" s="85"/>
      <c r="T89" s="85"/>
      <c r="U89" s="85"/>
      <c r="V89" s="85"/>
    </row>
    <row r="90" spans="1:22" s="14" customFormat="1" ht="20.45" customHeight="1">
      <c r="A90" s="19" t="s">
        <v>151</v>
      </c>
      <c r="B90" s="4"/>
      <c r="C90" s="87"/>
      <c r="D90" s="82"/>
      <c r="E90" s="82"/>
      <c r="F90" s="82"/>
      <c r="G90" s="82"/>
      <c r="H90" s="82"/>
      <c r="I90" s="82"/>
      <c r="J90" s="82"/>
      <c r="L90" s="106"/>
      <c r="M90" s="109"/>
      <c r="N90" s="85"/>
      <c r="O90" s="85"/>
      <c r="P90" s="165"/>
      <c r="Q90" s="165"/>
      <c r="R90" s="165"/>
      <c r="S90" s="85"/>
      <c r="T90" s="85"/>
      <c r="U90" s="85"/>
      <c r="V90" s="85"/>
    </row>
    <row r="91" spans="1:22" s="14" customFormat="1" ht="20.45" customHeight="1" thickBot="1">
      <c r="A91" s="87" t="s">
        <v>152</v>
      </c>
      <c r="B91" s="4"/>
      <c r="C91" s="87"/>
      <c r="D91" s="82">
        <f>SUM(D80)</f>
        <v>4564345</v>
      </c>
      <c r="E91" s="82"/>
      <c r="F91" s="82">
        <f>SUM(F80)</f>
        <v>3665472</v>
      </c>
      <c r="G91" s="82"/>
      <c r="H91" s="8">
        <f>SUM(H80)</f>
        <v>4169940</v>
      </c>
      <c r="I91" s="82"/>
      <c r="J91" s="8">
        <f>SUM(J80)</f>
        <v>3314281</v>
      </c>
      <c r="L91" s="106"/>
      <c r="M91" s="109"/>
      <c r="N91" s="85"/>
      <c r="O91" s="85"/>
      <c r="P91" s="165"/>
      <c r="Q91" s="165"/>
      <c r="R91" s="165"/>
      <c r="S91" s="85"/>
      <c r="T91" s="85"/>
      <c r="U91" s="85"/>
      <c r="V91" s="85"/>
    </row>
    <row r="92" spans="1:22" s="14" customFormat="1" ht="20.45" customHeight="1" thickTop="1">
      <c r="A92" s="87" t="s">
        <v>154</v>
      </c>
      <c r="B92" s="4"/>
      <c r="C92" s="87"/>
      <c r="D92" s="2">
        <v>0</v>
      </c>
      <c r="E92" s="82"/>
      <c r="F92" s="2">
        <v>0</v>
      </c>
      <c r="G92" s="82"/>
      <c r="H92" s="82"/>
      <c r="I92" s="82"/>
      <c r="J92" s="82"/>
      <c r="L92" s="106"/>
      <c r="M92" s="109"/>
      <c r="N92" s="85"/>
      <c r="O92" s="85"/>
      <c r="P92" s="165"/>
      <c r="Q92" s="165"/>
      <c r="R92" s="165"/>
      <c r="S92" s="85"/>
      <c r="T92" s="85"/>
      <c r="U92" s="85"/>
      <c r="V92" s="85"/>
    </row>
    <row r="93" spans="1:22" s="14" customFormat="1" ht="20.45" customHeight="1" thickBot="1">
      <c r="A93" s="87"/>
      <c r="B93" s="4"/>
      <c r="C93" s="87"/>
      <c r="D93" s="75">
        <f>SUM(D91:D92)</f>
        <v>4564345</v>
      </c>
      <c r="E93" s="82"/>
      <c r="F93" s="75">
        <f>SUM(F91:F92)</f>
        <v>3665472</v>
      </c>
      <c r="G93" s="82"/>
      <c r="H93" s="82"/>
      <c r="I93" s="82"/>
      <c r="J93" s="82"/>
      <c r="L93" s="106"/>
      <c r="M93" s="109"/>
      <c r="N93" s="85"/>
      <c r="O93" s="85"/>
      <c r="P93" s="165"/>
      <c r="Q93" s="165"/>
      <c r="R93" s="165"/>
      <c r="S93" s="85"/>
      <c r="T93" s="85"/>
      <c r="U93" s="85"/>
      <c r="V93" s="85"/>
    </row>
    <row r="94" spans="1:22" s="14" customFormat="1" ht="20.45" customHeight="1" thickTop="1">
      <c r="A94" s="19"/>
      <c r="B94" s="4"/>
      <c r="C94" s="87"/>
      <c r="D94" s="82"/>
      <c r="E94" s="82"/>
      <c r="F94" s="82"/>
      <c r="G94" s="82"/>
      <c r="H94" s="82"/>
      <c r="I94" s="82"/>
      <c r="J94" s="82"/>
      <c r="L94" s="106"/>
      <c r="M94" s="109"/>
      <c r="N94" s="85"/>
      <c r="O94" s="85"/>
      <c r="P94" s="165"/>
      <c r="Q94" s="165"/>
      <c r="R94" s="165"/>
      <c r="S94" s="85"/>
      <c r="T94" s="85"/>
      <c r="U94" s="85"/>
      <c r="V94" s="85"/>
    </row>
    <row r="95" spans="1:22" s="14" customFormat="1" ht="20.45" customHeight="1">
      <c r="A95" s="19" t="s">
        <v>155</v>
      </c>
      <c r="B95" s="4"/>
      <c r="C95" s="87"/>
      <c r="D95" s="82"/>
      <c r="E95" s="82"/>
      <c r="F95" s="82"/>
      <c r="G95" s="82"/>
      <c r="H95" s="82"/>
      <c r="I95" s="82"/>
      <c r="J95" s="82"/>
      <c r="L95" s="106"/>
      <c r="M95" s="109"/>
      <c r="N95" s="85"/>
      <c r="O95" s="85"/>
      <c r="P95" s="165"/>
      <c r="Q95" s="165"/>
      <c r="R95" s="165"/>
      <c r="S95" s="85"/>
      <c r="T95" s="85"/>
      <c r="U95" s="85"/>
      <c r="V95" s="85"/>
    </row>
    <row r="96" spans="1:22" s="14" customFormat="1" ht="20.45" customHeight="1" thickBot="1">
      <c r="A96" s="87" t="s">
        <v>152</v>
      </c>
      <c r="B96" s="4"/>
      <c r="C96" s="87"/>
      <c r="D96" s="82">
        <f>+D88</f>
        <v>4571953</v>
      </c>
      <c r="E96" s="82"/>
      <c r="F96" s="82">
        <f>+F88</f>
        <v>3692185</v>
      </c>
      <c r="G96" s="82"/>
      <c r="H96" s="8">
        <f>+H88</f>
        <v>4169940</v>
      </c>
      <c r="I96" s="82"/>
      <c r="J96" s="8">
        <f>+J88</f>
        <v>3314281</v>
      </c>
      <c r="L96" s="106"/>
      <c r="M96" s="109"/>
      <c r="N96" s="85"/>
      <c r="O96" s="85"/>
      <c r="P96" s="165"/>
      <c r="Q96" s="165"/>
      <c r="R96" s="165"/>
      <c r="S96" s="85"/>
      <c r="T96" s="85"/>
      <c r="U96" s="85"/>
      <c r="V96" s="85"/>
    </row>
    <row r="97" spans="1:22" s="14" customFormat="1" ht="20.45" customHeight="1" thickTop="1">
      <c r="A97" s="87" t="s">
        <v>154</v>
      </c>
      <c r="B97" s="4"/>
      <c r="C97" s="87"/>
      <c r="D97" s="2">
        <v>0</v>
      </c>
      <c r="E97" s="82"/>
      <c r="F97" s="2">
        <v>0</v>
      </c>
      <c r="G97" s="82"/>
      <c r="H97" s="82"/>
      <c r="I97" s="82"/>
      <c r="J97" s="82"/>
      <c r="L97" s="106"/>
      <c r="M97" s="109"/>
      <c r="N97" s="85"/>
      <c r="O97" s="85"/>
      <c r="P97" s="165"/>
      <c r="Q97" s="165"/>
      <c r="R97" s="165"/>
      <c r="S97" s="85"/>
      <c r="T97" s="85"/>
      <c r="U97" s="85"/>
      <c r="V97" s="85"/>
    </row>
    <row r="98" spans="1:22" s="14" customFormat="1" ht="20.45" customHeight="1" thickBot="1">
      <c r="A98" s="19"/>
      <c r="B98" s="4"/>
      <c r="C98" s="87"/>
      <c r="D98" s="75">
        <f>SUM(D96:D97)</f>
        <v>4571953</v>
      </c>
      <c r="E98" s="82"/>
      <c r="F98" s="75">
        <f>SUM(F96:F97)</f>
        <v>3692185</v>
      </c>
      <c r="G98" s="82"/>
      <c r="H98" s="82"/>
      <c r="I98" s="82"/>
      <c r="J98" s="82"/>
      <c r="L98" s="106"/>
      <c r="M98" s="109"/>
      <c r="N98" s="85"/>
      <c r="O98" s="85"/>
      <c r="P98" s="165"/>
      <c r="Q98" s="165"/>
      <c r="R98" s="165"/>
      <c r="S98" s="85"/>
      <c r="T98" s="85"/>
      <c r="U98" s="85"/>
      <c r="V98" s="85"/>
    </row>
    <row r="99" spans="1:22" s="14" customFormat="1" ht="20.45" customHeight="1" thickTop="1">
      <c r="A99" s="19"/>
      <c r="B99" s="4"/>
      <c r="C99" s="87"/>
      <c r="D99" s="82"/>
      <c r="E99" s="82"/>
      <c r="F99" s="82"/>
      <c r="G99" s="82"/>
      <c r="H99" s="82"/>
      <c r="I99" s="82"/>
      <c r="J99" s="14" t="s">
        <v>138</v>
      </c>
      <c r="L99" s="106"/>
      <c r="M99" s="109"/>
      <c r="N99" s="85"/>
      <c r="O99" s="85"/>
      <c r="P99" s="165"/>
      <c r="Q99" s="165"/>
      <c r="R99" s="165"/>
      <c r="S99" s="85"/>
      <c r="T99" s="85"/>
      <c r="U99" s="85"/>
      <c r="V99" s="85"/>
    </row>
    <row r="100" spans="1:22" s="87" customFormat="1" ht="20.45" customHeight="1">
      <c r="A100" s="27" t="s">
        <v>145</v>
      </c>
      <c r="B100" s="4"/>
      <c r="D100" s="14"/>
      <c r="E100" s="14">
        <f>E80/BS!$H$76</f>
        <v>0</v>
      </c>
      <c r="F100" s="14"/>
      <c r="G100" s="85"/>
      <c r="H100" s="14"/>
      <c r="I100" s="14"/>
      <c r="J100" s="14"/>
      <c r="K100" s="14"/>
      <c r="L100" s="106"/>
      <c r="M100" s="106"/>
      <c r="N100" s="85"/>
      <c r="O100" s="86"/>
      <c r="P100" s="104"/>
      <c r="Q100" s="104"/>
      <c r="R100" s="104"/>
      <c r="S100" s="86"/>
      <c r="T100" s="86"/>
      <c r="U100" s="86"/>
      <c r="V100" s="86"/>
    </row>
    <row r="101" spans="1:22" s="87" customFormat="1" ht="20.45" customHeight="1">
      <c r="A101" s="28" t="s">
        <v>56</v>
      </c>
      <c r="B101" s="4"/>
      <c r="D101" s="14"/>
      <c r="E101" s="14"/>
      <c r="F101" s="14"/>
      <c r="G101" s="85"/>
      <c r="H101" s="14"/>
      <c r="I101" s="14"/>
      <c r="J101" s="14"/>
      <c r="K101" s="14"/>
      <c r="L101" s="106"/>
      <c r="M101" s="106"/>
      <c r="N101" s="86"/>
      <c r="O101" s="86"/>
      <c r="P101" s="104"/>
      <c r="Q101" s="104"/>
      <c r="R101" s="104"/>
      <c r="S101" s="86"/>
      <c r="T101" s="86"/>
      <c r="U101" s="86"/>
      <c r="V101" s="86"/>
    </row>
    <row r="102" spans="1:22" s="87" customFormat="1" ht="20.45" customHeight="1" thickBot="1">
      <c r="A102" s="25" t="s">
        <v>87</v>
      </c>
      <c r="D102" s="112">
        <v>0.35</v>
      </c>
      <c r="E102" s="33"/>
      <c r="F102" s="112">
        <v>0.278717737676073</v>
      </c>
      <c r="G102" s="33"/>
      <c r="H102" s="112">
        <v>0.32</v>
      </c>
      <c r="I102" s="34"/>
      <c r="J102" s="112">
        <v>0.25201362461424781</v>
      </c>
      <c r="K102" s="14"/>
      <c r="L102" s="106"/>
      <c r="M102" s="106"/>
      <c r="N102" s="86"/>
      <c r="O102" s="86"/>
      <c r="P102" s="104"/>
      <c r="Q102" s="104"/>
      <c r="R102" s="104"/>
      <c r="S102" s="86"/>
      <c r="T102" s="86"/>
      <c r="U102" s="86"/>
      <c r="V102" s="86"/>
    </row>
    <row r="103" spans="1:22" s="87" customFormat="1" ht="20.45" customHeight="1" thickTop="1">
      <c r="D103" s="165"/>
      <c r="E103" s="105"/>
      <c r="F103" s="165"/>
      <c r="G103" s="165"/>
      <c r="H103" s="165"/>
      <c r="I103" s="105"/>
      <c r="J103" s="165"/>
      <c r="K103" s="14"/>
      <c r="L103" s="106"/>
      <c r="M103" s="106"/>
      <c r="N103" s="86"/>
      <c r="O103" s="86"/>
      <c r="P103" s="104"/>
      <c r="Q103" s="104"/>
      <c r="R103" s="104"/>
      <c r="S103" s="86"/>
      <c r="T103" s="86"/>
      <c r="U103" s="86"/>
      <c r="V103" s="86"/>
    </row>
    <row r="104" spans="1:22" s="87" customFormat="1" ht="20.45" customHeight="1">
      <c r="A104" s="78" t="s">
        <v>173</v>
      </c>
      <c r="B104" s="76"/>
      <c r="D104" s="85"/>
      <c r="E104" s="14"/>
      <c r="F104" s="85"/>
      <c r="G104" s="85"/>
      <c r="H104" s="85"/>
      <c r="I104" s="14"/>
      <c r="J104" s="85"/>
      <c r="K104" s="14"/>
      <c r="L104" s="106"/>
      <c r="M104" s="106"/>
      <c r="N104" s="86"/>
      <c r="O104" s="86"/>
      <c r="P104" s="104"/>
      <c r="Q104" s="104"/>
      <c r="R104" s="104"/>
      <c r="S104" s="86"/>
      <c r="T104" s="86"/>
      <c r="U104" s="86"/>
      <c r="V104" s="86"/>
    </row>
    <row r="108" spans="1:22" ht="20.45" customHeight="1">
      <c r="D108" s="111"/>
    </row>
  </sheetData>
  <mergeCells count="6">
    <mergeCell ref="T6:V6"/>
    <mergeCell ref="D6:F6"/>
    <mergeCell ref="H6:J6"/>
    <mergeCell ref="D58:F58"/>
    <mergeCell ref="H58:J58"/>
    <mergeCell ref="P6:R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2"/>
  <sheetViews>
    <sheetView showGridLines="0" zoomScale="85" zoomScaleNormal="85" zoomScaleSheetLayoutView="70" workbookViewId="0"/>
  </sheetViews>
  <sheetFormatPr defaultColWidth="9.140625" defaultRowHeight="21" customHeight="1"/>
  <cols>
    <col min="1" max="1" width="29.7109375" style="44" customWidth="1"/>
    <col min="2" max="2" width="3.5703125" style="45" customWidth="1"/>
    <col min="3" max="3" width="7.7109375" style="45" customWidth="1"/>
    <col min="4" max="4" width="1.7109375" style="45" customWidth="1"/>
    <col min="5" max="5" width="16.85546875" style="46" customWidth="1"/>
    <col min="6" max="6" width="1.7109375" style="45" customWidth="1"/>
    <col min="7" max="7" width="16.85546875" style="46" customWidth="1"/>
    <col min="8" max="8" width="1.7109375" style="45" customWidth="1"/>
    <col min="9" max="9" width="16.85546875" style="47" customWidth="1"/>
    <col min="10" max="10" width="1.7109375" style="45" customWidth="1"/>
    <col min="11" max="11" width="16.85546875" style="47" customWidth="1"/>
    <col min="12" max="12" width="1.7109375" style="45" customWidth="1"/>
    <col min="13" max="13" width="16.85546875" style="47" customWidth="1"/>
    <col min="14" max="14" width="1.7109375" style="47" customWidth="1"/>
    <col min="15" max="15" width="16.85546875" style="47" customWidth="1"/>
    <col min="16" max="16" width="1.7109375" style="47" customWidth="1"/>
    <col min="17" max="17" width="16.85546875" style="46" customWidth="1"/>
    <col min="18" max="18" width="1.7109375" style="47" customWidth="1"/>
    <col min="19" max="19" width="16.85546875" style="46" customWidth="1"/>
    <col min="20" max="20" width="1.7109375" style="47" customWidth="1"/>
    <col min="21" max="21" width="16.85546875" style="46" customWidth="1"/>
    <col min="22" max="22" width="9.140625" style="44"/>
    <col min="23" max="23" width="11.28515625" style="44" bestFit="1" customWidth="1"/>
    <col min="24" max="16384" width="9.140625" style="44"/>
  </cols>
  <sheetData>
    <row r="1" spans="1:22" ht="21" customHeight="1">
      <c r="U1" s="48" t="s">
        <v>12</v>
      </c>
    </row>
    <row r="2" spans="1:22" s="68" customFormat="1" ht="21" customHeight="1">
      <c r="A2" s="66" t="s">
        <v>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7"/>
    </row>
    <row r="3" spans="1:22" s="59" customFormat="1" ht="21" customHeight="1">
      <c r="A3" s="41" t="s">
        <v>29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2" s="59" customFormat="1" ht="21" customHeight="1">
      <c r="A4" s="27" t="s">
        <v>199</v>
      </c>
      <c r="B4" s="41"/>
      <c r="C4" s="41"/>
      <c r="D4" s="41"/>
      <c r="P4" s="41"/>
      <c r="Q4" s="41"/>
      <c r="R4" s="41"/>
      <c r="T4" s="41"/>
      <c r="U4" s="41"/>
    </row>
    <row r="5" spans="1:22" ht="21" customHeight="1">
      <c r="Q5" s="48"/>
      <c r="S5" s="48"/>
      <c r="U5" s="48" t="s">
        <v>28</v>
      </c>
    </row>
    <row r="6" spans="1:22" s="49" customFormat="1" ht="21" customHeight="1">
      <c r="E6" s="215" t="s">
        <v>34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</row>
    <row r="7" spans="1:22" s="49" customFormat="1" ht="21" customHeight="1">
      <c r="E7" s="216" t="s">
        <v>37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50"/>
      <c r="S7" s="50"/>
      <c r="T7" s="50"/>
      <c r="U7" s="50"/>
    </row>
    <row r="8" spans="1:22" s="49" customFormat="1" ht="21" customHeight="1">
      <c r="E8" s="50"/>
      <c r="F8" s="50"/>
      <c r="G8" s="50"/>
      <c r="H8" s="50"/>
      <c r="I8" s="50"/>
      <c r="J8" s="50"/>
      <c r="K8" s="50"/>
      <c r="L8" s="50"/>
      <c r="M8" s="50"/>
      <c r="N8" s="50"/>
      <c r="O8" s="69" t="s">
        <v>111</v>
      </c>
      <c r="P8" s="50"/>
      <c r="Q8" s="50"/>
      <c r="R8" s="50"/>
      <c r="S8" s="50"/>
      <c r="T8" s="50"/>
      <c r="U8" s="50"/>
    </row>
    <row r="9" spans="1:22" s="50" customFormat="1" ht="21" customHeight="1">
      <c r="O9" s="70" t="s">
        <v>9</v>
      </c>
    </row>
    <row r="10" spans="1:22" s="49" customFormat="1" ht="21" customHeight="1"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71" t="s">
        <v>94</v>
      </c>
      <c r="P10" s="50"/>
      <c r="Q10" s="50"/>
      <c r="R10" s="50"/>
      <c r="S10" s="50"/>
      <c r="T10" s="50"/>
      <c r="U10" s="50"/>
    </row>
    <row r="11" spans="1:22" s="49" customFormat="1" ht="21" customHeight="1"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70" t="s">
        <v>112</v>
      </c>
      <c r="P11" s="50"/>
      <c r="Q11" s="50"/>
      <c r="R11" s="50"/>
      <c r="S11" s="50"/>
      <c r="T11" s="50"/>
      <c r="U11" s="50"/>
    </row>
    <row r="12" spans="1:22" s="49" customFormat="1" ht="21" customHeight="1">
      <c r="B12" s="50"/>
      <c r="C12" s="50"/>
      <c r="H12" s="50"/>
      <c r="I12" s="51"/>
      <c r="J12" s="51"/>
      <c r="K12" s="52" t="s">
        <v>30</v>
      </c>
      <c r="L12" s="52"/>
      <c r="M12" s="52"/>
      <c r="N12" s="53"/>
      <c r="O12" s="53" t="s">
        <v>113</v>
      </c>
      <c r="P12" s="54"/>
      <c r="S12" s="49" t="s">
        <v>114</v>
      </c>
      <c r="T12" s="54"/>
      <c r="U12" s="55"/>
    </row>
    <row r="13" spans="1:22" s="49" customFormat="1" ht="21" customHeight="1">
      <c r="B13" s="50"/>
      <c r="C13" s="50"/>
      <c r="D13" s="50"/>
      <c r="E13" s="53" t="s">
        <v>23</v>
      </c>
      <c r="F13" s="50"/>
      <c r="G13" s="53" t="s">
        <v>31</v>
      </c>
      <c r="H13" s="50"/>
      <c r="I13" s="217" t="s">
        <v>115</v>
      </c>
      <c r="J13" s="217"/>
      <c r="K13" s="217"/>
      <c r="L13" s="53"/>
      <c r="O13" s="53" t="s">
        <v>116</v>
      </c>
      <c r="P13" s="54"/>
      <c r="Q13" s="54" t="s">
        <v>117</v>
      </c>
      <c r="R13" s="54"/>
      <c r="S13" s="54" t="s">
        <v>118</v>
      </c>
      <c r="T13" s="54"/>
      <c r="U13" s="54" t="s">
        <v>25</v>
      </c>
    </row>
    <row r="14" spans="1:22" s="49" customFormat="1" ht="21" customHeight="1">
      <c r="B14" s="50"/>
      <c r="C14" s="51" t="s">
        <v>0</v>
      </c>
      <c r="D14" s="50"/>
      <c r="E14" s="52" t="s">
        <v>24</v>
      </c>
      <c r="F14" s="50"/>
      <c r="G14" s="52" t="s">
        <v>89</v>
      </c>
      <c r="H14" s="50"/>
      <c r="I14" s="52" t="s">
        <v>119</v>
      </c>
      <c r="J14" s="50"/>
      <c r="K14" s="52" t="s">
        <v>120</v>
      </c>
      <c r="L14" s="50"/>
      <c r="M14" s="52" t="s">
        <v>33</v>
      </c>
      <c r="N14" s="53"/>
      <c r="O14" s="52" t="s">
        <v>121</v>
      </c>
      <c r="P14" s="53"/>
      <c r="Q14" s="52" t="s">
        <v>122</v>
      </c>
      <c r="R14" s="53"/>
      <c r="S14" s="52" t="s">
        <v>123</v>
      </c>
      <c r="T14" s="53"/>
      <c r="U14" s="52" t="s">
        <v>9</v>
      </c>
    </row>
    <row r="15" spans="1:22" ht="21" customHeight="1">
      <c r="A15" s="141" t="s">
        <v>183</v>
      </c>
      <c r="B15" s="47"/>
      <c r="C15" s="50"/>
      <c r="D15" s="42"/>
      <c r="E15" s="56">
        <v>13151198</v>
      </c>
      <c r="F15" s="42"/>
      <c r="G15" s="56">
        <v>646323</v>
      </c>
      <c r="H15" s="42"/>
      <c r="I15" s="56">
        <v>1315120</v>
      </c>
      <c r="J15" s="42"/>
      <c r="K15" s="56">
        <v>1000</v>
      </c>
      <c r="L15" s="42"/>
      <c r="M15" s="56">
        <v>6508107</v>
      </c>
      <c r="N15" s="56"/>
      <c r="O15" s="56">
        <v>-56508</v>
      </c>
      <c r="P15" s="42"/>
      <c r="Q15" s="56">
        <f>SUM(E15:O15)</f>
        <v>21565240</v>
      </c>
      <c r="R15" s="42"/>
      <c r="S15" s="56">
        <v>3</v>
      </c>
      <c r="T15" s="42"/>
      <c r="U15" s="56">
        <f>SUM(Q15:S15)</f>
        <v>21565243</v>
      </c>
      <c r="V15" s="45"/>
    </row>
    <row r="16" spans="1:22" ht="21" customHeight="1">
      <c r="A16" s="45" t="s">
        <v>84</v>
      </c>
      <c r="B16" s="47"/>
      <c r="C16" s="47"/>
      <c r="D16" s="42"/>
      <c r="E16" s="56">
        <v>0</v>
      </c>
      <c r="F16" s="42"/>
      <c r="G16" s="56">
        <v>0</v>
      </c>
      <c r="H16" s="42"/>
      <c r="I16" s="56">
        <v>0</v>
      </c>
      <c r="J16" s="42"/>
      <c r="K16" s="56">
        <v>0</v>
      </c>
      <c r="L16" s="42"/>
      <c r="M16" s="56">
        <f>PL!F91</f>
        <v>3665472</v>
      </c>
      <c r="N16" s="56"/>
      <c r="O16" s="56">
        <v>0</v>
      </c>
      <c r="P16" s="42"/>
      <c r="Q16" s="56">
        <f>SUM(E16:P16)</f>
        <v>3665472</v>
      </c>
      <c r="R16" s="42"/>
      <c r="S16" s="56">
        <v>0</v>
      </c>
      <c r="T16" s="42"/>
      <c r="U16" s="56">
        <f>SUM(Q16:S16)</f>
        <v>3665472</v>
      </c>
      <c r="V16" s="45"/>
    </row>
    <row r="17" spans="1:23" ht="21" customHeight="1">
      <c r="A17" s="45" t="s">
        <v>140</v>
      </c>
      <c r="B17" s="47"/>
      <c r="C17" s="47"/>
      <c r="D17" s="42"/>
      <c r="E17" s="89">
        <v>0</v>
      </c>
      <c r="F17" s="42"/>
      <c r="G17" s="89">
        <v>0</v>
      </c>
      <c r="H17" s="42"/>
      <c r="I17" s="89">
        <v>0</v>
      </c>
      <c r="J17" s="42"/>
      <c r="K17" s="89">
        <v>0</v>
      </c>
      <c r="L17" s="42"/>
      <c r="M17" s="89">
        <v>0</v>
      </c>
      <c r="N17" s="56"/>
      <c r="O17" s="89">
        <f>PL!F85</f>
        <v>26713</v>
      </c>
      <c r="P17" s="42"/>
      <c r="Q17" s="89">
        <f>SUM(E17:P17)</f>
        <v>26713</v>
      </c>
      <c r="R17" s="42"/>
      <c r="S17" s="89">
        <v>0</v>
      </c>
      <c r="T17" s="42"/>
      <c r="U17" s="89">
        <f>SUM(Q17:S17)</f>
        <v>26713</v>
      </c>
      <c r="V17" s="45"/>
    </row>
    <row r="18" spans="1:23" ht="21" customHeight="1">
      <c r="A18" s="45" t="s">
        <v>86</v>
      </c>
      <c r="B18" s="47"/>
      <c r="C18" s="47"/>
      <c r="D18" s="42"/>
      <c r="E18" s="56">
        <f>SUM(E16:E17)</f>
        <v>0</v>
      </c>
      <c r="F18" s="42"/>
      <c r="G18" s="56">
        <f>SUM(G16:G17)</f>
        <v>0</v>
      </c>
      <c r="H18" s="42"/>
      <c r="I18" s="56">
        <f>SUM(I16:I17)</f>
        <v>0</v>
      </c>
      <c r="J18" s="42"/>
      <c r="K18" s="56">
        <f>SUM(K16:K17)</f>
        <v>0</v>
      </c>
      <c r="L18" s="42"/>
      <c r="M18" s="56">
        <f>SUM(M16:M17)</f>
        <v>3665472</v>
      </c>
      <c r="N18" s="56"/>
      <c r="O18" s="56">
        <f>SUM(O16:O17)</f>
        <v>26713</v>
      </c>
      <c r="P18" s="42"/>
      <c r="Q18" s="56">
        <f>SUM(Q16:Q17)</f>
        <v>3692185</v>
      </c>
      <c r="R18" s="42"/>
      <c r="S18" s="56">
        <f>SUM(S16:S17)</f>
        <v>0</v>
      </c>
      <c r="T18" s="42"/>
      <c r="U18" s="56">
        <f>SUM(U16:U17)</f>
        <v>3692185</v>
      </c>
      <c r="V18" s="45"/>
    </row>
    <row r="19" spans="1:23" ht="21" customHeight="1">
      <c r="A19" s="45" t="s">
        <v>131</v>
      </c>
      <c r="B19" s="47"/>
      <c r="C19" s="57">
        <v>16</v>
      </c>
      <c r="D19" s="42"/>
      <c r="E19" s="56">
        <v>0</v>
      </c>
      <c r="F19" s="42"/>
      <c r="G19" s="56">
        <v>0</v>
      </c>
      <c r="H19" s="42"/>
      <c r="I19" s="56">
        <v>0</v>
      </c>
      <c r="J19" s="42"/>
      <c r="K19" s="56">
        <v>0</v>
      </c>
      <c r="L19" s="42"/>
      <c r="M19" s="135">
        <v>-4208033</v>
      </c>
      <c r="N19" s="56"/>
      <c r="O19" s="56">
        <v>0</v>
      </c>
      <c r="P19" s="42"/>
      <c r="Q19" s="56">
        <f>+M19</f>
        <v>-4208033</v>
      </c>
      <c r="R19" s="42"/>
      <c r="S19" s="56">
        <v>0</v>
      </c>
      <c r="T19" s="42"/>
      <c r="U19" s="56">
        <f>SUM(Q19:S19)</f>
        <v>-4208033</v>
      </c>
      <c r="V19" s="45"/>
    </row>
    <row r="20" spans="1:23" ht="21" customHeight="1" thickBot="1">
      <c r="A20" s="41" t="s">
        <v>195</v>
      </c>
      <c r="C20" s="58"/>
      <c r="D20" s="42"/>
      <c r="E20" s="88">
        <f>SUM(E15,E18:E19)</f>
        <v>13151198</v>
      </c>
      <c r="F20" s="42"/>
      <c r="G20" s="88">
        <f>SUM(G15,G18:G19)</f>
        <v>646323</v>
      </c>
      <c r="H20" s="42"/>
      <c r="I20" s="88">
        <f>SUM(I15,I18:I19)</f>
        <v>1315120</v>
      </c>
      <c r="J20" s="42"/>
      <c r="K20" s="88">
        <f>SUM(K15,K18:K19)</f>
        <v>1000</v>
      </c>
      <c r="L20" s="42"/>
      <c r="M20" s="88">
        <f>SUM(M15,M18:M19)</f>
        <v>5965546</v>
      </c>
      <c r="N20" s="42"/>
      <c r="O20" s="88">
        <f>SUM(O15,O18:O19)</f>
        <v>-29795</v>
      </c>
      <c r="P20" s="42"/>
      <c r="Q20" s="88">
        <f>SUM(Q15,Q18:Q19)</f>
        <v>21049392</v>
      </c>
      <c r="R20" s="42"/>
      <c r="S20" s="88">
        <f>SUM(S15,S18:S19)</f>
        <v>3</v>
      </c>
      <c r="T20" s="42"/>
      <c r="U20" s="88">
        <f>SUM(U15,U18:U19)</f>
        <v>21049395</v>
      </c>
      <c r="V20" s="45"/>
      <c r="W20" s="65"/>
    </row>
    <row r="21" spans="1:23" ht="21" customHeight="1" thickTop="1">
      <c r="A21" s="41"/>
      <c r="C21" s="58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5"/>
      <c r="W21" s="65"/>
    </row>
    <row r="22" spans="1:23" ht="21" customHeight="1">
      <c r="A22" s="141" t="s">
        <v>200</v>
      </c>
      <c r="B22" s="47"/>
      <c r="C22" s="57"/>
      <c r="D22" s="42"/>
      <c r="E22" s="56">
        <f>SUM(E20)</f>
        <v>13151198</v>
      </c>
      <c r="F22" s="42"/>
      <c r="G22" s="56">
        <f>SUM(G20)</f>
        <v>646323</v>
      </c>
      <c r="H22" s="42"/>
      <c r="I22" s="56">
        <f>SUM(I20)</f>
        <v>1315120</v>
      </c>
      <c r="J22" s="42"/>
      <c r="K22" s="56">
        <f>SUM(K20)</f>
        <v>1000</v>
      </c>
      <c r="L22" s="42"/>
      <c r="M22" s="56">
        <v>7805892</v>
      </c>
      <c r="N22" s="56"/>
      <c r="O22" s="56">
        <v>-29103</v>
      </c>
      <c r="P22" s="42"/>
      <c r="Q22" s="56">
        <f>SUM(E22:O22)</f>
        <v>22890430</v>
      </c>
      <c r="R22" s="42"/>
      <c r="S22" s="56">
        <f>SUM(S20)</f>
        <v>3</v>
      </c>
      <c r="T22" s="42"/>
      <c r="U22" s="56">
        <f>SUM(Q22:S22)</f>
        <v>22890433</v>
      </c>
      <c r="V22" s="45"/>
    </row>
    <row r="23" spans="1:23" ht="21" customHeight="1">
      <c r="A23" s="45" t="s">
        <v>84</v>
      </c>
      <c r="B23" s="47"/>
      <c r="C23" s="57"/>
      <c r="D23" s="42"/>
      <c r="E23" s="56">
        <v>0</v>
      </c>
      <c r="F23" s="42"/>
      <c r="G23" s="56">
        <v>0</v>
      </c>
      <c r="H23" s="42"/>
      <c r="I23" s="56">
        <v>0</v>
      </c>
      <c r="J23" s="42"/>
      <c r="K23" s="56">
        <v>0</v>
      </c>
      <c r="L23" s="42"/>
      <c r="M23" s="56">
        <f>SUM(PL!D91)</f>
        <v>4564345</v>
      </c>
      <c r="N23" s="56"/>
      <c r="O23" s="56">
        <v>0</v>
      </c>
      <c r="P23" s="42"/>
      <c r="Q23" s="56">
        <f>SUM(E23:P23)</f>
        <v>4564345</v>
      </c>
      <c r="R23" s="42"/>
      <c r="S23" s="56">
        <v>0</v>
      </c>
      <c r="T23" s="42"/>
      <c r="U23" s="56">
        <f>SUM(Q23:S23)</f>
        <v>4564345</v>
      </c>
      <c r="V23" s="45"/>
    </row>
    <row r="24" spans="1:23" ht="21" customHeight="1">
      <c r="A24" s="45" t="s">
        <v>140</v>
      </c>
      <c r="B24" s="47"/>
      <c r="C24" s="57"/>
      <c r="D24" s="42"/>
      <c r="E24" s="89">
        <v>0</v>
      </c>
      <c r="F24" s="42"/>
      <c r="G24" s="89">
        <v>0</v>
      </c>
      <c r="H24" s="42"/>
      <c r="I24" s="89">
        <v>0</v>
      </c>
      <c r="J24" s="42"/>
      <c r="K24" s="89">
        <v>0</v>
      </c>
      <c r="L24" s="42"/>
      <c r="M24" s="89">
        <v>0</v>
      </c>
      <c r="N24" s="56"/>
      <c r="O24" s="89">
        <f>PL!D85</f>
        <v>7608</v>
      </c>
      <c r="P24" s="42"/>
      <c r="Q24" s="89">
        <f>SUM(E24:P24)</f>
        <v>7608</v>
      </c>
      <c r="R24" s="42"/>
      <c r="S24" s="89">
        <v>0</v>
      </c>
      <c r="T24" s="42"/>
      <c r="U24" s="89">
        <f>SUM(Q24:S24)</f>
        <v>7608</v>
      </c>
      <c r="V24" s="45"/>
    </row>
    <row r="25" spans="1:23" ht="21" customHeight="1">
      <c r="A25" s="45" t="s">
        <v>86</v>
      </c>
      <c r="B25" s="47"/>
      <c r="C25" s="57"/>
      <c r="D25" s="42"/>
      <c r="E25" s="56">
        <f>SUM(E23:E24)</f>
        <v>0</v>
      </c>
      <c r="F25" s="42"/>
      <c r="G25" s="56">
        <f>SUM(G23:G24)</f>
        <v>0</v>
      </c>
      <c r="H25" s="42"/>
      <c r="I25" s="56">
        <f>SUM(I23:I24)</f>
        <v>0</v>
      </c>
      <c r="J25" s="42"/>
      <c r="K25" s="56">
        <f>SUM(K23:K24)</f>
        <v>0</v>
      </c>
      <c r="L25" s="42"/>
      <c r="M25" s="56">
        <f>SUM(M23:M24)</f>
        <v>4564345</v>
      </c>
      <c r="N25" s="56"/>
      <c r="O25" s="56">
        <f>SUM(O23:O24)</f>
        <v>7608</v>
      </c>
      <c r="P25" s="42"/>
      <c r="Q25" s="56">
        <f>SUM(Q23:Q24)</f>
        <v>4571953</v>
      </c>
      <c r="R25" s="42"/>
      <c r="S25" s="56">
        <f>SUM(S23:S24)</f>
        <v>0</v>
      </c>
      <c r="T25" s="42"/>
      <c r="U25" s="56">
        <f>SUM(U23:U24)</f>
        <v>4571953</v>
      </c>
      <c r="V25" s="45"/>
    </row>
    <row r="26" spans="1:23" ht="21" customHeight="1">
      <c r="A26" s="45" t="s">
        <v>131</v>
      </c>
      <c r="B26" s="47"/>
      <c r="C26" s="57">
        <v>16</v>
      </c>
      <c r="D26" s="42"/>
      <c r="E26" s="56">
        <v>0</v>
      </c>
      <c r="F26" s="42"/>
      <c r="G26" s="56">
        <v>0</v>
      </c>
      <c r="H26" s="42"/>
      <c r="I26" s="56">
        <v>0</v>
      </c>
      <c r="J26" s="42"/>
      <c r="K26" s="56">
        <v>0</v>
      </c>
      <c r="L26" s="42"/>
      <c r="M26" s="135">
        <v>-4865939</v>
      </c>
      <c r="N26" s="56"/>
      <c r="O26" s="56">
        <v>0</v>
      </c>
      <c r="P26" s="42"/>
      <c r="Q26" s="56">
        <f>SUM(E26:P26)</f>
        <v>-4865939</v>
      </c>
      <c r="R26" s="42"/>
      <c r="S26" s="56">
        <v>-1</v>
      </c>
      <c r="T26" s="42"/>
      <c r="U26" s="56">
        <f>SUM(Q26:S26)</f>
        <v>-4865940</v>
      </c>
      <c r="V26" s="45"/>
    </row>
    <row r="27" spans="1:23" ht="21" customHeight="1" thickBot="1">
      <c r="A27" s="41" t="s">
        <v>201</v>
      </c>
      <c r="D27" s="58"/>
      <c r="E27" s="88">
        <f>SUM(E22,E25:E26)</f>
        <v>13151198</v>
      </c>
      <c r="F27" s="42"/>
      <c r="G27" s="88">
        <f>SUM(G22,G25:G26)</f>
        <v>646323</v>
      </c>
      <c r="H27" s="42"/>
      <c r="I27" s="88">
        <f>SUM(I22,I25:I26)</f>
        <v>1315120</v>
      </c>
      <c r="J27" s="42"/>
      <c r="K27" s="88">
        <f>SUM(K22,K25:K26)</f>
        <v>1000</v>
      </c>
      <c r="L27" s="42"/>
      <c r="M27" s="88">
        <f>SUM(M22,M25:M26)</f>
        <v>7504298</v>
      </c>
      <c r="N27" s="42"/>
      <c r="O27" s="88">
        <f>SUM(O22,O25:O26)</f>
        <v>-21495</v>
      </c>
      <c r="P27" s="42"/>
      <c r="Q27" s="88">
        <f>SUM(Q22,Q25:Q26)</f>
        <v>22596444</v>
      </c>
      <c r="R27" s="42"/>
      <c r="S27" s="88">
        <f>SUM(S22,S25:S26)</f>
        <v>2</v>
      </c>
      <c r="T27" s="42"/>
      <c r="U27" s="88">
        <f>SUM(U22,U25:U26)</f>
        <v>22596446</v>
      </c>
    </row>
    <row r="28" spans="1:23" ht="21" customHeight="1" thickTop="1">
      <c r="A28" s="41"/>
      <c r="D28" s="58"/>
      <c r="E28" s="42">
        <f>SUM(E22-BS!F78)</f>
        <v>0</v>
      </c>
      <c r="F28" s="42"/>
      <c r="G28" s="42">
        <f>SUM(G22-BS!F79)</f>
        <v>0</v>
      </c>
      <c r="H28" s="42"/>
      <c r="I28" s="42">
        <f>SUM(I22-BS!F82)</f>
        <v>0</v>
      </c>
      <c r="J28" s="42"/>
      <c r="K28" s="42">
        <f>SUM(K22-BS!F83)</f>
        <v>0</v>
      </c>
      <c r="L28" s="42"/>
      <c r="M28" s="42">
        <f>SUM(M22-BS!F84)</f>
        <v>0</v>
      </c>
      <c r="N28" s="42"/>
      <c r="O28" s="42">
        <f>SUM(O22-BS!F85)</f>
        <v>0</v>
      </c>
      <c r="P28" s="42"/>
      <c r="Q28" s="42">
        <f>SUM(Q22-BS!F86)</f>
        <v>0</v>
      </c>
      <c r="R28" s="42"/>
      <c r="S28" s="42">
        <f>SUM(S22-BS!F87)</f>
        <v>0</v>
      </c>
      <c r="T28" s="42"/>
      <c r="U28" s="42">
        <f>SUM(U22-BS!F88)</f>
        <v>0</v>
      </c>
    </row>
    <row r="29" spans="1:23" ht="21" customHeight="1">
      <c r="D29" s="42"/>
      <c r="E29" s="42">
        <f>SUM(E27-BS!D78)</f>
        <v>0</v>
      </c>
      <c r="F29" s="42"/>
      <c r="G29" s="42">
        <f>SUM(G27-BS!D79)</f>
        <v>0</v>
      </c>
      <c r="H29" s="42"/>
      <c r="I29" s="42">
        <f>SUM(I27-BS!D82)</f>
        <v>0</v>
      </c>
      <c r="J29" s="42"/>
      <c r="K29" s="42">
        <f>SUM(K27-BS!D83)</f>
        <v>0</v>
      </c>
      <c r="L29" s="42"/>
      <c r="M29" s="42">
        <f>SUM(M27-BS!D84)</f>
        <v>0</v>
      </c>
      <c r="N29" s="42"/>
      <c r="O29" s="42">
        <f>SUM(O27-BS!D85)</f>
        <v>0</v>
      </c>
      <c r="P29" s="42"/>
      <c r="Q29" s="42">
        <f>SUM(Q27-BS!D86)</f>
        <v>0</v>
      </c>
      <c r="R29" s="42"/>
      <c r="S29" s="42">
        <f>SUM(S27-BS!D87)</f>
        <v>0</v>
      </c>
      <c r="T29" s="42"/>
      <c r="U29" s="42">
        <f>SUM(U27-BS!D88)</f>
        <v>0</v>
      </c>
      <c r="V29" s="45"/>
    </row>
    <row r="30" spans="1:23" ht="21" customHeight="1">
      <c r="A30" s="78" t="s">
        <v>173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2" spans="1:23" ht="21" customHeight="1">
      <c r="F32" s="46"/>
      <c r="H32" s="46"/>
      <c r="I32" s="46"/>
      <c r="J32" s="46"/>
      <c r="K32" s="46"/>
      <c r="L32" s="46"/>
      <c r="M32" s="46"/>
      <c r="N32" s="46"/>
      <c r="O32" s="46"/>
      <c r="P32" s="46"/>
      <c r="R32" s="46"/>
      <c r="T32" s="46"/>
    </row>
  </sheetData>
  <mergeCells count="3">
    <mergeCell ref="E6:U6"/>
    <mergeCell ref="E7:Q7"/>
    <mergeCell ref="I13:K13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66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showGridLines="0" zoomScale="85" zoomScaleNormal="85" zoomScaleSheetLayoutView="85" workbookViewId="0"/>
  </sheetViews>
  <sheetFormatPr defaultColWidth="9.140625" defaultRowHeight="21.95" customHeight="1"/>
  <cols>
    <col min="1" max="1" width="50.42578125" style="44" customWidth="1"/>
    <col min="2" max="2" width="1.7109375" style="44" customWidth="1"/>
    <col min="3" max="3" width="7.85546875" style="45" customWidth="1"/>
    <col min="4" max="4" width="1.7109375" style="45" customWidth="1"/>
    <col min="5" max="5" width="15.7109375" style="46" customWidth="1"/>
    <col min="6" max="6" width="1.7109375" style="45" customWidth="1"/>
    <col min="7" max="7" width="15.7109375" style="47" customWidth="1"/>
    <col min="8" max="8" width="1.7109375" style="45" customWidth="1"/>
    <col min="9" max="9" width="18.85546875" style="47" customWidth="1"/>
    <col min="10" max="10" width="1.7109375" style="47" customWidth="1"/>
    <col min="11" max="11" width="18.7109375" style="46" customWidth="1"/>
    <col min="12" max="12" width="1.7109375" style="47" customWidth="1"/>
    <col min="13" max="13" width="18" style="46" customWidth="1"/>
    <col min="14" max="14" width="1.7109375" style="47" customWidth="1"/>
    <col min="15" max="16384" width="9.140625" style="44"/>
  </cols>
  <sheetData>
    <row r="1" spans="1:16" ht="21.95" customHeight="1">
      <c r="M1" s="48" t="s">
        <v>12</v>
      </c>
    </row>
    <row r="2" spans="1:16" s="61" customFormat="1" ht="21.95" customHeight="1">
      <c r="A2" s="60" t="s">
        <v>35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6" s="59" customFormat="1" ht="21.95" customHeight="1">
      <c r="A3" s="41" t="s">
        <v>29</v>
      </c>
      <c r="B3" s="41"/>
      <c r="C3" s="41"/>
      <c r="D3" s="41"/>
      <c r="L3" s="41"/>
      <c r="M3" s="41"/>
      <c r="N3" s="41"/>
    </row>
    <row r="4" spans="1:16" s="59" customFormat="1" ht="21.95" customHeight="1">
      <c r="A4" s="27" t="s">
        <v>199</v>
      </c>
      <c r="B4" s="27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21.95" customHeight="1">
      <c r="E5" s="47"/>
      <c r="H5" s="47"/>
      <c r="I5" s="48"/>
      <c r="K5" s="48"/>
      <c r="M5" s="48" t="s">
        <v>28</v>
      </c>
    </row>
    <row r="6" spans="1:16" s="62" customFormat="1" ht="21.95" customHeight="1">
      <c r="E6" s="211" t="s">
        <v>38</v>
      </c>
      <c r="F6" s="211"/>
      <c r="G6" s="211"/>
      <c r="H6" s="211"/>
      <c r="I6" s="211"/>
      <c r="J6" s="211"/>
      <c r="K6" s="211"/>
      <c r="L6" s="211"/>
      <c r="M6" s="211"/>
    </row>
    <row r="7" spans="1:16" s="49" customFormat="1" ht="21.95" customHeight="1">
      <c r="C7" s="50"/>
      <c r="E7" s="53"/>
      <c r="F7" s="50"/>
      <c r="G7" s="53"/>
      <c r="I7" s="218" t="s">
        <v>30</v>
      </c>
      <c r="J7" s="218"/>
      <c r="K7" s="218"/>
      <c r="L7" s="47"/>
      <c r="M7" s="47"/>
    </row>
    <row r="8" spans="1:16" s="49" customFormat="1" ht="21.95" customHeight="1">
      <c r="C8" s="50"/>
      <c r="E8" s="53" t="s">
        <v>23</v>
      </c>
      <c r="F8" s="50"/>
      <c r="G8" s="53" t="s">
        <v>31</v>
      </c>
      <c r="I8" s="63" t="s">
        <v>32</v>
      </c>
      <c r="J8" s="64"/>
      <c r="K8" s="64"/>
      <c r="L8" s="47"/>
      <c r="M8" s="53" t="s">
        <v>25</v>
      </c>
    </row>
    <row r="9" spans="1:16" s="49" customFormat="1" ht="21.95" customHeight="1">
      <c r="C9" s="16" t="s">
        <v>0</v>
      </c>
      <c r="E9" s="52" t="s">
        <v>24</v>
      </c>
      <c r="F9" s="50"/>
      <c r="G9" s="52" t="s">
        <v>89</v>
      </c>
      <c r="I9" s="52" t="s">
        <v>78</v>
      </c>
      <c r="J9" s="50"/>
      <c r="K9" s="52" t="s">
        <v>33</v>
      </c>
      <c r="L9" s="53"/>
      <c r="M9" s="52" t="s">
        <v>9</v>
      </c>
    </row>
    <row r="10" spans="1:16" ht="21.95" customHeight="1">
      <c r="A10" s="90" t="s">
        <v>183</v>
      </c>
      <c r="B10" s="90"/>
      <c r="C10" s="50"/>
      <c r="D10" s="44"/>
      <c r="E10" s="42">
        <v>13151198</v>
      </c>
      <c r="F10" s="42"/>
      <c r="G10" s="42">
        <v>646323</v>
      </c>
      <c r="H10" s="44"/>
      <c r="I10" s="42">
        <v>1315120</v>
      </c>
      <c r="J10" s="42"/>
      <c r="K10" s="42">
        <v>5608788</v>
      </c>
      <c r="L10" s="42"/>
      <c r="M10" s="42">
        <f>SUM(E10:K10)</f>
        <v>20721429</v>
      </c>
    </row>
    <row r="11" spans="1:16" ht="21.95" customHeight="1">
      <c r="A11" s="44" t="s">
        <v>84</v>
      </c>
      <c r="C11" s="4"/>
      <c r="D11" s="44"/>
      <c r="E11" s="42">
        <v>0</v>
      </c>
      <c r="F11" s="42"/>
      <c r="G11" s="42">
        <v>0</v>
      </c>
      <c r="I11" s="42">
        <v>0</v>
      </c>
      <c r="J11" s="42"/>
      <c r="K11" s="42">
        <f>SUM(PL!J91)</f>
        <v>3314281</v>
      </c>
      <c r="L11" s="42"/>
      <c r="M11" s="42">
        <f>SUM(E11:K11)</f>
        <v>3314281</v>
      </c>
    </row>
    <row r="12" spans="1:16" ht="21.95" customHeight="1">
      <c r="A12" s="44" t="s">
        <v>85</v>
      </c>
      <c r="C12" s="4"/>
      <c r="D12" s="44"/>
      <c r="E12" s="91">
        <v>0</v>
      </c>
      <c r="F12" s="42"/>
      <c r="G12" s="91">
        <v>0</v>
      </c>
      <c r="I12" s="91">
        <v>0</v>
      </c>
      <c r="J12" s="42"/>
      <c r="K12" s="91">
        <v>0</v>
      </c>
      <c r="L12" s="42"/>
      <c r="M12" s="91">
        <f>SUM(E12:K12)</f>
        <v>0</v>
      </c>
    </row>
    <row r="13" spans="1:16" ht="21.95" customHeight="1">
      <c r="A13" s="44" t="s">
        <v>86</v>
      </c>
      <c r="C13" s="4"/>
      <c r="D13" s="44"/>
      <c r="E13" s="42">
        <f>SUM(E11:E12)</f>
        <v>0</v>
      </c>
      <c r="F13" s="42"/>
      <c r="G13" s="42">
        <f>SUM(G11:G12)</f>
        <v>0</v>
      </c>
      <c r="H13" s="44"/>
      <c r="I13" s="42">
        <f>SUM(I11:I12)</f>
        <v>0</v>
      </c>
      <c r="J13" s="42"/>
      <c r="K13" s="42">
        <f>SUM(K11:K12)</f>
        <v>3314281</v>
      </c>
      <c r="L13" s="42"/>
      <c r="M13" s="42">
        <f>SUM(M11:M12)</f>
        <v>3314281</v>
      </c>
    </row>
    <row r="14" spans="1:16" ht="21.95" customHeight="1">
      <c r="A14" s="44" t="s">
        <v>131</v>
      </c>
      <c r="C14" s="4">
        <v>16</v>
      </c>
      <c r="D14" s="44"/>
      <c r="E14" s="42">
        <v>0</v>
      </c>
      <c r="F14" s="42"/>
      <c r="G14" s="42">
        <v>0</v>
      </c>
      <c r="H14" s="44"/>
      <c r="I14" s="42">
        <v>0</v>
      </c>
      <c r="J14" s="42"/>
      <c r="K14" s="42">
        <v>-4208033</v>
      </c>
      <c r="L14" s="42"/>
      <c r="M14" s="42">
        <f>SUM(E14:K14)</f>
        <v>-4208033</v>
      </c>
    </row>
    <row r="15" spans="1:16" ht="21.95" customHeight="1" thickBot="1">
      <c r="A15" s="41" t="s">
        <v>195</v>
      </c>
      <c r="B15" s="41"/>
      <c r="C15" s="58"/>
      <c r="D15" s="44"/>
      <c r="E15" s="88">
        <f>SUM(E10,E13:E14)</f>
        <v>13151198</v>
      </c>
      <c r="F15" s="42"/>
      <c r="G15" s="88">
        <f>SUM(G10,G13:G14)</f>
        <v>646323</v>
      </c>
      <c r="H15" s="44"/>
      <c r="I15" s="88">
        <f>SUM(I10,I13:I14)</f>
        <v>1315120</v>
      </c>
      <c r="J15" s="42"/>
      <c r="K15" s="88">
        <f>SUM(K10,K13:K14)</f>
        <v>4715036</v>
      </c>
      <c r="L15" s="42"/>
      <c r="M15" s="88">
        <f>SUM(M10,M13:M14)</f>
        <v>19827677</v>
      </c>
      <c r="P15" s="65"/>
    </row>
    <row r="16" spans="1:16" ht="21.95" customHeight="1" thickTop="1">
      <c r="A16" s="41"/>
      <c r="B16" s="41"/>
      <c r="C16" s="58"/>
      <c r="D16" s="44"/>
      <c r="E16" s="47"/>
      <c r="H16" s="44"/>
      <c r="J16" s="45"/>
      <c r="K16" s="47"/>
      <c r="L16" s="45"/>
      <c r="M16" s="47"/>
    </row>
    <row r="17" spans="1:13" ht="21.95" customHeight="1">
      <c r="A17" s="90" t="s">
        <v>200</v>
      </c>
      <c r="B17" s="90"/>
      <c r="C17" s="4"/>
      <c r="D17" s="44"/>
      <c r="E17" s="42">
        <f>SUM(E15)</f>
        <v>13151198</v>
      </c>
      <c r="F17" s="42"/>
      <c r="G17" s="42">
        <f>SUM(G15)</f>
        <v>646323</v>
      </c>
      <c r="H17" s="44"/>
      <c r="I17" s="42">
        <f>SUM(I15)</f>
        <v>1315120</v>
      </c>
      <c r="J17" s="42"/>
      <c r="K17" s="42">
        <v>6445014</v>
      </c>
      <c r="L17" s="42"/>
      <c r="M17" s="42">
        <f>SUM(E17:K17)</f>
        <v>21557655</v>
      </c>
    </row>
    <row r="18" spans="1:13" ht="21.95" customHeight="1">
      <c r="A18" s="44" t="s">
        <v>84</v>
      </c>
      <c r="C18" s="4"/>
      <c r="D18" s="44"/>
      <c r="E18" s="42">
        <v>0</v>
      </c>
      <c r="F18" s="42"/>
      <c r="G18" s="42">
        <v>0</v>
      </c>
      <c r="I18" s="42">
        <v>0</v>
      </c>
      <c r="J18" s="42"/>
      <c r="K18" s="42">
        <f>SUM(PL!H91)</f>
        <v>4169940</v>
      </c>
      <c r="L18" s="42"/>
      <c r="M18" s="42">
        <f>SUM(E18:K18)</f>
        <v>4169940</v>
      </c>
    </row>
    <row r="19" spans="1:13" ht="21.95" customHeight="1">
      <c r="A19" s="44" t="s">
        <v>85</v>
      </c>
      <c r="C19" s="4"/>
      <c r="D19" s="44"/>
      <c r="E19" s="91">
        <v>0</v>
      </c>
      <c r="F19" s="42"/>
      <c r="G19" s="91">
        <v>0</v>
      </c>
      <c r="I19" s="91">
        <v>0</v>
      </c>
      <c r="J19" s="42"/>
      <c r="K19" s="91">
        <v>0</v>
      </c>
      <c r="L19" s="42"/>
      <c r="M19" s="91">
        <f>SUM(E19:K19)</f>
        <v>0</v>
      </c>
    </row>
    <row r="20" spans="1:13" ht="21.95" customHeight="1">
      <c r="A20" s="44" t="s">
        <v>86</v>
      </c>
      <c r="C20" s="4"/>
      <c r="D20" s="44"/>
      <c r="E20" s="42">
        <f>SUM(E18:E19)</f>
        <v>0</v>
      </c>
      <c r="F20" s="42"/>
      <c r="G20" s="42">
        <f>SUM(G18:G19)</f>
        <v>0</v>
      </c>
      <c r="H20" s="44"/>
      <c r="I20" s="42">
        <f>SUM(I18:I19)</f>
        <v>0</v>
      </c>
      <c r="J20" s="42"/>
      <c r="K20" s="42">
        <f>SUM(K18:K19)</f>
        <v>4169940</v>
      </c>
      <c r="L20" s="42"/>
      <c r="M20" s="42">
        <f>SUM(M18:M19)</f>
        <v>4169940</v>
      </c>
    </row>
    <row r="21" spans="1:13" ht="21.95" customHeight="1">
      <c r="A21" s="44" t="s">
        <v>131</v>
      </c>
      <c r="C21" s="4">
        <v>16</v>
      </c>
      <c r="D21" s="44"/>
      <c r="E21" s="42">
        <v>0</v>
      </c>
      <c r="F21" s="42"/>
      <c r="G21" s="42">
        <v>0</v>
      </c>
      <c r="H21" s="44"/>
      <c r="I21" s="42">
        <v>0</v>
      </c>
      <c r="J21" s="42"/>
      <c r="K21" s="42">
        <f>+conso!M26</f>
        <v>-4865939</v>
      </c>
      <c r="L21" s="42"/>
      <c r="M21" s="42">
        <f>SUM(E21:K21)</f>
        <v>-4865939</v>
      </c>
    </row>
    <row r="22" spans="1:13" ht="21.95" customHeight="1" thickBot="1">
      <c r="A22" s="41" t="s">
        <v>201</v>
      </c>
      <c r="B22" s="41"/>
      <c r="D22" s="44"/>
      <c r="E22" s="88">
        <f>SUM(E17,E20:E21)</f>
        <v>13151198</v>
      </c>
      <c r="F22" s="42"/>
      <c r="G22" s="88">
        <f>SUM(G17,G20:G21)</f>
        <v>646323</v>
      </c>
      <c r="H22" s="42"/>
      <c r="I22" s="88">
        <f>SUM(I17,I20:I21)</f>
        <v>1315120</v>
      </c>
      <c r="J22" s="42"/>
      <c r="K22" s="88">
        <f>SUM(K17,K20:K21)</f>
        <v>5749015</v>
      </c>
      <c r="L22" s="42"/>
      <c r="M22" s="88">
        <f>SUM(M17,M20:M21)</f>
        <v>20861656</v>
      </c>
    </row>
    <row r="23" spans="1:13" ht="21.75" customHeight="1" thickTop="1">
      <c r="A23" s="41"/>
      <c r="B23" s="41"/>
      <c r="D23" s="44"/>
      <c r="E23" s="42">
        <f>SUM(E17-BS!J78)</f>
        <v>0</v>
      </c>
      <c r="F23" s="42"/>
      <c r="G23" s="42">
        <f>SUM(G17-BS!J79)</f>
        <v>0</v>
      </c>
      <c r="H23" s="42"/>
      <c r="I23" s="42">
        <f>SUM(I17-BS!J82)</f>
        <v>0</v>
      </c>
      <c r="J23" s="42"/>
      <c r="K23" s="42">
        <f>SUM(K17-BS!J84)</f>
        <v>0</v>
      </c>
      <c r="L23" s="42"/>
      <c r="M23" s="42">
        <f>SUM(M17-BS!J88)</f>
        <v>0</v>
      </c>
    </row>
    <row r="24" spans="1:13" ht="21.75" customHeight="1">
      <c r="E24" s="43">
        <f>SUM(E22-BS!H78)</f>
        <v>0</v>
      </c>
      <c r="F24" s="43"/>
      <c r="G24" s="43">
        <f>SUM(G22-BS!H79)</f>
        <v>0</v>
      </c>
      <c r="H24" s="43"/>
      <c r="I24" s="43">
        <f>SUM(I22-BS!H82)</f>
        <v>0</v>
      </c>
      <c r="J24" s="43"/>
      <c r="K24" s="43">
        <f>SUM(K22-BS!H84)</f>
        <v>0</v>
      </c>
      <c r="L24" s="43"/>
      <c r="M24" s="43">
        <f>SUM(M22-BS!H88)</f>
        <v>0</v>
      </c>
    </row>
    <row r="25" spans="1:13" ht="21.95" customHeight="1">
      <c r="A25" s="78" t="s">
        <v>173</v>
      </c>
      <c r="E25" s="43"/>
      <c r="F25" s="43"/>
      <c r="G25" s="43"/>
      <c r="H25" s="43"/>
      <c r="I25" s="43"/>
      <c r="J25" s="43"/>
      <c r="K25" s="43"/>
      <c r="L25" s="43"/>
      <c r="M25" s="43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94"/>
  <sheetViews>
    <sheetView showGridLines="0" view="pageBreakPreview" zoomScaleNormal="90" zoomScaleSheetLayoutView="100" workbookViewId="0"/>
  </sheetViews>
  <sheetFormatPr defaultRowHeight="21.75" customHeight="1"/>
  <cols>
    <col min="1" max="1" width="45.42578125" customWidth="1"/>
    <col min="3" max="3" width="2.140625" customWidth="1"/>
    <col min="4" max="4" width="15.28515625" style="77" customWidth="1"/>
    <col min="5" max="5" width="2.140625" style="77" customWidth="1"/>
    <col min="6" max="6" width="15.28515625" style="77" customWidth="1"/>
    <col min="7" max="7" width="2.140625" style="77" customWidth="1"/>
    <col min="8" max="8" width="15.28515625" style="77" customWidth="1"/>
    <col min="9" max="9" width="2.140625" style="77" customWidth="1"/>
    <col min="10" max="10" width="15.28515625" style="77" customWidth="1"/>
    <col min="14" max="14" width="8.7109375" bestFit="1" customWidth="1"/>
    <col min="15" max="15" width="36.42578125" bestFit="1" customWidth="1"/>
    <col min="16" max="16" width="10.5703125" bestFit="1" customWidth="1"/>
    <col min="17" max="17" width="16.42578125" style="98" bestFit="1" customWidth="1"/>
    <col min="18" max="18" width="15.42578125" style="98" bestFit="1" customWidth="1"/>
    <col min="21" max="21" width="16.28515625" customWidth="1"/>
    <col min="22" max="23" width="13" customWidth="1"/>
  </cols>
  <sheetData>
    <row r="1" spans="1:30" ht="21.75" customHeight="1">
      <c r="A1" s="6"/>
      <c r="B1" s="6"/>
      <c r="C1" s="6"/>
      <c r="D1" s="87"/>
      <c r="E1" s="87"/>
      <c r="F1" s="14"/>
      <c r="G1" s="85"/>
      <c r="H1" s="87"/>
      <c r="I1" s="87"/>
      <c r="J1" s="14" t="s">
        <v>12</v>
      </c>
    </row>
    <row r="2" spans="1:30" ht="21.75" customHeight="1">
      <c r="A2" s="9" t="s">
        <v>35</v>
      </c>
      <c r="B2" s="10"/>
      <c r="C2" s="10"/>
      <c r="D2" s="10"/>
      <c r="E2" s="10"/>
      <c r="F2" s="10"/>
      <c r="G2" s="11"/>
      <c r="H2" s="10"/>
      <c r="I2" s="10"/>
      <c r="J2" s="10"/>
    </row>
    <row r="3" spans="1:30" ht="21.75" customHeight="1">
      <c r="A3" s="27" t="s">
        <v>13</v>
      </c>
      <c r="B3" s="10"/>
      <c r="C3" s="10"/>
      <c r="D3" s="12"/>
      <c r="E3" s="10"/>
      <c r="F3" s="12"/>
      <c r="G3" s="13"/>
      <c r="H3" s="12"/>
      <c r="I3" s="10"/>
      <c r="J3" s="12"/>
    </row>
    <row r="4" spans="1:30" ht="21.75" customHeight="1">
      <c r="A4" s="27" t="s">
        <v>199</v>
      </c>
      <c r="B4" s="10"/>
      <c r="C4" s="10"/>
      <c r="D4" s="12"/>
      <c r="E4" s="10"/>
      <c r="F4" s="12"/>
      <c r="G4" s="13"/>
      <c r="H4" s="12"/>
      <c r="I4" s="10"/>
      <c r="J4" s="12"/>
      <c r="N4" s="94"/>
      <c r="O4" s="96"/>
      <c r="P4" s="96"/>
      <c r="Q4" s="99"/>
      <c r="R4" s="99"/>
      <c r="V4" s="99"/>
      <c r="W4" s="99"/>
    </row>
    <row r="5" spans="1:30" ht="21.75" customHeight="1">
      <c r="A5" s="6"/>
      <c r="B5" s="10"/>
      <c r="C5" s="10"/>
      <c r="D5" s="12"/>
      <c r="E5" s="10"/>
      <c r="F5" s="14"/>
      <c r="G5" s="85"/>
      <c r="H5" s="12"/>
      <c r="I5" s="10"/>
      <c r="J5" s="14" t="s">
        <v>28</v>
      </c>
      <c r="N5" s="219"/>
      <c r="O5" s="219"/>
      <c r="P5" s="219"/>
      <c r="Q5" s="100"/>
      <c r="R5" s="100"/>
      <c r="V5" s="92"/>
      <c r="W5" s="92"/>
    </row>
    <row r="6" spans="1:30" ht="21.75" customHeight="1">
      <c r="A6" s="19"/>
      <c r="B6" s="36"/>
      <c r="C6" s="36"/>
      <c r="D6" s="211" t="s">
        <v>34</v>
      </c>
      <c r="E6" s="214"/>
      <c r="F6" s="214"/>
      <c r="G6" s="37"/>
      <c r="H6" s="211" t="s">
        <v>38</v>
      </c>
      <c r="I6" s="214"/>
      <c r="J6" s="214"/>
      <c r="N6" s="219"/>
      <c r="O6" s="219"/>
      <c r="P6" s="219"/>
      <c r="Q6" s="100"/>
      <c r="R6" s="100"/>
      <c r="U6" s="81"/>
      <c r="V6" s="92"/>
      <c r="W6" s="92"/>
      <c r="Y6" s="103"/>
      <c r="Z6" s="103"/>
      <c r="AA6" s="103"/>
      <c r="AB6" s="103"/>
      <c r="AD6" s="103">
        <f>I62</f>
        <v>0</v>
      </c>
    </row>
    <row r="7" spans="1:30" ht="21.75" customHeight="1">
      <c r="A7" s="6"/>
      <c r="B7" s="6"/>
      <c r="C7" s="6"/>
      <c r="D7" s="32">
        <v>2565</v>
      </c>
      <c r="E7" s="14"/>
      <c r="F7" s="32">
        <v>2564</v>
      </c>
      <c r="G7" s="18"/>
      <c r="H7" s="32">
        <v>2565</v>
      </c>
      <c r="I7" s="14"/>
      <c r="J7" s="32">
        <v>2564</v>
      </c>
      <c r="N7" s="219"/>
      <c r="O7" s="219"/>
      <c r="P7" s="219"/>
      <c r="Q7" s="100"/>
      <c r="R7" s="100"/>
      <c r="V7" s="92"/>
      <c r="W7" s="92"/>
      <c r="Y7" s="103"/>
      <c r="Z7" s="103"/>
      <c r="AA7" s="103"/>
      <c r="AB7" s="103"/>
    </row>
    <row r="8" spans="1:30" ht="21.75" customHeight="1">
      <c r="A8" s="19" t="s">
        <v>14</v>
      </c>
      <c r="B8" s="6"/>
      <c r="C8" s="17"/>
      <c r="D8" s="17"/>
      <c r="E8" s="17"/>
      <c r="F8" s="17"/>
      <c r="G8" s="18"/>
      <c r="H8" s="17"/>
      <c r="I8" s="17"/>
      <c r="J8" s="17"/>
      <c r="N8" s="219"/>
      <c r="O8" s="219"/>
      <c r="P8" s="219"/>
      <c r="Q8" s="100"/>
      <c r="R8" s="100"/>
      <c r="V8" s="92"/>
      <c r="W8" s="92"/>
      <c r="Y8" s="103"/>
      <c r="Z8" s="103"/>
      <c r="AA8" s="103"/>
      <c r="AB8" s="103"/>
      <c r="AD8" s="103">
        <f>I16+I68</f>
        <v>0</v>
      </c>
    </row>
    <row r="9" spans="1:30" ht="21.75" customHeight="1">
      <c r="A9" s="6" t="s">
        <v>88</v>
      </c>
      <c r="B9" s="6"/>
      <c r="C9" s="14"/>
      <c r="D9" s="1">
        <f>PL!D78</f>
        <v>5643456</v>
      </c>
      <c r="E9" s="1"/>
      <c r="F9" s="1">
        <f>PL!F78</f>
        <v>4519110</v>
      </c>
      <c r="G9" s="1"/>
      <c r="H9" s="1">
        <f>PL!H78</f>
        <v>5137742</v>
      </c>
      <c r="I9" s="1"/>
      <c r="J9" s="1">
        <f>PL!J78</f>
        <v>4074721</v>
      </c>
      <c r="N9" s="219"/>
      <c r="O9" s="219"/>
      <c r="P9" s="219"/>
      <c r="Q9" s="100"/>
      <c r="R9" s="100"/>
      <c r="V9" s="92"/>
      <c r="W9" s="92"/>
      <c r="Y9" s="103"/>
      <c r="Z9" s="103"/>
      <c r="AA9" s="103"/>
      <c r="AB9" s="103"/>
    </row>
    <row r="10" spans="1:30" ht="21.75" customHeight="1">
      <c r="A10" s="28" t="s">
        <v>95</v>
      </c>
      <c r="B10" s="6"/>
      <c r="C10" s="14"/>
      <c r="D10" s="1"/>
      <c r="E10" s="1"/>
      <c r="F10" s="1"/>
      <c r="G10" s="82"/>
      <c r="H10" s="1"/>
      <c r="I10" s="1"/>
      <c r="J10" s="1"/>
      <c r="N10" s="219"/>
      <c r="O10" s="219"/>
      <c r="P10" s="219"/>
      <c r="Q10" s="100"/>
      <c r="R10" s="100"/>
    </row>
    <row r="11" spans="1:30" ht="21.75" customHeight="1">
      <c r="A11" s="28" t="s">
        <v>153</v>
      </c>
      <c r="B11" s="6"/>
      <c r="C11" s="14"/>
      <c r="D11" s="1"/>
      <c r="E11" s="1"/>
      <c r="F11" s="1"/>
      <c r="G11" s="82"/>
      <c r="H11" s="1"/>
      <c r="I11" s="1"/>
      <c r="J11" s="1"/>
      <c r="N11" s="219"/>
      <c r="O11" s="219"/>
      <c r="P11" s="219"/>
      <c r="Q11" s="100"/>
      <c r="R11" s="100"/>
      <c r="V11" s="103"/>
    </row>
    <row r="12" spans="1:30" ht="21.75" customHeight="1">
      <c r="A12" s="25" t="s">
        <v>67</v>
      </c>
      <c r="B12" s="6"/>
      <c r="C12" s="14"/>
      <c r="D12" s="1">
        <v>2332874</v>
      </c>
      <c r="E12" s="124"/>
      <c r="F12" s="124">
        <v>2405855</v>
      </c>
      <c r="G12" s="124"/>
      <c r="H12" s="1">
        <v>2183074</v>
      </c>
      <c r="I12" s="82"/>
      <c r="J12" s="124">
        <v>2080887</v>
      </c>
      <c r="V12" s="103"/>
      <c r="AB12" s="103"/>
    </row>
    <row r="13" spans="1:30" s="81" customFormat="1" ht="21.75" customHeight="1">
      <c r="A13" s="25" t="s">
        <v>198</v>
      </c>
      <c r="B13" s="87"/>
      <c r="C13" s="14"/>
      <c r="D13" s="1">
        <v>0</v>
      </c>
      <c r="E13" s="124"/>
      <c r="F13" s="124">
        <v>-25053</v>
      </c>
      <c r="G13" s="124"/>
      <c r="H13" s="1">
        <v>0</v>
      </c>
      <c r="I13" s="82"/>
      <c r="J13" s="124">
        <v>-21344</v>
      </c>
      <c r="Q13" s="98"/>
      <c r="R13" s="98"/>
      <c r="V13" s="103"/>
      <c r="AB13" s="103"/>
    </row>
    <row r="14" spans="1:30" s="81" customFormat="1" ht="21.75" customHeight="1">
      <c r="A14" s="25" t="s">
        <v>188</v>
      </c>
      <c r="B14" s="87"/>
      <c r="C14" s="14"/>
      <c r="D14" s="1">
        <v>-20</v>
      </c>
      <c r="E14" s="124"/>
      <c r="F14" s="124">
        <v>-18338</v>
      </c>
      <c r="G14" s="125"/>
      <c r="H14" s="1">
        <v>-20</v>
      </c>
      <c r="I14" s="24"/>
      <c r="J14" s="124">
        <v>-18338</v>
      </c>
      <c r="Q14" s="98"/>
      <c r="R14" s="98"/>
      <c r="V14" s="103"/>
      <c r="AB14" s="103"/>
    </row>
    <row r="15" spans="1:30" ht="21.75" customHeight="1">
      <c r="A15" s="25" t="s">
        <v>107</v>
      </c>
      <c r="B15" s="6"/>
      <c r="C15" s="14"/>
      <c r="D15" s="1">
        <v>82451</v>
      </c>
      <c r="E15" s="125"/>
      <c r="F15" s="124">
        <v>78074</v>
      </c>
      <c r="G15" s="125"/>
      <c r="H15" s="1">
        <v>111694</v>
      </c>
      <c r="I15" s="24"/>
      <c r="J15" s="124">
        <v>61595</v>
      </c>
    </row>
    <row r="16" spans="1:30" ht="21.75" customHeight="1">
      <c r="A16" s="25" t="s">
        <v>175</v>
      </c>
      <c r="B16" s="6"/>
      <c r="C16" s="14"/>
      <c r="D16" s="1">
        <v>3142</v>
      </c>
      <c r="E16" s="125"/>
      <c r="F16" s="124">
        <v>8354</v>
      </c>
      <c r="G16" s="125"/>
      <c r="H16" s="1">
        <v>-412</v>
      </c>
      <c r="I16" s="24"/>
      <c r="J16" s="124">
        <v>3259</v>
      </c>
      <c r="N16" s="101"/>
      <c r="O16" s="101"/>
      <c r="P16" s="96"/>
      <c r="Q16" s="99"/>
      <c r="R16" s="99"/>
    </row>
    <row r="17" spans="1:22" s="81" customFormat="1" ht="21.75" customHeight="1">
      <c r="A17" s="25" t="s">
        <v>217</v>
      </c>
      <c r="B17" s="87"/>
      <c r="C17" s="14"/>
      <c r="D17" s="1">
        <v>-583</v>
      </c>
      <c r="E17" s="125"/>
      <c r="F17" s="124">
        <v>-7</v>
      </c>
      <c r="G17" s="125"/>
      <c r="H17" s="1">
        <v>-566</v>
      </c>
      <c r="I17" s="24"/>
      <c r="J17" s="124">
        <v>-7</v>
      </c>
      <c r="N17" s="101"/>
      <c r="O17" s="101"/>
      <c r="P17" s="96"/>
      <c r="Q17" s="99"/>
      <c r="R17" s="99"/>
    </row>
    <row r="18" spans="1:22" ht="21.75" customHeight="1">
      <c r="A18" s="25" t="s">
        <v>218</v>
      </c>
      <c r="B18" s="6"/>
      <c r="C18" s="14"/>
      <c r="D18" s="20">
        <v>0</v>
      </c>
      <c r="E18" s="125"/>
      <c r="F18" s="125">
        <v>-1060</v>
      </c>
      <c r="G18" s="78"/>
      <c r="H18" s="20">
        <v>0</v>
      </c>
      <c r="I18" s="125"/>
      <c r="J18" s="125">
        <v>-1060</v>
      </c>
      <c r="N18" s="219"/>
      <c r="O18" s="219"/>
      <c r="P18" s="219"/>
      <c r="Q18" s="100"/>
      <c r="R18" s="100"/>
    </row>
    <row r="19" spans="1:22" s="81" customFormat="1" ht="21.75" customHeight="1">
      <c r="A19" s="25" t="s">
        <v>220</v>
      </c>
      <c r="B19" s="87"/>
      <c r="C19" s="14"/>
      <c r="D19" s="1">
        <v>592</v>
      </c>
      <c r="E19" s="1"/>
      <c r="F19" s="1">
        <v>0</v>
      </c>
      <c r="G19" s="82"/>
      <c r="H19" s="1">
        <v>0</v>
      </c>
      <c r="I19" s="1"/>
      <c r="J19" s="1">
        <v>0</v>
      </c>
      <c r="N19" s="189"/>
      <c r="O19" s="189"/>
      <c r="P19" s="189"/>
      <c r="Q19" s="100"/>
      <c r="R19" s="100"/>
      <c r="V19" s="103"/>
    </row>
    <row r="20" spans="1:22" ht="21.75" customHeight="1">
      <c r="A20" s="6" t="s">
        <v>90</v>
      </c>
      <c r="B20" s="6"/>
      <c r="C20" s="14"/>
      <c r="D20" s="20">
        <v>37191</v>
      </c>
      <c r="E20" s="125"/>
      <c r="F20" s="125">
        <v>47242</v>
      </c>
      <c r="G20" s="125"/>
      <c r="H20" s="20">
        <v>32710</v>
      </c>
      <c r="I20" s="24"/>
      <c r="J20" s="125">
        <v>41582</v>
      </c>
      <c r="N20" s="219"/>
      <c r="O20" s="219"/>
      <c r="P20" s="219"/>
      <c r="Q20" s="100"/>
      <c r="R20" s="100"/>
    </row>
    <row r="21" spans="1:22" ht="21.75" customHeight="1">
      <c r="A21" s="84" t="s">
        <v>192</v>
      </c>
      <c r="B21" s="6"/>
      <c r="C21" s="14"/>
      <c r="D21" s="20">
        <v>130119</v>
      </c>
      <c r="E21" s="125"/>
      <c r="F21" s="125">
        <v>112532</v>
      </c>
      <c r="G21" s="125"/>
      <c r="H21" s="20">
        <v>130119</v>
      </c>
      <c r="I21" s="24"/>
      <c r="J21" s="125">
        <v>112532</v>
      </c>
      <c r="N21" s="219"/>
      <c r="O21" s="219"/>
      <c r="P21" s="219"/>
      <c r="Q21" s="100"/>
      <c r="R21" s="100"/>
    </row>
    <row r="22" spans="1:22" ht="21.75" customHeight="1">
      <c r="A22" s="25" t="s">
        <v>156</v>
      </c>
      <c r="B22" s="6"/>
      <c r="C22" s="14"/>
      <c r="D22" s="20">
        <v>844</v>
      </c>
      <c r="E22" s="125"/>
      <c r="F22" s="125">
        <v>-5118</v>
      </c>
      <c r="G22" s="125"/>
      <c r="H22" s="20">
        <v>-1650</v>
      </c>
      <c r="I22" s="24"/>
      <c r="J22" s="125">
        <v>1503</v>
      </c>
      <c r="N22" s="219"/>
      <c r="O22" s="219"/>
      <c r="P22" s="219"/>
      <c r="Q22" s="100"/>
      <c r="R22" s="100"/>
    </row>
    <row r="23" spans="1:22" ht="21.75" customHeight="1">
      <c r="A23" s="25" t="s">
        <v>219</v>
      </c>
      <c r="B23" s="6"/>
      <c r="C23" s="14"/>
      <c r="D23" s="20">
        <v>-29006</v>
      </c>
      <c r="E23" s="125"/>
      <c r="F23" s="125">
        <v>-894</v>
      </c>
      <c r="G23" s="125"/>
      <c r="H23" s="20">
        <v>-29006</v>
      </c>
      <c r="I23" s="24"/>
      <c r="J23" s="125">
        <v>-894</v>
      </c>
      <c r="N23" s="219"/>
      <c r="O23" s="219"/>
      <c r="P23" s="219"/>
      <c r="Q23" s="100"/>
      <c r="R23" s="100"/>
    </row>
    <row r="24" spans="1:22" s="81" customFormat="1" ht="21.75" customHeight="1">
      <c r="A24" s="25" t="s">
        <v>177</v>
      </c>
      <c r="B24" s="87"/>
      <c r="C24" s="14"/>
      <c r="D24" s="20">
        <v>0</v>
      </c>
      <c r="E24" s="125"/>
      <c r="F24" s="125">
        <v>0</v>
      </c>
      <c r="G24" s="125"/>
      <c r="H24" s="20">
        <v>-107999</v>
      </c>
      <c r="I24" s="24"/>
      <c r="J24" s="125">
        <v>0</v>
      </c>
      <c r="N24" s="113"/>
      <c r="O24" s="113"/>
      <c r="P24" s="113"/>
      <c r="Q24" s="100"/>
      <c r="R24" s="100"/>
    </row>
    <row r="25" spans="1:22" ht="21.75" customHeight="1">
      <c r="A25" s="25" t="s">
        <v>147</v>
      </c>
      <c r="B25" s="6"/>
      <c r="C25" s="14"/>
      <c r="D25" s="20">
        <v>-8398</v>
      </c>
      <c r="E25" s="125"/>
      <c r="F25" s="125">
        <v>-5791</v>
      </c>
      <c r="G25" s="125"/>
      <c r="H25" s="20">
        <v>-25436</v>
      </c>
      <c r="I25" s="24"/>
      <c r="J25" s="125">
        <v>-40250</v>
      </c>
      <c r="N25" s="219"/>
      <c r="O25" s="219"/>
      <c r="P25" s="219"/>
      <c r="Q25" s="100"/>
      <c r="R25" s="100"/>
    </row>
    <row r="26" spans="1:22" ht="21.75" customHeight="1">
      <c r="A26" s="6" t="s">
        <v>69</v>
      </c>
      <c r="B26" s="6"/>
      <c r="C26" s="14"/>
      <c r="D26" s="164">
        <v>177339</v>
      </c>
      <c r="E26" s="125"/>
      <c r="F26" s="126">
        <v>192972</v>
      </c>
      <c r="G26" s="125"/>
      <c r="H26" s="164">
        <v>166576</v>
      </c>
      <c r="I26" s="24"/>
      <c r="J26" s="126">
        <v>175183</v>
      </c>
      <c r="N26" s="93"/>
      <c r="O26" s="93"/>
      <c r="P26" s="92"/>
    </row>
    <row r="27" spans="1:22" ht="21.75" customHeight="1">
      <c r="A27" s="35" t="s">
        <v>57</v>
      </c>
      <c r="B27" s="6"/>
      <c r="C27" s="14"/>
      <c r="D27" s="127"/>
      <c r="E27" s="124"/>
      <c r="F27" s="127"/>
      <c r="G27" s="127"/>
      <c r="H27" s="21"/>
      <c r="I27" s="1"/>
      <c r="J27" s="127"/>
      <c r="N27" s="93"/>
      <c r="O27" s="93"/>
      <c r="P27" s="92"/>
    </row>
    <row r="28" spans="1:22" ht="21.75" customHeight="1">
      <c r="A28" s="35" t="s">
        <v>58</v>
      </c>
      <c r="B28" s="6"/>
      <c r="C28" s="15"/>
      <c r="D28" s="125">
        <f>SUM(D9:D26)</f>
        <v>8370001</v>
      </c>
      <c r="E28" s="124"/>
      <c r="F28" s="125">
        <f>SUM(F9:F26)</f>
        <v>7307878</v>
      </c>
      <c r="G28" s="125"/>
      <c r="H28" s="20">
        <f>SUM(H9:H26)</f>
        <v>7596826</v>
      </c>
      <c r="I28" s="82"/>
      <c r="J28" s="125">
        <f>SUM(J9:J26)</f>
        <v>6469369</v>
      </c>
      <c r="N28" s="101"/>
      <c r="O28" s="101"/>
      <c r="P28" s="96"/>
      <c r="Q28" s="99"/>
      <c r="R28" s="99"/>
    </row>
    <row r="29" spans="1:22" ht="21.75" customHeight="1">
      <c r="A29" s="40" t="s">
        <v>59</v>
      </c>
      <c r="B29" s="6"/>
      <c r="C29" s="15"/>
      <c r="D29" s="124"/>
      <c r="E29" s="124"/>
      <c r="F29" s="124"/>
      <c r="G29" s="124"/>
      <c r="H29" s="1"/>
      <c r="I29" s="82"/>
      <c r="J29" s="124"/>
      <c r="N29" s="219"/>
      <c r="O29" s="219"/>
      <c r="P29" s="219"/>
      <c r="Q29" s="100"/>
      <c r="R29" s="100"/>
    </row>
    <row r="30" spans="1:22" ht="21.75" customHeight="1">
      <c r="A30" s="29" t="s">
        <v>108</v>
      </c>
      <c r="B30" s="4"/>
      <c r="C30" s="6"/>
      <c r="D30" s="124">
        <v>159312</v>
      </c>
      <c r="E30" s="125"/>
      <c r="F30" s="124">
        <v>577108</v>
      </c>
      <c r="G30" s="125"/>
      <c r="H30" s="1">
        <v>87096</v>
      </c>
      <c r="I30" s="82"/>
      <c r="J30" s="124">
        <v>494191</v>
      </c>
      <c r="N30" s="219"/>
      <c r="O30" s="219"/>
      <c r="P30" s="219"/>
      <c r="Q30" s="100"/>
      <c r="R30" s="100"/>
    </row>
    <row r="31" spans="1:22" ht="21.75" customHeight="1">
      <c r="A31" s="29" t="s">
        <v>73</v>
      </c>
      <c r="B31" s="6"/>
      <c r="C31" s="15"/>
      <c r="D31" s="124">
        <v>-515156</v>
      </c>
      <c r="E31" s="124"/>
      <c r="F31" s="124">
        <v>-1513177</v>
      </c>
      <c r="G31" s="124"/>
      <c r="H31" s="1">
        <v>-2414984</v>
      </c>
      <c r="I31" s="82"/>
      <c r="J31" s="124">
        <v>-1114222</v>
      </c>
      <c r="N31" s="219"/>
      <c r="O31" s="219"/>
      <c r="P31" s="219"/>
      <c r="Q31" s="100"/>
      <c r="R31" s="100"/>
    </row>
    <row r="32" spans="1:22" ht="21.75" customHeight="1">
      <c r="A32" s="29" t="s">
        <v>74</v>
      </c>
      <c r="B32" s="4"/>
      <c r="C32" s="6"/>
      <c r="D32" s="125">
        <v>87703</v>
      </c>
      <c r="E32" s="125"/>
      <c r="F32" s="125">
        <v>61401</v>
      </c>
      <c r="G32" s="125"/>
      <c r="H32" s="20">
        <v>-107713</v>
      </c>
      <c r="I32" s="20"/>
      <c r="J32" s="125">
        <v>43322</v>
      </c>
      <c r="N32" s="219"/>
      <c r="O32" s="219"/>
      <c r="P32" s="219"/>
      <c r="Q32" s="100"/>
      <c r="R32" s="100"/>
    </row>
    <row r="33" spans="1:23" ht="21.75" customHeight="1">
      <c r="A33" s="25" t="s">
        <v>60</v>
      </c>
      <c r="B33" s="6"/>
      <c r="C33" s="14"/>
      <c r="D33" s="124">
        <v>-45827</v>
      </c>
      <c r="E33" s="124"/>
      <c r="F33" s="124">
        <v>-1244</v>
      </c>
      <c r="G33" s="124"/>
      <c r="H33" s="1">
        <v>-50876</v>
      </c>
      <c r="I33" s="82"/>
      <c r="J33" s="124">
        <v>-1561</v>
      </c>
      <c r="N33" s="219"/>
      <c r="O33" s="219"/>
      <c r="P33" s="219"/>
      <c r="Q33" s="100"/>
      <c r="R33" s="100"/>
    </row>
    <row r="34" spans="1:23" s="81" customFormat="1" ht="21.75" customHeight="1">
      <c r="A34" s="25" t="s">
        <v>170</v>
      </c>
      <c r="B34" s="87"/>
      <c r="C34" s="14"/>
      <c r="D34" s="124">
        <v>4425</v>
      </c>
      <c r="E34" s="124"/>
      <c r="F34" s="124">
        <v>-11190</v>
      </c>
      <c r="G34" s="124"/>
      <c r="H34" s="1">
        <v>3578</v>
      </c>
      <c r="I34" s="82"/>
      <c r="J34" s="124">
        <v>-9907</v>
      </c>
      <c r="N34" s="93"/>
      <c r="O34" s="93"/>
      <c r="P34" s="92"/>
      <c r="Q34" s="98"/>
      <c r="R34" s="98"/>
      <c r="U34"/>
      <c r="V34"/>
      <c r="W34"/>
    </row>
    <row r="35" spans="1:23" ht="21.75" customHeight="1">
      <c r="A35" s="25" t="s">
        <v>61</v>
      </c>
      <c r="B35" s="6"/>
      <c r="C35" s="14"/>
      <c r="D35" s="124">
        <v>-3139</v>
      </c>
      <c r="E35" s="124"/>
      <c r="F35" s="124">
        <v>62237</v>
      </c>
      <c r="G35" s="124"/>
      <c r="H35" s="1">
        <v>-7197</v>
      </c>
      <c r="I35" s="82"/>
      <c r="J35" s="124">
        <v>61063</v>
      </c>
      <c r="N35" s="101"/>
      <c r="O35" s="101"/>
      <c r="P35" s="96"/>
      <c r="Q35" s="96"/>
      <c r="R35" s="96"/>
      <c r="U35" s="81"/>
      <c r="V35" s="81"/>
      <c r="W35" s="81"/>
    </row>
    <row r="36" spans="1:23" ht="21.75" customHeight="1">
      <c r="A36" s="27" t="s">
        <v>62</v>
      </c>
      <c r="B36" s="6"/>
      <c r="C36" s="14"/>
      <c r="D36" s="124"/>
      <c r="E36" s="124"/>
      <c r="F36" s="124"/>
      <c r="G36" s="124"/>
      <c r="H36" s="1"/>
      <c r="I36" s="82"/>
      <c r="J36" s="124"/>
      <c r="N36" s="219"/>
      <c r="O36" s="219"/>
      <c r="P36" s="219"/>
      <c r="Q36" s="97"/>
      <c r="R36" s="97"/>
    </row>
    <row r="37" spans="1:23" ht="21.75" customHeight="1">
      <c r="A37" s="25" t="s">
        <v>109</v>
      </c>
      <c r="B37" s="6"/>
      <c r="C37" s="17"/>
      <c r="D37" s="125">
        <v>-158363</v>
      </c>
      <c r="E37" s="124"/>
      <c r="F37" s="125">
        <v>-1380065</v>
      </c>
      <c r="G37" s="124"/>
      <c r="H37" s="20">
        <v>1485000</v>
      </c>
      <c r="I37" s="82"/>
      <c r="J37" s="125">
        <v>-1443665</v>
      </c>
      <c r="N37" s="219"/>
      <c r="O37" s="219"/>
      <c r="P37" s="219"/>
      <c r="Q37" s="95"/>
      <c r="R37" s="95"/>
    </row>
    <row r="38" spans="1:23" ht="21.75" customHeight="1">
      <c r="A38" s="25" t="s">
        <v>110</v>
      </c>
      <c r="B38" s="25"/>
      <c r="C38" s="17"/>
      <c r="D38" s="125">
        <v>-22151</v>
      </c>
      <c r="E38" s="124"/>
      <c r="F38" s="125">
        <v>22810</v>
      </c>
      <c r="G38" s="124"/>
      <c r="H38" s="152">
        <v>-22154</v>
      </c>
      <c r="I38" s="82"/>
      <c r="J38" s="125">
        <v>22805</v>
      </c>
      <c r="N38" s="219"/>
      <c r="O38" s="219"/>
      <c r="P38" s="219"/>
      <c r="Q38" s="97"/>
      <c r="R38" s="97"/>
    </row>
    <row r="39" spans="1:23" ht="21.75" customHeight="1">
      <c r="A39" s="25" t="s">
        <v>75</v>
      </c>
      <c r="B39" s="6"/>
      <c r="C39" s="17"/>
      <c r="D39" s="125">
        <v>-15910</v>
      </c>
      <c r="E39" s="124"/>
      <c r="F39" s="125">
        <v>-212222</v>
      </c>
      <c r="G39" s="124"/>
      <c r="H39" s="152">
        <v>29638</v>
      </c>
      <c r="I39" s="82"/>
      <c r="J39" s="125">
        <v>-201655</v>
      </c>
      <c r="N39" s="219"/>
      <c r="O39" s="219"/>
      <c r="P39" s="219"/>
      <c r="Q39" s="97"/>
      <c r="R39" s="97"/>
    </row>
    <row r="40" spans="1:23" ht="21.75" customHeight="1">
      <c r="A40" s="35" t="s">
        <v>63</v>
      </c>
      <c r="B40" s="6"/>
      <c r="C40" s="17"/>
      <c r="D40" s="124">
        <v>64654</v>
      </c>
      <c r="E40" s="124"/>
      <c r="F40" s="124">
        <v>27408</v>
      </c>
      <c r="G40" s="124"/>
      <c r="H40" s="151">
        <v>83233</v>
      </c>
      <c r="I40" s="82"/>
      <c r="J40" s="124">
        <v>25295</v>
      </c>
      <c r="N40" s="219"/>
      <c r="O40" s="219"/>
      <c r="P40" s="219"/>
      <c r="Q40" s="97"/>
      <c r="R40" s="97"/>
    </row>
    <row r="41" spans="1:23" ht="21.75" customHeight="1">
      <c r="A41" s="35" t="s">
        <v>64</v>
      </c>
      <c r="B41" s="23"/>
      <c r="C41" s="15"/>
      <c r="D41" s="125">
        <v>-14811</v>
      </c>
      <c r="E41" s="125"/>
      <c r="F41" s="125">
        <v>-27514</v>
      </c>
      <c r="G41" s="125"/>
      <c r="H41" s="152">
        <v>-14811</v>
      </c>
      <c r="I41" s="24"/>
      <c r="J41" s="125">
        <v>-27514</v>
      </c>
      <c r="N41" s="219"/>
      <c r="O41" s="219"/>
      <c r="P41" s="219"/>
      <c r="Q41" s="97"/>
      <c r="R41" s="97"/>
    </row>
    <row r="42" spans="1:23" ht="21.75" customHeight="1">
      <c r="A42" s="35" t="s">
        <v>187</v>
      </c>
      <c r="B42" s="23"/>
      <c r="C42" s="15"/>
      <c r="D42" s="128">
        <v>30266</v>
      </c>
      <c r="E42" s="124"/>
      <c r="F42" s="128">
        <v>14926</v>
      </c>
      <c r="G42" s="124"/>
      <c r="H42" s="153">
        <v>28594</v>
      </c>
      <c r="I42" s="82"/>
      <c r="J42" s="128">
        <v>12556</v>
      </c>
      <c r="N42" s="219"/>
      <c r="O42" s="219"/>
      <c r="P42" s="219"/>
      <c r="Q42" s="97"/>
      <c r="R42" s="97"/>
      <c r="U42" s="81"/>
      <c r="V42" s="81"/>
      <c r="W42" s="81"/>
    </row>
    <row r="43" spans="1:23" ht="21.75" customHeight="1">
      <c r="A43" s="25" t="s">
        <v>179</v>
      </c>
      <c r="B43" s="23"/>
      <c r="C43" s="15"/>
      <c r="D43" s="124">
        <f>SUM(D28:D42)</f>
        <v>7941004</v>
      </c>
      <c r="E43" s="124"/>
      <c r="F43" s="124">
        <f>SUM(F28:F42)</f>
        <v>4928356</v>
      </c>
      <c r="G43" s="124"/>
      <c r="H43" s="124">
        <f>SUM(H28:H42)</f>
        <v>6696230</v>
      </c>
      <c r="I43" s="82"/>
      <c r="J43" s="124">
        <f>SUM(J28:J42)</f>
        <v>4330077</v>
      </c>
    </row>
    <row r="44" spans="1:23" s="81" customFormat="1" ht="21.75" customHeight="1">
      <c r="A44" s="35" t="s">
        <v>172</v>
      </c>
      <c r="B44" s="86"/>
      <c r="C44" s="85"/>
      <c r="D44" s="125">
        <v>0</v>
      </c>
      <c r="E44" s="125"/>
      <c r="F44" s="125">
        <v>-2285</v>
      </c>
      <c r="G44" s="125"/>
      <c r="H44" s="155">
        <v>0</v>
      </c>
      <c r="I44" s="24"/>
      <c r="J44" s="125">
        <v>-1699</v>
      </c>
      <c r="N44" s="219"/>
      <c r="O44" s="219"/>
      <c r="P44" s="219"/>
      <c r="Q44" s="97"/>
      <c r="R44" s="95"/>
      <c r="U44"/>
      <c r="V44"/>
      <c r="W44"/>
    </row>
    <row r="45" spans="1:23" ht="21.75" customHeight="1">
      <c r="A45" s="25" t="s">
        <v>68</v>
      </c>
      <c r="B45" s="3"/>
      <c r="C45" s="17"/>
      <c r="D45" s="124">
        <v>-1233255</v>
      </c>
      <c r="E45" s="129"/>
      <c r="F45" s="124">
        <v>-1294665</v>
      </c>
      <c r="G45" s="129"/>
      <c r="H45" s="154">
        <v>-1129843</v>
      </c>
      <c r="I45" s="31"/>
      <c r="J45" s="124">
        <v>-1194040</v>
      </c>
    </row>
    <row r="46" spans="1:23" ht="21.75" customHeight="1">
      <c r="A46" s="27" t="s">
        <v>180</v>
      </c>
      <c r="B46" s="23"/>
      <c r="C46" s="15"/>
      <c r="D46" s="130">
        <f>SUM(D43:D45)</f>
        <v>6707749</v>
      </c>
      <c r="E46" s="124"/>
      <c r="F46" s="130">
        <f>SUM(F43:F45)</f>
        <v>3631406</v>
      </c>
      <c r="G46" s="124"/>
      <c r="H46" s="130">
        <f>SUM(H43:H45)</f>
        <v>5566387</v>
      </c>
      <c r="I46" s="82"/>
      <c r="J46" s="130">
        <f>SUM(J43:J45)</f>
        <v>3134338</v>
      </c>
      <c r="N46" s="81"/>
      <c r="O46" s="81"/>
      <c r="P46" s="81"/>
    </row>
    <row r="47" spans="1:23" ht="21.75" customHeight="1">
      <c r="A47" s="6"/>
      <c r="B47" s="6"/>
      <c r="C47" s="15"/>
      <c r="D47" s="14"/>
      <c r="E47" s="85"/>
      <c r="F47" s="87"/>
      <c r="G47" s="86"/>
      <c r="H47" s="5"/>
      <c r="I47" s="85"/>
      <c r="J47" s="87"/>
      <c r="N47" s="81"/>
      <c r="O47" s="81"/>
      <c r="P47" s="81"/>
    </row>
    <row r="48" spans="1:23" ht="21.75" customHeight="1">
      <c r="A48" s="78" t="s">
        <v>173</v>
      </c>
      <c r="B48" s="6"/>
      <c r="C48" s="15"/>
      <c r="D48" s="14"/>
      <c r="E48" s="85"/>
      <c r="F48" s="87"/>
      <c r="G48" s="86"/>
      <c r="H48" s="14"/>
      <c r="I48" s="85"/>
      <c r="J48" s="87"/>
      <c r="N48" s="81"/>
      <c r="O48" s="81"/>
      <c r="P48" s="81"/>
    </row>
    <row r="49" spans="1:18" ht="21.75" customHeight="1">
      <c r="A49" s="6"/>
      <c r="B49" s="6"/>
      <c r="C49" s="6"/>
      <c r="D49" s="87"/>
      <c r="E49" s="87"/>
      <c r="F49" s="14"/>
      <c r="G49" s="85"/>
      <c r="H49" s="87"/>
      <c r="I49" s="87"/>
      <c r="J49" s="14" t="s">
        <v>12</v>
      </c>
      <c r="N49" s="81"/>
      <c r="O49" s="81"/>
      <c r="P49" s="81"/>
    </row>
    <row r="50" spans="1:18" ht="21.75" customHeight="1">
      <c r="A50" s="9" t="s">
        <v>35</v>
      </c>
      <c r="B50" s="10"/>
      <c r="C50" s="10"/>
      <c r="D50" s="10"/>
      <c r="E50" s="10"/>
      <c r="F50" s="10"/>
      <c r="G50" s="11"/>
      <c r="H50" s="10"/>
      <c r="I50" s="10"/>
      <c r="J50" s="10"/>
      <c r="N50" s="81"/>
      <c r="O50" s="81"/>
      <c r="P50" s="81"/>
    </row>
    <row r="51" spans="1:18" ht="21.75" customHeight="1">
      <c r="A51" s="27" t="s">
        <v>15</v>
      </c>
      <c r="B51" s="10"/>
      <c r="C51" s="10"/>
      <c r="D51" s="12"/>
      <c r="E51" s="10"/>
      <c r="F51" s="12"/>
      <c r="G51" s="13"/>
      <c r="H51" s="12"/>
      <c r="I51" s="10"/>
      <c r="J51" s="12"/>
      <c r="N51" s="81"/>
      <c r="O51" s="81"/>
      <c r="P51" s="81"/>
    </row>
    <row r="52" spans="1:18" ht="21.75" customHeight="1">
      <c r="A52" s="27" t="s">
        <v>199</v>
      </c>
      <c r="B52" s="10"/>
      <c r="C52" s="10"/>
      <c r="D52" s="12"/>
      <c r="E52" s="10"/>
      <c r="F52" s="12"/>
      <c r="G52" s="13"/>
      <c r="H52" s="12"/>
      <c r="I52" s="10"/>
      <c r="J52" s="12"/>
    </row>
    <row r="53" spans="1:18" ht="21.75" customHeight="1">
      <c r="A53" s="6"/>
      <c r="B53" s="10"/>
      <c r="C53" s="10"/>
      <c r="D53" s="12"/>
      <c r="E53" s="10"/>
      <c r="F53" s="14"/>
      <c r="G53" s="85"/>
      <c r="H53" s="12"/>
      <c r="I53" s="10"/>
      <c r="J53" s="14" t="s">
        <v>28</v>
      </c>
    </row>
    <row r="54" spans="1:18" ht="21.75" customHeight="1">
      <c r="A54" s="19"/>
      <c r="B54" s="36"/>
      <c r="C54" s="36"/>
      <c r="D54" s="211" t="s">
        <v>34</v>
      </c>
      <c r="E54" s="214"/>
      <c r="F54" s="214"/>
      <c r="G54" s="37"/>
      <c r="H54" s="211" t="s">
        <v>38</v>
      </c>
      <c r="I54" s="214"/>
      <c r="J54" s="214"/>
    </row>
    <row r="55" spans="1:18" ht="21.75" customHeight="1">
      <c r="A55" s="6"/>
      <c r="B55" s="6"/>
      <c r="C55" s="6"/>
      <c r="D55" s="32">
        <v>2565</v>
      </c>
      <c r="E55" s="14"/>
      <c r="F55" s="32">
        <v>2564</v>
      </c>
      <c r="G55" s="18"/>
      <c r="H55" s="32">
        <v>2565</v>
      </c>
      <c r="I55" s="14"/>
      <c r="J55" s="32">
        <v>2564</v>
      </c>
    </row>
    <row r="56" spans="1:18" ht="21.75" customHeight="1">
      <c r="A56" s="19" t="s">
        <v>16</v>
      </c>
      <c r="B56" s="6"/>
      <c r="C56" s="17"/>
      <c r="D56" s="17"/>
      <c r="E56" s="17"/>
      <c r="F56" s="17"/>
      <c r="G56" s="18"/>
      <c r="H56" s="17"/>
      <c r="I56" s="17"/>
      <c r="J56" s="17"/>
    </row>
    <row r="57" spans="1:18" ht="21.75" customHeight="1">
      <c r="A57" s="6" t="s">
        <v>136</v>
      </c>
      <c r="B57" s="6"/>
      <c r="C57" s="17"/>
      <c r="D57" s="125">
        <v>0</v>
      </c>
      <c r="E57" s="131"/>
      <c r="F57" s="125">
        <v>0</v>
      </c>
      <c r="G57" s="131"/>
      <c r="H57" s="157">
        <v>-2190000</v>
      </c>
      <c r="I57" s="18"/>
      <c r="J57" s="125">
        <v>-3520000</v>
      </c>
      <c r="P57" s="92"/>
    </row>
    <row r="58" spans="1:18" ht="21.75" customHeight="1">
      <c r="A58" s="6" t="s">
        <v>150</v>
      </c>
      <c r="B58" s="6"/>
      <c r="C58" s="17"/>
      <c r="D58" s="125">
        <v>0</v>
      </c>
      <c r="E58" s="131"/>
      <c r="F58" s="125">
        <v>0</v>
      </c>
      <c r="G58" s="131"/>
      <c r="H58" s="157">
        <v>3424000</v>
      </c>
      <c r="I58" s="18"/>
      <c r="J58" s="125">
        <v>3774000</v>
      </c>
    </row>
    <row r="59" spans="1:18" ht="21.75" customHeight="1">
      <c r="A59" s="6" t="s">
        <v>210</v>
      </c>
      <c r="B59" s="6"/>
      <c r="C59" s="17"/>
      <c r="D59" s="125">
        <v>0</v>
      </c>
      <c r="E59" s="131"/>
      <c r="F59" s="125">
        <v>0</v>
      </c>
      <c r="G59" s="131"/>
      <c r="H59" s="157">
        <v>0</v>
      </c>
      <c r="I59" s="18"/>
      <c r="J59" s="125">
        <v>-32340</v>
      </c>
      <c r="O59" s="93"/>
      <c r="P59" s="93"/>
    </row>
    <row r="60" spans="1:18" s="81" customFormat="1" ht="21.75" customHeight="1">
      <c r="A60" s="87" t="s">
        <v>178</v>
      </c>
      <c r="B60" s="87"/>
      <c r="C60" s="17"/>
      <c r="D60" s="125">
        <v>0</v>
      </c>
      <c r="E60" s="131"/>
      <c r="F60" s="125">
        <v>0</v>
      </c>
      <c r="G60" s="131"/>
      <c r="H60" s="157">
        <v>107999</v>
      </c>
      <c r="I60" s="18"/>
      <c r="J60" s="125">
        <v>0</v>
      </c>
      <c r="O60" s="93"/>
      <c r="P60" s="93"/>
      <c r="Q60" s="98"/>
      <c r="R60" s="98"/>
    </row>
    <row r="61" spans="1:18" s="81" customFormat="1" ht="21.75" customHeight="1">
      <c r="A61" s="87" t="s">
        <v>211</v>
      </c>
      <c r="B61" s="87"/>
      <c r="C61" s="17"/>
      <c r="D61" s="125">
        <v>-68706</v>
      </c>
      <c r="E61" s="131"/>
      <c r="F61" s="125">
        <v>0</v>
      </c>
      <c r="G61" s="131"/>
      <c r="H61" s="157">
        <v>-68706</v>
      </c>
      <c r="I61" s="18"/>
      <c r="J61" s="125">
        <v>0</v>
      </c>
      <c r="O61" s="93"/>
      <c r="P61" s="93"/>
      <c r="Q61" s="98"/>
      <c r="R61" s="98"/>
    </row>
    <row r="62" spans="1:18" ht="21.75" customHeight="1">
      <c r="A62" s="35" t="s">
        <v>93</v>
      </c>
      <c r="B62" s="23"/>
      <c r="C62" s="15"/>
      <c r="D62" s="20">
        <v>-5728</v>
      </c>
      <c r="E62" s="124"/>
      <c r="F62" s="125">
        <v>-55873</v>
      </c>
      <c r="G62" s="124"/>
      <c r="H62" s="157">
        <v>-5728</v>
      </c>
      <c r="I62" s="82"/>
      <c r="J62" s="125">
        <v>-55873</v>
      </c>
      <c r="M62" s="102"/>
    </row>
    <row r="63" spans="1:18" ht="21.75" customHeight="1">
      <c r="A63" s="35" t="s">
        <v>92</v>
      </c>
      <c r="B63" s="23"/>
      <c r="C63" s="15"/>
      <c r="D63" s="20">
        <v>-2195070</v>
      </c>
      <c r="E63" s="124"/>
      <c r="F63" s="125">
        <v>-786808</v>
      </c>
      <c r="G63" s="124"/>
      <c r="H63" s="157">
        <v>-2252223</v>
      </c>
      <c r="I63" s="82"/>
      <c r="J63" s="125">
        <v>-703223</v>
      </c>
      <c r="N63" s="103"/>
    </row>
    <row r="64" spans="1:18" s="81" customFormat="1" ht="21.75" customHeight="1">
      <c r="A64" s="87" t="s">
        <v>213</v>
      </c>
      <c r="B64" s="87"/>
      <c r="C64" s="17"/>
      <c r="D64" s="1">
        <v>-1009607</v>
      </c>
      <c r="E64" s="127"/>
      <c r="F64" s="124">
        <v>-6446</v>
      </c>
      <c r="G64" s="127"/>
      <c r="H64" s="156">
        <v>-1009607</v>
      </c>
      <c r="I64" s="82"/>
      <c r="J64" s="124">
        <v>-6446</v>
      </c>
      <c r="Q64" s="98"/>
      <c r="R64" s="98"/>
    </row>
    <row r="65" spans="1:23" ht="21.75" customHeight="1">
      <c r="A65" s="87" t="s">
        <v>126</v>
      </c>
      <c r="B65" s="87"/>
      <c r="C65" s="17"/>
      <c r="D65" s="1">
        <v>-34033</v>
      </c>
      <c r="E65" s="127"/>
      <c r="F65" s="124">
        <v>-92618</v>
      </c>
      <c r="G65" s="127"/>
      <c r="H65" s="156">
        <v>-39972</v>
      </c>
      <c r="I65" s="82"/>
      <c r="J65" s="124">
        <v>-91209</v>
      </c>
    </row>
    <row r="66" spans="1:23" ht="21.75" customHeight="1">
      <c r="A66" s="35" t="s">
        <v>196</v>
      </c>
      <c r="B66" s="23"/>
      <c r="C66" s="15"/>
      <c r="D66" s="20">
        <v>39405</v>
      </c>
      <c r="E66" s="124"/>
      <c r="F66" s="125">
        <v>-78152</v>
      </c>
      <c r="G66" s="124"/>
      <c r="H66" s="157">
        <v>40725</v>
      </c>
      <c r="I66" s="82"/>
      <c r="J66" s="125">
        <v>-80890</v>
      </c>
    </row>
    <row r="67" spans="1:23" ht="21.75" customHeight="1">
      <c r="A67" s="25" t="s">
        <v>144</v>
      </c>
      <c r="B67" s="6"/>
      <c r="C67" s="17"/>
      <c r="D67" s="20">
        <v>11</v>
      </c>
      <c r="E67" s="127"/>
      <c r="F67" s="125">
        <v>3</v>
      </c>
      <c r="G67" s="127"/>
      <c r="H67" s="157">
        <v>11</v>
      </c>
      <c r="I67" s="82"/>
      <c r="J67" s="125">
        <v>3</v>
      </c>
      <c r="M67" s="102"/>
    </row>
    <row r="68" spans="1:23" ht="21.75" customHeight="1">
      <c r="A68" s="28" t="s">
        <v>91</v>
      </c>
      <c r="B68" s="6"/>
      <c r="C68" s="17"/>
      <c r="D68" s="20">
        <v>4686</v>
      </c>
      <c r="E68" s="127"/>
      <c r="F68" s="125">
        <v>5270</v>
      </c>
      <c r="G68" s="127"/>
      <c r="H68" s="157">
        <v>3447</v>
      </c>
      <c r="I68" s="82"/>
      <c r="J68" s="125">
        <v>4787</v>
      </c>
      <c r="M68" s="102"/>
    </row>
    <row r="69" spans="1:23" ht="21.75" customHeight="1">
      <c r="A69" s="25" t="s">
        <v>148</v>
      </c>
      <c r="B69" s="6"/>
      <c r="C69" s="17"/>
      <c r="D69" s="126">
        <v>8558</v>
      </c>
      <c r="E69" s="127"/>
      <c r="F69" s="126">
        <v>5883</v>
      </c>
      <c r="G69" s="127"/>
      <c r="H69" s="158">
        <v>25596</v>
      </c>
      <c r="I69" s="82"/>
      <c r="J69" s="126">
        <v>40342</v>
      </c>
    </row>
    <row r="70" spans="1:23" ht="21.75" customHeight="1">
      <c r="A70" s="27" t="s">
        <v>197</v>
      </c>
      <c r="B70" s="23"/>
      <c r="C70" s="15"/>
      <c r="D70" s="128">
        <f>SUM(D57:D69)</f>
        <v>-3260484</v>
      </c>
      <c r="E70" s="124"/>
      <c r="F70" s="128">
        <f>SUM(F57:F69)</f>
        <v>-1008741</v>
      </c>
      <c r="G70" s="124"/>
      <c r="H70" s="128">
        <f>SUM(H57:H69)</f>
        <v>-1964458</v>
      </c>
      <c r="I70" s="82"/>
      <c r="J70" s="128">
        <f>SUM(J57:J69)</f>
        <v>-670849</v>
      </c>
    </row>
    <row r="71" spans="1:23" ht="21.75" customHeight="1">
      <c r="A71" s="19" t="s">
        <v>17</v>
      </c>
      <c r="B71" s="23"/>
      <c r="C71" s="15"/>
      <c r="D71" s="124"/>
      <c r="E71" s="124"/>
      <c r="F71" s="124"/>
      <c r="G71" s="124"/>
      <c r="H71" s="124"/>
      <c r="I71" s="82"/>
      <c r="J71" s="124"/>
    </row>
    <row r="72" spans="1:23" ht="21.75" customHeight="1">
      <c r="A72" s="6" t="s">
        <v>174</v>
      </c>
      <c r="B72" s="23"/>
      <c r="C72" s="15"/>
      <c r="D72" s="124">
        <v>1720562</v>
      </c>
      <c r="E72" s="124"/>
      <c r="F72" s="124">
        <v>9000000</v>
      </c>
      <c r="G72" s="124"/>
      <c r="H72" s="159">
        <v>1700000</v>
      </c>
      <c r="I72" s="82"/>
      <c r="J72" s="124">
        <v>9000000</v>
      </c>
    </row>
    <row r="73" spans="1:23" ht="21.75" customHeight="1">
      <c r="A73" s="6" t="s">
        <v>149</v>
      </c>
      <c r="B73" s="23"/>
      <c r="C73" s="15"/>
      <c r="D73" s="124">
        <v>-1869880</v>
      </c>
      <c r="E73" s="124"/>
      <c r="F73" s="124">
        <v>-8030703</v>
      </c>
      <c r="G73" s="124"/>
      <c r="H73" s="159">
        <v>-1700000</v>
      </c>
      <c r="I73" s="82"/>
      <c r="J73" s="124">
        <v>-8000000</v>
      </c>
    </row>
    <row r="74" spans="1:23" ht="21.75" customHeight="1">
      <c r="A74" s="87" t="s">
        <v>193</v>
      </c>
      <c r="B74" s="23"/>
      <c r="C74" s="15"/>
      <c r="D74" s="124">
        <v>-298590</v>
      </c>
      <c r="E74" s="124"/>
      <c r="F74" s="124">
        <v>-275766</v>
      </c>
      <c r="G74" s="124"/>
      <c r="H74" s="159">
        <v>-395035</v>
      </c>
      <c r="I74" s="83"/>
      <c r="J74" s="124">
        <v>-238962</v>
      </c>
    </row>
    <row r="75" spans="1:23" s="81" customFormat="1" ht="21.75" customHeight="1">
      <c r="A75" s="87" t="s">
        <v>212</v>
      </c>
      <c r="B75" s="86"/>
      <c r="C75" s="85"/>
      <c r="D75" s="124">
        <v>122273</v>
      </c>
      <c r="E75" s="124"/>
      <c r="F75" s="124">
        <v>0</v>
      </c>
      <c r="G75" s="124"/>
      <c r="H75" s="159">
        <v>0</v>
      </c>
      <c r="I75" s="83"/>
      <c r="J75" s="124">
        <v>0</v>
      </c>
      <c r="Q75" s="98"/>
      <c r="R75" s="98"/>
    </row>
    <row r="76" spans="1:23" ht="21.75" customHeight="1">
      <c r="A76" s="6" t="s">
        <v>158</v>
      </c>
      <c r="B76" s="23"/>
      <c r="C76" s="15"/>
      <c r="D76" s="124">
        <v>-8871</v>
      </c>
      <c r="E76" s="124"/>
      <c r="F76" s="124">
        <v>-15680</v>
      </c>
      <c r="G76" s="124"/>
      <c r="H76" s="159">
        <v>0</v>
      </c>
      <c r="I76" s="83"/>
      <c r="J76" s="124">
        <v>0</v>
      </c>
    </row>
    <row r="77" spans="1:23" ht="21.75" customHeight="1">
      <c r="A77" s="6" t="s">
        <v>157</v>
      </c>
      <c r="B77" s="23"/>
      <c r="C77" s="15"/>
      <c r="D77" s="124">
        <v>3000000</v>
      </c>
      <c r="E77" s="124"/>
      <c r="F77" s="124">
        <v>1915282</v>
      </c>
      <c r="G77" s="124"/>
      <c r="H77" s="159">
        <v>3000000</v>
      </c>
      <c r="I77" s="83"/>
      <c r="J77" s="124">
        <v>1915282</v>
      </c>
    </row>
    <row r="78" spans="1:23" s="81" customFormat="1" ht="21.75" customHeight="1">
      <c r="A78" s="87" t="s">
        <v>194</v>
      </c>
      <c r="B78" s="86"/>
      <c r="C78" s="85"/>
      <c r="D78" s="124">
        <v>0</v>
      </c>
      <c r="E78" s="124"/>
      <c r="F78" s="124">
        <v>-2000000</v>
      </c>
      <c r="G78" s="124"/>
      <c r="H78" s="159">
        <v>0</v>
      </c>
      <c r="I78" s="83"/>
      <c r="J78" s="124">
        <v>-2000000</v>
      </c>
      <c r="Q78" s="98"/>
      <c r="R78" s="98"/>
    </row>
    <row r="79" spans="1:23" ht="21.75" customHeight="1">
      <c r="A79" s="25" t="s">
        <v>182</v>
      </c>
      <c r="B79" s="30"/>
      <c r="C79" s="17"/>
      <c r="D79" s="124">
        <v>-41068</v>
      </c>
      <c r="E79" s="129"/>
      <c r="F79" s="124">
        <v>-73174</v>
      </c>
      <c r="G79" s="129"/>
      <c r="H79" s="159">
        <v>-34346</v>
      </c>
      <c r="I79" s="31"/>
      <c r="J79" s="124">
        <v>-65963</v>
      </c>
    </row>
    <row r="80" spans="1:23" ht="21.75" customHeight="1">
      <c r="A80" s="6" t="s">
        <v>131</v>
      </c>
      <c r="B80" s="23"/>
      <c r="C80" s="15"/>
      <c r="D80" s="124">
        <v>-4863142</v>
      </c>
      <c r="E80" s="124"/>
      <c r="F80" s="124">
        <v>-4187956</v>
      </c>
      <c r="G80" s="124"/>
      <c r="H80" s="159">
        <v>-4863142</v>
      </c>
      <c r="I80" s="83"/>
      <c r="J80" s="124">
        <v>-4187956</v>
      </c>
      <c r="U80" s="81"/>
      <c r="V80" s="81"/>
      <c r="W80" s="81"/>
    </row>
    <row r="81" spans="1:18" ht="21.75" customHeight="1">
      <c r="A81" s="27" t="s">
        <v>181</v>
      </c>
      <c r="B81" s="23"/>
      <c r="C81" s="15"/>
      <c r="D81" s="130">
        <f>SUM(D72:D80)</f>
        <v>-2238716</v>
      </c>
      <c r="E81" s="124"/>
      <c r="F81" s="130">
        <f>SUM(F72:F80)</f>
        <v>-3667997</v>
      </c>
      <c r="G81" s="124"/>
      <c r="H81" s="130">
        <f>SUM(H72:H80)</f>
        <v>-2292523</v>
      </c>
      <c r="I81" s="82"/>
      <c r="J81" s="130">
        <f>SUM(J72:J80)</f>
        <v>-3577599</v>
      </c>
    </row>
    <row r="82" spans="1:18" ht="21.75" customHeight="1">
      <c r="A82" s="27" t="s">
        <v>124</v>
      </c>
      <c r="B82" s="23"/>
      <c r="C82" s="15"/>
      <c r="D82" s="130">
        <v>5352</v>
      </c>
      <c r="E82" s="124"/>
      <c r="F82" s="130">
        <v>26071</v>
      </c>
      <c r="G82" s="124"/>
      <c r="H82" s="130">
        <v>0</v>
      </c>
      <c r="I82" s="83"/>
      <c r="J82" s="130">
        <v>0</v>
      </c>
    </row>
    <row r="83" spans="1:18" ht="21.75" customHeight="1">
      <c r="A83" s="19" t="s">
        <v>189</v>
      </c>
      <c r="B83" s="23"/>
      <c r="C83" s="15"/>
      <c r="D83" s="124">
        <f>SUM(D46,D70,D81,D82)</f>
        <v>1213901</v>
      </c>
      <c r="E83" s="124"/>
      <c r="F83" s="124">
        <f>SUM(F46,F70,F81,F82)</f>
        <v>-1019261</v>
      </c>
      <c r="G83" s="124"/>
      <c r="H83" s="124">
        <f>SUM(H46+H70+H81)</f>
        <v>1309406</v>
      </c>
      <c r="I83" s="82"/>
      <c r="J83" s="124">
        <f>SUM(J46+J70+J81)</f>
        <v>-1114110</v>
      </c>
    </row>
    <row r="84" spans="1:18" ht="21.75" customHeight="1">
      <c r="A84" s="25" t="s">
        <v>18</v>
      </c>
      <c r="B84" s="23"/>
      <c r="C84" s="15"/>
      <c r="D84" s="128">
        <v>4545966</v>
      </c>
      <c r="E84" s="124"/>
      <c r="F84" s="128">
        <v>3282691</v>
      </c>
      <c r="G84" s="124"/>
      <c r="H84" s="160">
        <v>4216397</v>
      </c>
      <c r="I84" s="82"/>
      <c r="J84" s="128">
        <v>3065411</v>
      </c>
    </row>
    <row r="85" spans="1:18" ht="21.75" customHeight="1" thickBot="1">
      <c r="A85" s="9" t="s">
        <v>26</v>
      </c>
      <c r="B85" s="23"/>
      <c r="C85" s="15"/>
      <c r="D85" s="132">
        <f>SUM(D83:D84)</f>
        <v>5759867</v>
      </c>
      <c r="E85" s="124"/>
      <c r="F85" s="132">
        <f>SUM(F83:F84)</f>
        <v>2263430</v>
      </c>
      <c r="G85" s="124"/>
      <c r="H85" s="132">
        <f>SUM(H83:H84)</f>
        <v>5525803</v>
      </c>
      <c r="I85" s="82"/>
      <c r="J85" s="132">
        <f>SUM(J83:J84)</f>
        <v>1951301</v>
      </c>
    </row>
    <row r="86" spans="1:18" ht="21.75" customHeight="1" thickTop="1">
      <c r="A86" s="25"/>
      <c r="B86" s="23"/>
      <c r="C86" s="15"/>
      <c r="D86" s="82">
        <f>SUM(D85-BS!D11)</f>
        <v>0</v>
      </c>
      <c r="E86" s="82"/>
      <c r="F86" s="82"/>
      <c r="G86" s="82"/>
      <c r="H86" s="82">
        <f>SUM(H85-BS!H11)</f>
        <v>0</v>
      </c>
      <c r="I86" s="82"/>
      <c r="J86" s="82"/>
    </row>
    <row r="87" spans="1:18" ht="21.75" customHeight="1">
      <c r="A87" s="27" t="s">
        <v>76</v>
      </c>
      <c r="B87" s="23"/>
      <c r="C87" s="15"/>
      <c r="D87" s="26"/>
      <c r="E87" s="26"/>
      <c r="F87" s="26"/>
      <c r="G87" s="26"/>
      <c r="H87" s="26"/>
      <c r="I87" s="26"/>
      <c r="J87" s="26"/>
    </row>
    <row r="88" spans="1:18" ht="21.75" customHeight="1">
      <c r="A88" s="25" t="s">
        <v>77</v>
      </c>
      <c r="B88" s="23"/>
      <c r="C88" s="15"/>
      <c r="D88" s="26"/>
      <c r="E88" s="26"/>
      <c r="F88" s="26"/>
      <c r="G88" s="26"/>
      <c r="H88" s="26"/>
      <c r="I88" s="26"/>
      <c r="J88" s="26"/>
    </row>
    <row r="89" spans="1:18" ht="21.75" customHeight="1">
      <c r="A89" s="25" t="s">
        <v>143</v>
      </c>
      <c r="B89" s="23"/>
      <c r="C89" s="15"/>
      <c r="D89" s="162">
        <v>874076</v>
      </c>
      <c r="E89" s="124"/>
      <c r="F89" s="124">
        <v>-44036</v>
      </c>
      <c r="G89" s="124"/>
      <c r="H89" s="162">
        <v>874076</v>
      </c>
      <c r="I89" s="124"/>
      <c r="J89" s="124">
        <v>-19467</v>
      </c>
    </row>
    <row r="90" spans="1:18" s="81" customFormat="1" ht="21.75" customHeight="1">
      <c r="A90" s="25" t="s">
        <v>221</v>
      </c>
      <c r="B90" s="86"/>
      <c r="C90" s="85"/>
      <c r="D90" s="39">
        <v>824686</v>
      </c>
      <c r="E90" s="133"/>
      <c r="F90" s="39">
        <v>0</v>
      </c>
      <c r="G90" s="133"/>
      <c r="H90" s="161">
        <v>824686</v>
      </c>
      <c r="I90" s="26"/>
      <c r="J90" s="39">
        <v>0</v>
      </c>
      <c r="Q90" s="98"/>
      <c r="R90" s="98"/>
    </row>
    <row r="91" spans="1:18" s="81" customFormat="1" ht="21.75" customHeight="1">
      <c r="A91" s="134" t="s">
        <v>191</v>
      </c>
      <c r="B91" s="86"/>
      <c r="C91" s="85"/>
      <c r="D91" s="39">
        <v>1911</v>
      </c>
      <c r="E91" s="133"/>
      <c r="F91" s="39">
        <v>3171</v>
      </c>
      <c r="G91" s="133"/>
      <c r="H91" s="161">
        <v>1911</v>
      </c>
      <c r="I91" s="26"/>
      <c r="J91" s="39">
        <v>3171</v>
      </c>
      <c r="Q91" s="98"/>
      <c r="R91" s="98"/>
    </row>
    <row r="92" spans="1:18" ht="21.75" customHeight="1">
      <c r="A92" s="25" t="s">
        <v>162</v>
      </c>
      <c r="B92" s="23"/>
      <c r="C92" s="15"/>
      <c r="D92" s="163">
        <v>4897</v>
      </c>
      <c r="E92" s="125"/>
      <c r="F92" s="125">
        <v>-20077</v>
      </c>
      <c r="G92" s="125"/>
      <c r="H92" s="163">
        <v>4897</v>
      </c>
      <c r="I92" s="26"/>
      <c r="J92" s="125">
        <v>-20077</v>
      </c>
    </row>
    <row r="93" spans="1:18" s="81" customFormat="1" ht="21.75" customHeight="1">
      <c r="A93" s="25"/>
      <c r="B93" s="86"/>
      <c r="C93" s="85"/>
      <c r="D93" s="39"/>
      <c r="E93" s="26"/>
      <c r="F93" s="39"/>
      <c r="G93" s="26"/>
      <c r="H93" s="39"/>
      <c r="I93" s="26"/>
      <c r="J93" s="39"/>
      <c r="Q93" s="98"/>
      <c r="R93" s="98"/>
    </row>
    <row r="94" spans="1:18" ht="21.75" customHeight="1">
      <c r="A94" s="78" t="s">
        <v>173</v>
      </c>
      <c r="B94" s="6"/>
      <c r="C94" s="14"/>
      <c r="D94" s="14"/>
      <c r="E94" s="14"/>
      <c r="F94" s="87"/>
      <c r="G94" s="86"/>
      <c r="H94" s="14"/>
      <c r="I94" s="14"/>
      <c r="J94" s="87"/>
    </row>
  </sheetData>
  <mergeCells count="28">
    <mergeCell ref="D6:F6"/>
    <mergeCell ref="H6:J6"/>
    <mergeCell ref="D54:F54"/>
    <mergeCell ref="H54:J54"/>
    <mergeCell ref="N5:P5"/>
    <mergeCell ref="N6:P7"/>
    <mergeCell ref="N8:P8"/>
    <mergeCell ref="N9:P9"/>
    <mergeCell ref="N10:P10"/>
    <mergeCell ref="N11:P11"/>
    <mergeCell ref="N18:P18"/>
    <mergeCell ref="N20:P20"/>
    <mergeCell ref="N21:P21"/>
    <mergeCell ref="N22:P22"/>
    <mergeCell ref="N23:P23"/>
    <mergeCell ref="N25:P25"/>
    <mergeCell ref="N29:P29"/>
    <mergeCell ref="N30:P30"/>
    <mergeCell ref="N31:P31"/>
    <mergeCell ref="N32:P32"/>
    <mergeCell ref="N41:P41"/>
    <mergeCell ref="N44:P44"/>
    <mergeCell ref="N42:P42"/>
    <mergeCell ref="N33:P33"/>
    <mergeCell ref="N36:P36"/>
    <mergeCell ref="N37:P38"/>
    <mergeCell ref="N39:P39"/>
    <mergeCell ref="N40:P40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3" ma:contentTypeDescription="Create a new document." ma:contentTypeScope="" ma:versionID="b5b0ffe98968ea3e8aa63d3611a9d484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daec6579446b7a7b5363824152df154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652CB-3D78-4853-B9A0-1C6A007825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09FA34-69F3-413D-AF25-203B4DE1A280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d97998fb-9e21-4f78-9a26-238ea101f50f"/>
    <ds:schemaRef ds:uri="9e13905a-efb9-43ed-a10d-8f6a2bc451d7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60E1727-17D1-4F6C-ACB6-FC5A41318A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2022-10-20T08:26:37Z</cp:lastPrinted>
  <dcterms:created xsi:type="dcterms:W3CDTF">1998-05-15T01:54:15Z</dcterms:created>
  <dcterms:modified xsi:type="dcterms:W3CDTF">2022-10-24T10:39:27Z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